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95" windowHeight="11640" activeTab="2"/>
  </bookViews>
  <sheets>
    <sheet name="01" sheetId="1" r:id="rId1"/>
    <sheet name="02" sheetId="2" r:id="rId2"/>
    <sheet name="The List" sheetId="24" r:id="rId3"/>
  </sheets>
  <externalReferences>
    <externalReference r:id="rId4"/>
  </externalReferences>
  <definedNames>
    <definedName name="_xlnm._FilterDatabase" localSheetId="0" hidden="1">'01'!$A$4:$I$13</definedName>
    <definedName name="date31">#REF!</definedName>
    <definedName name="_xlnm.Print_Area" localSheetId="0">'01'!$A$1:$I$120</definedName>
    <definedName name="_xlnm.Print_Titles" localSheetId="0">'01'!$1:$7</definedName>
    <definedName name="_xlnm.Print_Titles" localSheetId="1">'02'!$1:$7</definedName>
    <definedName name="Project_Code">'[1] RCI'!$B$5:$XFD$1048576</definedName>
  </definedNames>
  <calcPr calcId="124519"/>
</workbook>
</file>

<file path=xl/calcChain.xml><?xml version="1.0" encoding="utf-8"?>
<calcChain xmlns="http://schemas.openxmlformats.org/spreadsheetml/2006/main">
  <c r="W986" i="24"/>
  <c r="V986"/>
  <c r="E986"/>
  <c r="D986"/>
  <c r="W985"/>
  <c r="V985"/>
  <c r="E985"/>
  <c r="D985"/>
  <c r="W967"/>
  <c r="V967"/>
  <c r="E967"/>
  <c r="D967"/>
  <c r="W968"/>
  <c r="V968"/>
  <c r="D924"/>
  <c r="D923"/>
  <c r="AB871"/>
  <c r="W916"/>
  <c r="V916"/>
  <c r="AB174"/>
  <c r="W309"/>
  <c r="Y309" s="1"/>
  <c r="V309"/>
  <c r="G94" i="2" l="1"/>
  <c r="H92"/>
  <c r="I90"/>
  <c r="G112" i="1"/>
  <c r="F114" s="1"/>
  <c r="H110"/>
  <c r="I108"/>
  <c r="F96" i="2"/>
</calcChain>
</file>

<file path=xl/sharedStrings.xml><?xml version="1.0" encoding="utf-8"?>
<sst xmlns="http://schemas.openxmlformats.org/spreadsheetml/2006/main" count="1708" uniqueCount="216">
  <si>
    <t>QTY / MT</t>
  </si>
  <si>
    <t xml:space="preserve">CASH  / QR </t>
  </si>
  <si>
    <t>CREDIT  &amp; CASH CUSTOMER LPG DELIVERY</t>
  </si>
  <si>
    <t>CUSTOMER</t>
  </si>
  <si>
    <t xml:space="preserve"> CODE </t>
  </si>
  <si>
    <t xml:space="preserve"> D/R NO.</t>
  </si>
  <si>
    <t>DRIVER I.D</t>
  </si>
  <si>
    <t>DELIVERED TO CUSTOMER IN LITRE</t>
  </si>
  <si>
    <t>DELIVERED TO CUSTOMER IN MT</t>
  </si>
  <si>
    <t>TOTAL CASH    ( QR )</t>
  </si>
  <si>
    <t>ACCOUNT NO</t>
  </si>
  <si>
    <t>NABIL BENAFERI</t>
  </si>
  <si>
    <t>Prepared By</t>
  </si>
  <si>
    <t>Approved By</t>
  </si>
  <si>
    <t xml:space="preserve"> Dispatch Clerk</t>
  </si>
  <si>
    <t>( Gas Distribution supervisor )</t>
  </si>
  <si>
    <t>AHMED MONEM</t>
  </si>
  <si>
    <t>CHECKED By</t>
  </si>
  <si>
    <t>Riyad Barqawi</t>
  </si>
  <si>
    <t>(Superintendent Gas Distribution)</t>
  </si>
  <si>
    <t>FO-GAS-047 Effective Date: 20 October 2009</t>
  </si>
  <si>
    <t>DAILY BULK SALES REPORT</t>
  </si>
  <si>
    <t>GRAND TOTAL ( L/1747 + MT )</t>
  </si>
  <si>
    <t>Shaqab Abela Catering Services Co.</t>
  </si>
  <si>
    <t>Compass Catering Co.</t>
  </si>
  <si>
    <t>Family Food Center</t>
  </si>
  <si>
    <t>Tai Jin Middle East Company Camp</t>
  </si>
  <si>
    <t>(Integral Food Services) Al Ayan Group</t>
  </si>
  <si>
    <t>Take Away Restaurant</t>
  </si>
  <si>
    <t xml:space="preserve">Shater Abbas Restaurant </t>
  </si>
  <si>
    <t>Shahad Al Jazeera Bakery</t>
  </si>
  <si>
    <t>Qatar Clay Bricks Co.</t>
  </si>
  <si>
    <t>C</t>
  </si>
  <si>
    <t>I</t>
  </si>
  <si>
    <t>R</t>
  </si>
  <si>
    <t>--</t>
  </si>
  <si>
    <t>ABRAR 1700</t>
  </si>
  <si>
    <t>BAHADUR1326</t>
  </si>
  <si>
    <t>GEORGE 1881</t>
  </si>
  <si>
    <t>SALIH 1352</t>
  </si>
  <si>
    <t>RAHIB 1310</t>
  </si>
  <si>
    <t>M.RASA 1882</t>
  </si>
  <si>
    <t>ALI 2055</t>
  </si>
  <si>
    <t>MARWAN 2061</t>
  </si>
  <si>
    <t>Swagath Restaurant</t>
  </si>
  <si>
    <t>Cromptan Catering &amp; Support Services Co. W.L.L</t>
  </si>
  <si>
    <t>Qatar Star Services L.L.C. - Keppel Segher FMO Labor Camp</t>
  </si>
  <si>
    <t xml:space="preserve">Hot  Chicken Restaurant </t>
  </si>
  <si>
    <t>Galfar Al Misnad Engineering Labor Camp</t>
  </si>
  <si>
    <t>Jebel Lebnan Bakery</t>
  </si>
  <si>
    <t>Marmarat Istanbul Restaurant</t>
  </si>
  <si>
    <t>Fool and Falafil Restaurant (Palestenian Restaurant)</t>
  </si>
  <si>
    <t xml:space="preserve">Take Away Restaurant </t>
  </si>
  <si>
    <t>Al Rifaa Al Turkey Restaurant</t>
  </si>
  <si>
    <t>Gambarika Asmak Restaurant</t>
  </si>
  <si>
    <t xml:space="preserve">Jana Restaurant </t>
  </si>
  <si>
    <t>Choice Restaurant</t>
  </si>
  <si>
    <t>M.ATEEQ 3005</t>
  </si>
  <si>
    <t xml:space="preserve">BEMCO Labor and Staff Kitchens </t>
  </si>
  <si>
    <t>Al Habari Restaurant</t>
  </si>
  <si>
    <t>MOH.ZIN 2053</t>
  </si>
  <si>
    <t xml:space="preserve">Al Kawther Insulation Factory </t>
  </si>
  <si>
    <t>HUSSAIN 1689</t>
  </si>
  <si>
    <t>Al Fateera Pastries  (New Al-Rayyan Rest.)</t>
  </si>
  <si>
    <t xml:space="preserve">Rawabi Dimashq Restaurant </t>
  </si>
  <si>
    <t>Al-Shami Home Restaurant &amp; Café</t>
  </si>
  <si>
    <t>Arabtec Construction Co. (W.L.L.)</t>
  </si>
  <si>
    <t>Hot Bread Bakery</t>
  </si>
  <si>
    <t>Sterling Restaurant</t>
  </si>
  <si>
    <t xml:space="preserve">Imperial Trading &amp; Contracting Co. Accommodation (ITCC) </t>
  </si>
  <si>
    <t>Gas Equipments &amp; Services</t>
  </si>
  <si>
    <t>project development company</t>
  </si>
  <si>
    <t>Foodvest Company W.L.L.</t>
  </si>
  <si>
    <t>Petra Restaurants - Kamal Trading Co.</t>
  </si>
  <si>
    <t xml:space="preserve">Marhaba Istanbul Restaurant </t>
  </si>
  <si>
    <t xml:space="preserve">Marmarat Istanbul Restaurant </t>
  </si>
  <si>
    <t>Al Majlis Restaurant &amp; Venice Restaurant</t>
  </si>
  <si>
    <t xml:space="preserve">Al Majlis Restaurant </t>
  </si>
  <si>
    <t xml:space="preserve">Al Khaima Restaurant </t>
  </si>
  <si>
    <t>Nando's Qatar Restaurant</t>
  </si>
  <si>
    <t>Lo Speghetto Restaurant</t>
  </si>
  <si>
    <t xml:space="preserve">Wrood Al Shaam Restaurant </t>
  </si>
  <si>
    <t xml:space="preserve">Rayyan Public Kitchens </t>
  </si>
  <si>
    <t>Al-Bahja Oriental Kitchen</t>
  </si>
  <si>
    <t xml:space="preserve">Tehran Restaurant </t>
  </si>
  <si>
    <t>Banana Leavs Restaurant</t>
  </si>
  <si>
    <t xml:space="preserve">Mazza Restaurant </t>
  </si>
  <si>
    <t>Cook Door Restaurant</t>
  </si>
  <si>
    <t>Habeeb Restaurant</t>
  </si>
  <si>
    <t>Turkey Centeral Restaurant</t>
  </si>
  <si>
    <t>Afghani Brothers Resturant</t>
  </si>
  <si>
    <t>MAHMOUD 3028</t>
  </si>
  <si>
    <t>Al-Oumara Bakery</t>
  </si>
  <si>
    <t xml:space="preserve">Kempinsky Kitchens </t>
  </si>
  <si>
    <t>Wataniya Group</t>
  </si>
  <si>
    <t>Sultan Restaurant</t>
  </si>
  <si>
    <t xml:space="preserve">Daddy`s Meal </t>
  </si>
  <si>
    <t>Hala Restaurant</t>
  </si>
  <si>
    <t>Jawahar Restaurant</t>
  </si>
  <si>
    <t xml:space="preserve">Mohammed Al-Thani Palace </t>
  </si>
  <si>
    <t xml:space="preserve">Choco Palace Restaurant  </t>
  </si>
  <si>
    <t xml:space="preserve">Chatoura Restaurant </t>
  </si>
  <si>
    <t xml:space="preserve">Borg Al Madina Restaurant </t>
  </si>
  <si>
    <t>Maharaja Restaurant</t>
  </si>
  <si>
    <t>South Restaurant</t>
  </si>
  <si>
    <t>Qatar Navigation Labor Camp</t>
  </si>
  <si>
    <t xml:space="preserve">Dopet </t>
  </si>
  <si>
    <t xml:space="preserve">Al Nas Restaurant </t>
  </si>
  <si>
    <t>Hassan A.Rahman M.Y.Al-Jaidah Villa</t>
  </si>
  <si>
    <t>Dunes Catering Co.</t>
  </si>
  <si>
    <t>Olive Restaurant</t>
  </si>
  <si>
    <t xml:space="preserve">Star Entreprises Co.(Star Burger Restaurant) </t>
  </si>
  <si>
    <t>Diwan Al Jazeera Resturant</t>
  </si>
  <si>
    <t>Al Jaber &amp; Partners Staff Camp</t>
  </si>
  <si>
    <t>DAY:   SUNDAY</t>
  </si>
  <si>
    <t>Qatar Pharma</t>
  </si>
  <si>
    <t xml:space="preserve">  DATE :  01 - 08 - 2010</t>
  </si>
  <si>
    <t>Ali Taleb Mohammed Al Khori Palace</t>
  </si>
  <si>
    <t xml:space="preserve">Zukhrof Labor Camp </t>
  </si>
  <si>
    <t>Chef Hamour Restaurant</t>
  </si>
  <si>
    <t>Shahad Al Jazeera Bakery . 5</t>
  </si>
  <si>
    <t>Al-Jamal Al-Khalaf Villa</t>
  </si>
  <si>
    <t>Hamad Misfeir Saleh Hamed Al Qahtani Villa</t>
  </si>
  <si>
    <t>Abdulrahman Najjar - Caravane</t>
  </si>
  <si>
    <t xml:space="preserve">  DATE :  02 - 08 - 2010</t>
  </si>
  <si>
    <t>DAY:   MONDAY</t>
  </si>
  <si>
    <t xml:space="preserve">Hala Istanbul Restaurant </t>
  </si>
  <si>
    <t xml:space="preserve">Gulf Pastry Restaurant </t>
  </si>
  <si>
    <t>Khan Al Khalily Restaurant</t>
  </si>
  <si>
    <t>Meshwar El Khaleej Kitchens</t>
  </si>
  <si>
    <t>Afran Beirut Restaurant</t>
  </si>
  <si>
    <t>Mohd. Ghanem Al Qbaisy 4 Villas</t>
  </si>
  <si>
    <t>Sheikh Saoud Bin Fahad Bin Kassem Al Thani</t>
  </si>
  <si>
    <t>Al Dana Club</t>
  </si>
  <si>
    <t>Mujur Minat Qatar</t>
  </si>
  <si>
    <t>Innovative Trading Staff Accommodation Kitchen</t>
  </si>
  <si>
    <t>Al-Nada International Water Tank Factory W.L.L.</t>
  </si>
  <si>
    <t>Tamween Project Development Co. - Catering</t>
  </si>
  <si>
    <t>Diwayanat Al-Bukhari Restaurant</t>
  </si>
  <si>
    <t xml:space="preserve">Al Fawz Restaurant </t>
  </si>
  <si>
    <t>Ramada Hotel</t>
  </si>
  <si>
    <t xml:space="preserve">Drake &amp; Scull Labor Camp </t>
  </si>
  <si>
    <t>Al Mana Staff Accommodation</t>
  </si>
  <si>
    <t>Construction Development Co. Camp-CDC</t>
  </si>
  <si>
    <t xml:space="preserve">Baytur Turkish Company Labor Camp </t>
  </si>
  <si>
    <t>WOQOD ( LPG PLANT )</t>
  </si>
  <si>
    <t>Al-Beat Al shaami Restaurant</t>
  </si>
  <si>
    <t>Al Reef Bakery</t>
  </si>
  <si>
    <t>Mashawi Al-Arabi Restaurant</t>
  </si>
  <si>
    <t xml:space="preserve">Jawahar Restaurant </t>
  </si>
  <si>
    <t xml:space="preserve">Doha Popular Kitchen </t>
  </si>
  <si>
    <t>Al Shaabia Kitchen`s</t>
  </si>
  <si>
    <t>Nasser S. Al Hajri Co. Ltd.</t>
  </si>
  <si>
    <t>Al-Liwan Popular Kitchens</t>
  </si>
  <si>
    <t>Al Najah Block Factory</t>
  </si>
  <si>
    <t>Sheikh Mohammed Bin Khalid Al-Thani Palace</t>
  </si>
  <si>
    <t>Al Bukhari Al Arabi Kitchen</t>
  </si>
  <si>
    <t xml:space="preserve">Sheikh Abdul Aziz Khalifa Al-Thani Palace </t>
  </si>
  <si>
    <t>Rotana Restaurant</t>
  </si>
  <si>
    <t xml:space="preserve">Al Tahouna Restaurant  (The Mill)  </t>
  </si>
  <si>
    <t xml:space="preserve">Furdose Nuts Company </t>
  </si>
  <si>
    <t>Bharat Restaurant</t>
  </si>
  <si>
    <t>Um Al Hananya Resturant</t>
  </si>
  <si>
    <t>Saravana Bhavan Restaurant</t>
  </si>
  <si>
    <t>Sukh Sagar &amp; Walk n Wok Restaurants (Diamond Hotel)</t>
  </si>
  <si>
    <t xml:space="preserve">Jabri Sweet and Restaurant </t>
  </si>
  <si>
    <t>Orient Insulation</t>
  </si>
  <si>
    <t>Danem Engineering Labour Camp</t>
  </si>
  <si>
    <t xml:space="preserve">Zafran Restaurant </t>
  </si>
  <si>
    <t>Al-Armuti Restaurant</t>
  </si>
  <si>
    <t xml:space="preserve">Jasem Mohammed Niahma Villa </t>
  </si>
  <si>
    <t>Rayyan Public Kitchens</t>
  </si>
  <si>
    <t xml:space="preserve">New Al-Zarika Restaurant </t>
  </si>
  <si>
    <t>City Centre Doha</t>
  </si>
  <si>
    <t>Villagio</t>
  </si>
  <si>
    <t>Marriot Hotel</t>
  </si>
  <si>
    <t>Sharq Village &amp; Spa</t>
  </si>
  <si>
    <t>Al-Rabwa Restaurant</t>
  </si>
  <si>
    <t>New Pluto Restaurant</t>
  </si>
  <si>
    <t>Raheeb Kitchen</t>
  </si>
  <si>
    <t>Ghose Bakery and Restaurant</t>
  </si>
  <si>
    <t>Tayseer Services Co.</t>
  </si>
  <si>
    <t>Antakya Barbeque &amp;Pattessery</t>
  </si>
  <si>
    <t>Marmaris Turkish Restaurant</t>
  </si>
  <si>
    <t>Oasis Sweets&amp; Nuts</t>
  </si>
  <si>
    <t xml:space="preserve">Conspel  W.L.L Labor Camp </t>
  </si>
  <si>
    <t>ZAKARIYA 1685</t>
  </si>
  <si>
    <t>Temp</t>
  </si>
  <si>
    <t xml:space="preserve">   </t>
  </si>
  <si>
    <t>Jan</t>
  </si>
  <si>
    <t>Feb</t>
  </si>
  <si>
    <t>Mar</t>
  </si>
  <si>
    <t>Apr</t>
  </si>
  <si>
    <t>May</t>
  </si>
  <si>
    <t>Jun</t>
  </si>
  <si>
    <t>Jul</t>
  </si>
  <si>
    <t>S.L</t>
  </si>
  <si>
    <t>Project Code</t>
  </si>
  <si>
    <t>Category</t>
  </si>
  <si>
    <t>Customer Name</t>
  </si>
  <si>
    <t>Customer Account No.</t>
  </si>
  <si>
    <t>Location</t>
  </si>
  <si>
    <t xml:space="preserve">Cash Qty </t>
  </si>
  <si>
    <t>Credit Qty</t>
  </si>
  <si>
    <t>CASH Qty</t>
  </si>
  <si>
    <t>CREDIT Qty</t>
  </si>
  <si>
    <t>AMOUNT</t>
  </si>
  <si>
    <t>LITERS</t>
  </si>
  <si>
    <t>QR</t>
  </si>
  <si>
    <t>sha</t>
  </si>
  <si>
    <t>SP.Case</t>
  </si>
  <si>
    <t>Total</t>
  </si>
  <si>
    <t>Higher proportion of sales</t>
  </si>
  <si>
    <t>form 1-8 To 31-8</t>
  </si>
  <si>
    <t xml:space="preserve">اذا امكن عايز فورم لادخال بيانات عميل جديد ويدخل حسابة تلقائى فى هذا الشيت </t>
  </si>
  <si>
    <t xml:space="preserve"> المطلوب هو كود ترحيل بيانات الى كل عميل ومجموع كل الايام من 1-8 الى 31 -8 الى كل من  CASH Qty و CREDIT Qty و TOTAL AMOUNT على حسب R ,C, I والكود</t>
  </si>
</sst>
</file>

<file path=xl/styles.xml><?xml version="1.0" encoding="utf-8"?>
<styleSheet xmlns="http://schemas.openxmlformats.org/spreadsheetml/2006/main">
  <numFmts count="1">
    <numFmt numFmtId="164" formatCode="[$-409]dd/mmm/yy;@"/>
  </numFmts>
  <fonts count="42">
    <font>
      <sz val="10"/>
      <name val="Arial"/>
      <charset val="178"/>
    </font>
    <font>
      <sz val="10"/>
      <name val="Arial"/>
      <family val="2"/>
    </font>
    <font>
      <sz val="10"/>
      <name val="Arial"/>
      <family val="2"/>
    </font>
    <font>
      <b/>
      <sz val="18"/>
      <name val="Garamond"/>
      <family val="1"/>
    </font>
    <font>
      <b/>
      <sz val="14"/>
      <name val="Arial"/>
      <family val="2"/>
    </font>
    <font>
      <b/>
      <sz val="16"/>
      <name val="Andalus"/>
      <family val="1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Times New Roman"/>
      <family val="1"/>
    </font>
    <font>
      <sz val="16"/>
      <name val="Times New Roman"/>
      <family val="1"/>
    </font>
    <font>
      <b/>
      <sz val="14"/>
      <color indexed="8"/>
      <name val="Times New Roman"/>
      <family val="1"/>
      <charset val="178"/>
    </font>
    <font>
      <b/>
      <sz val="18"/>
      <name val="Times New Roman"/>
      <family val="1"/>
    </font>
    <font>
      <b/>
      <sz val="24"/>
      <name val="Arial"/>
      <family val="2"/>
    </font>
    <font>
      <b/>
      <sz val="12"/>
      <name val="Arial"/>
      <family val="2"/>
      <charset val="178"/>
    </font>
    <font>
      <sz val="8"/>
      <name val="Arial"/>
      <family val="2"/>
    </font>
    <font>
      <b/>
      <i/>
      <sz val="10"/>
      <name val="Arial"/>
      <family val="2"/>
    </font>
    <font>
      <b/>
      <sz val="18"/>
      <name val="Arial"/>
      <family val="2"/>
    </font>
    <font>
      <b/>
      <sz val="15"/>
      <name val="Arial"/>
      <family val="2"/>
    </font>
    <font>
      <b/>
      <sz val="17"/>
      <name val="Arial"/>
      <family val="2"/>
    </font>
    <font>
      <b/>
      <sz val="18"/>
      <color indexed="10"/>
      <name val="Arial"/>
      <family val="2"/>
    </font>
    <font>
      <b/>
      <i/>
      <sz val="18"/>
      <name val="Arial"/>
      <family val="2"/>
    </font>
    <font>
      <sz val="18"/>
      <name val="Arial"/>
      <family val="2"/>
    </font>
    <font>
      <b/>
      <sz val="18"/>
      <color indexed="8"/>
      <name val="Calibri"/>
      <family val="2"/>
    </font>
    <font>
      <b/>
      <sz val="20"/>
      <name val="Arial"/>
      <family val="2"/>
    </font>
    <font>
      <b/>
      <sz val="20"/>
      <color indexed="10"/>
      <name val="Arial"/>
      <family val="2"/>
    </font>
    <font>
      <sz val="18"/>
      <name val="Times New Roman"/>
      <family val="1"/>
    </font>
    <font>
      <sz val="11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8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b/>
      <u/>
      <sz val="16"/>
      <color rgb="FF3333FF"/>
      <name val="Arial"/>
      <family val="2"/>
    </font>
    <font>
      <sz val="10"/>
      <name val="Times New Roman"/>
      <family val="1"/>
    </font>
    <font>
      <b/>
      <sz val="10"/>
      <color rgb="FFFF0000"/>
      <name val="Arial"/>
      <family val="2"/>
    </font>
    <font>
      <b/>
      <i/>
      <u/>
      <sz val="16"/>
      <color rgb="FF3333FF"/>
      <name val="Arial"/>
      <family val="2"/>
    </font>
    <font>
      <b/>
      <sz val="8"/>
      <color theme="0"/>
      <name val="Arial"/>
      <family val="2"/>
    </font>
    <font>
      <sz val="12"/>
      <color rgb="FFFF0000"/>
      <name val="Arial"/>
      <family val="2"/>
    </font>
    <font>
      <b/>
      <sz val="11"/>
      <color rgb="FFFF0000"/>
      <name val="Times New Roman"/>
      <family val="1"/>
    </font>
    <font>
      <b/>
      <sz val="12"/>
      <color rgb="FFFF0000"/>
      <name val="Arial"/>
      <family val="2"/>
    </font>
    <font>
      <b/>
      <sz val="1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medium">
        <color rgb="FFFF0000"/>
      </top>
      <bottom/>
      <diagonal/>
    </border>
    <border>
      <left style="thin">
        <color indexed="64"/>
      </left>
      <right style="thin">
        <color indexed="64"/>
      </right>
      <top style="medium">
        <color rgb="FFFF0000"/>
      </top>
      <bottom/>
      <diagonal/>
    </border>
    <border>
      <left style="thin">
        <color indexed="64"/>
      </left>
      <right style="medium">
        <color rgb="FFFF0000"/>
      </right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/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/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thin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B0F0"/>
      </bottom>
      <diagonal/>
    </border>
    <border>
      <left/>
      <right style="thin">
        <color indexed="64"/>
      </right>
      <top/>
      <bottom style="thin">
        <color rgb="FF00B0F0"/>
      </bottom>
      <diagonal/>
    </border>
    <border>
      <left style="thin">
        <color indexed="64"/>
      </left>
      <right style="thin">
        <color indexed="64"/>
      </right>
      <top/>
      <bottom style="thin">
        <color rgb="FF00B0F0"/>
      </bottom>
      <diagonal/>
    </border>
    <border>
      <left style="thin">
        <color indexed="64"/>
      </left>
      <right/>
      <top/>
      <bottom style="thin">
        <color rgb="FF00B0F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thin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 style="thin">
        <color auto="1"/>
      </left>
      <right style="thin">
        <color indexed="64"/>
      </right>
      <top style="medium">
        <color rgb="FFC00000"/>
      </top>
      <bottom/>
      <diagonal/>
    </border>
    <border>
      <left style="thin">
        <color auto="1"/>
      </left>
      <right style="medium">
        <color rgb="FFFF0000"/>
      </right>
      <top style="medium">
        <color rgb="FFC00000"/>
      </top>
      <bottom/>
      <diagonal/>
    </border>
    <border>
      <left/>
      <right style="thin">
        <color indexed="64"/>
      </right>
      <top style="medium">
        <color rgb="FFC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C00000"/>
      </top>
      <bottom style="thin">
        <color indexed="64"/>
      </bottom>
      <diagonal/>
    </border>
    <border>
      <left style="thin">
        <color indexed="64"/>
      </left>
      <right/>
      <top style="medium">
        <color rgb="FFC0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C00000"/>
      </top>
      <bottom style="thin">
        <color indexed="64"/>
      </bottom>
      <diagonal/>
    </border>
    <border>
      <left style="thin">
        <color indexed="64"/>
      </left>
      <right style="medium">
        <color rgb="FFC00000"/>
      </right>
      <top style="medium">
        <color rgb="FFC00000"/>
      </top>
      <bottom style="thin">
        <color indexed="64"/>
      </bottom>
      <diagonal/>
    </border>
    <border>
      <left style="medium">
        <color rgb="FFC00000"/>
      </left>
      <right style="medium">
        <color rgb="FFC00000"/>
      </right>
      <top style="thin">
        <color indexed="64"/>
      </top>
      <bottom style="medium">
        <color rgb="FFFF0000"/>
      </bottom>
      <diagonal/>
    </border>
    <border>
      <left style="medium">
        <color rgb="FFC00000"/>
      </left>
      <right style="medium">
        <color rgb="FFC00000"/>
      </right>
      <top/>
      <bottom style="medium">
        <color rgb="FFFF0000"/>
      </bottom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 style="thin">
        <color indexed="64"/>
      </left>
      <right style="thin">
        <color indexed="64"/>
      </right>
      <top/>
      <bottom style="medium">
        <color rgb="FFC00000"/>
      </bottom>
      <diagonal/>
    </border>
    <border>
      <left style="thin">
        <color indexed="64"/>
      </left>
      <right style="medium">
        <color rgb="FFFF0000"/>
      </right>
      <top/>
      <bottom style="medium">
        <color rgb="FFC00000"/>
      </bottom>
      <diagonal/>
    </border>
    <border>
      <left/>
      <right style="thin">
        <color indexed="64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C00000"/>
      </bottom>
      <diagonal/>
    </border>
    <border>
      <left/>
      <right style="thin">
        <color indexed="64"/>
      </right>
      <top/>
      <bottom style="medium">
        <color rgb="FFC00000"/>
      </bottom>
      <diagonal/>
    </border>
    <border>
      <left style="thin">
        <color indexed="64"/>
      </left>
      <right/>
      <top/>
      <bottom style="medium">
        <color rgb="FFC0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 style="medium">
        <color rgb="FFC00000"/>
      </right>
      <top style="thin">
        <color indexed="64"/>
      </top>
      <bottom style="medium">
        <color rgb="FFC00000"/>
      </bottom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 style="medium">
        <color rgb="FFC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 style="medium">
        <color rgb="FFC00000"/>
      </left>
      <right style="thin">
        <color indexed="64"/>
      </right>
      <top style="thin">
        <color indexed="64"/>
      </top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 style="thin">
        <color indexed="64"/>
      </left>
      <right style="medium">
        <color rgb="FFC00000"/>
      </right>
      <top style="thin">
        <color indexed="64"/>
      </top>
      <bottom style="thin">
        <color indexed="64"/>
      </bottom>
      <diagonal/>
    </border>
    <border>
      <left/>
      <right style="medium">
        <color rgb="FFFF0000"/>
      </right>
      <top style="medium">
        <color rgb="FFFF0000"/>
      </top>
      <bottom style="medium">
        <color rgb="FFC0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C00000"/>
      </bottom>
      <diagonal/>
    </border>
    <border>
      <left/>
      <right/>
      <top style="medium">
        <color rgb="FFFF0000"/>
      </top>
      <bottom style="medium">
        <color rgb="FFC00000"/>
      </bottom>
      <diagonal/>
    </border>
    <border>
      <left style="medium">
        <color rgb="FFFF0000"/>
      </left>
      <right style="medium">
        <color rgb="FFC00000"/>
      </right>
      <top style="medium">
        <color rgb="FFFF0000"/>
      </top>
      <bottom style="medium">
        <color rgb="FFC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rgb="FFFF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thin">
        <color indexed="64"/>
      </left>
      <right style="medium">
        <color rgb="FFFF0000"/>
      </right>
      <top/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270">
    <xf numFmtId="0" fontId="0" fillId="0" borderId="0" xfId="0"/>
    <xf numFmtId="0" fontId="1" fillId="0" borderId="0" xfId="10"/>
    <xf numFmtId="0" fontId="2" fillId="0" borderId="0" xfId="8"/>
    <xf numFmtId="0" fontId="9" fillId="0" borderId="1" xfId="10" applyFont="1" applyFill="1" applyBorder="1" applyAlignment="1">
      <alignment horizontal="center"/>
    </xf>
    <xf numFmtId="0" fontId="9" fillId="0" borderId="2" xfId="10" applyFont="1" applyFill="1" applyBorder="1" applyAlignment="1">
      <alignment horizontal="center"/>
    </xf>
    <xf numFmtId="3" fontId="10" fillId="0" borderId="0" xfId="10" applyNumberFormat="1" applyFont="1" applyFill="1" applyBorder="1" applyAlignment="1">
      <alignment horizontal="center"/>
    </xf>
    <xf numFmtId="0" fontId="13" fillId="0" borderId="0" xfId="10" applyFont="1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0" xfId="0" applyFont="1" applyFill="1" applyBorder="1" applyAlignment="1"/>
    <xf numFmtId="0" fontId="7" fillId="0" borderId="7" xfId="0" applyFont="1" applyFill="1" applyBorder="1" applyAlignment="1"/>
    <xf numFmtId="0" fontId="7" fillId="0" borderId="8" xfId="0" applyFont="1" applyFill="1" applyBorder="1" applyAlignment="1"/>
    <xf numFmtId="0" fontId="7" fillId="0" borderId="9" xfId="0" applyFont="1" applyFill="1" applyBorder="1" applyAlignment="1"/>
    <xf numFmtId="0" fontId="0" fillId="0" borderId="0" xfId="0" applyBorder="1"/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1" fillId="0" borderId="0" xfId="10" applyBorder="1"/>
    <xf numFmtId="0" fontId="6" fillId="0" borderId="0" xfId="9" applyFont="1" applyFill="1" applyBorder="1" applyAlignment="1">
      <alignment horizontal="center" vertical="center"/>
    </xf>
    <xf numFmtId="0" fontId="3" fillId="0" borderId="0" xfId="10" applyFont="1" applyBorder="1" applyAlignment="1"/>
    <xf numFmtId="0" fontId="15" fillId="0" borderId="0" xfId="0" applyFont="1" applyAlignment="1"/>
    <xf numFmtId="0" fontId="0" fillId="0" borderId="0" xfId="0" applyFill="1"/>
    <xf numFmtId="0" fontId="18" fillId="0" borderId="7" xfId="0" applyFont="1" applyFill="1" applyBorder="1" applyAlignment="1">
      <alignment horizontal="center" vertical="center"/>
    </xf>
    <xf numFmtId="0" fontId="18" fillId="0" borderId="5" xfId="9" applyFont="1" applyFill="1" applyBorder="1" applyAlignment="1">
      <alignment horizontal="center" vertical="center"/>
    </xf>
    <xf numFmtId="0" fontId="18" fillId="0" borderId="11" xfId="9" applyFont="1" applyFill="1" applyBorder="1" applyAlignment="1">
      <alignment horizontal="center" vertical="center"/>
    </xf>
    <xf numFmtId="0" fontId="18" fillId="0" borderId="12" xfId="10" quotePrefix="1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21" fillId="0" borderId="0" xfId="0" applyFont="1"/>
    <xf numFmtId="0" fontId="16" fillId="0" borderId="0" xfId="0" applyFont="1" applyBorder="1" applyAlignment="1">
      <alignment horizontal="center"/>
    </xf>
    <xf numFmtId="0" fontId="21" fillId="0" borderId="0" xfId="0" applyFont="1" applyBorder="1" applyAlignment="1"/>
    <xf numFmtId="0" fontId="21" fillId="0" borderId="0" xfId="0" applyFont="1" applyBorder="1"/>
    <xf numFmtId="0" fontId="20" fillId="0" borderId="0" xfId="0" applyFont="1" applyBorder="1" applyAlignment="1"/>
    <xf numFmtId="0" fontId="22" fillId="0" borderId="0" xfId="8" applyFont="1" applyBorder="1" applyAlignment="1"/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/>
    <xf numFmtId="0" fontId="22" fillId="0" borderId="0" xfId="0" applyFont="1" applyAlignment="1">
      <alignment horizontal="center"/>
    </xf>
    <xf numFmtId="0" fontId="22" fillId="0" borderId="0" xfId="0" applyFont="1" applyAlignment="1"/>
    <xf numFmtId="0" fontId="23" fillId="0" borderId="7" xfId="11" applyFont="1" applyFill="1" applyBorder="1" applyAlignment="1">
      <alignment horizontal="center" vertical="center"/>
    </xf>
    <xf numFmtId="0" fontId="24" fillId="3" borderId="7" xfId="11" applyFont="1" applyFill="1" applyBorder="1" applyAlignment="1">
      <alignment horizontal="center" vertical="center"/>
    </xf>
    <xf numFmtId="0" fontId="4" fillId="2" borderId="3" xfId="10" applyFont="1" applyFill="1" applyBorder="1" applyAlignment="1">
      <alignment horizontal="center" vertical="center"/>
    </xf>
    <xf numFmtId="0" fontId="4" fillId="2" borderId="1" xfId="10" applyFont="1" applyFill="1" applyBorder="1" applyAlignment="1">
      <alignment horizontal="center" vertical="center"/>
    </xf>
    <xf numFmtId="0" fontId="4" fillId="2" borderId="2" xfId="1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9" fillId="4" borderId="3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23" fillId="0" borderId="5" xfId="11" applyFont="1" applyFill="1" applyBorder="1" applyAlignment="1">
      <alignment horizontal="center" vertical="center"/>
    </xf>
    <xf numFmtId="0" fontId="16" fillId="0" borderId="5" xfId="11" applyFont="1" applyFill="1" applyBorder="1" applyAlignment="1">
      <alignment horizontal="center" vertical="center"/>
    </xf>
    <xf numFmtId="0" fontId="16" fillId="0" borderId="7" xfId="11" applyFont="1" applyFill="1" applyBorder="1" applyAlignment="1">
      <alignment horizontal="center" vertical="center"/>
    </xf>
    <xf numFmtId="0" fontId="19" fillId="3" borderId="7" xfId="1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1" fillId="0" borderId="0" xfId="1" applyFont="1" applyAlignment="1">
      <alignment horizontal="center"/>
    </xf>
    <xf numFmtId="0" fontId="21" fillId="0" borderId="0" xfId="1" applyFont="1"/>
    <xf numFmtId="0" fontId="16" fillId="0" borderId="0" xfId="1" applyFont="1" applyAlignment="1">
      <alignment horizontal="center"/>
    </xf>
    <xf numFmtId="0" fontId="7" fillId="6" borderId="21" xfId="1" applyFont="1" applyFill="1" applyBorder="1" applyAlignment="1">
      <alignment horizontal="center" vertical="center" wrapText="1"/>
    </xf>
    <xf numFmtId="0" fontId="7" fillId="6" borderId="22" xfId="1" applyFont="1" applyFill="1" applyBorder="1" applyAlignment="1">
      <alignment horizontal="center" vertical="center" wrapText="1"/>
    </xf>
    <xf numFmtId="0" fontId="28" fillId="7" borderId="21" xfId="1" applyFont="1" applyFill="1" applyBorder="1" applyAlignment="1">
      <alignment horizontal="center" vertical="center" wrapText="1"/>
    </xf>
    <xf numFmtId="0" fontId="28" fillId="8" borderId="22" xfId="1" applyFont="1" applyFill="1" applyBorder="1" applyAlignment="1">
      <alignment horizontal="center" vertical="center" wrapText="1"/>
    </xf>
    <xf numFmtId="0" fontId="28" fillId="8" borderId="23" xfId="1" applyFont="1" applyFill="1" applyBorder="1" applyAlignment="1">
      <alignment horizontal="center" vertical="center" wrapText="1"/>
    </xf>
    <xf numFmtId="0" fontId="29" fillId="0" borderId="0" xfId="1" applyFont="1" applyAlignment="1">
      <alignment horizontal="left" vertical="center"/>
    </xf>
    <xf numFmtId="0" fontId="7" fillId="9" borderId="27" xfId="1" applyFont="1" applyFill="1" applyBorder="1" applyAlignment="1">
      <alignment horizontal="center" vertical="center" wrapText="1"/>
    </xf>
    <xf numFmtId="0" fontId="7" fillId="9" borderId="26" xfId="1" applyFont="1" applyFill="1" applyBorder="1" applyAlignment="1">
      <alignment horizontal="center" vertical="center" wrapText="1"/>
    </xf>
    <xf numFmtId="0" fontId="7" fillId="6" borderId="29" xfId="1" applyFont="1" applyFill="1" applyBorder="1" applyAlignment="1">
      <alignment horizontal="center" vertical="center" wrapText="1"/>
    </xf>
    <xf numFmtId="0" fontId="7" fillId="6" borderId="30" xfId="1" applyFont="1" applyFill="1" applyBorder="1" applyAlignment="1">
      <alignment horizontal="center" vertical="center" wrapText="1"/>
    </xf>
    <xf numFmtId="0" fontId="28" fillId="7" borderId="31" xfId="1" applyFont="1" applyFill="1" applyBorder="1" applyAlignment="1">
      <alignment horizontal="center" vertical="center" wrapText="1"/>
    </xf>
    <xf numFmtId="0" fontId="28" fillId="8" borderId="32" xfId="1" applyFont="1" applyFill="1" applyBorder="1" applyAlignment="1">
      <alignment horizontal="center" vertical="center" wrapText="1"/>
    </xf>
    <xf numFmtId="0" fontId="28" fillId="8" borderId="33" xfId="1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1" fontId="30" fillId="9" borderId="36" xfId="1" applyNumberFormat="1" applyFont="1" applyFill="1" applyBorder="1" applyAlignment="1">
      <alignment horizontal="center"/>
    </xf>
    <xf numFmtId="0" fontId="0" fillId="0" borderId="36" xfId="0" applyBorder="1"/>
    <xf numFmtId="0" fontId="0" fillId="0" borderId="36" xfId="0" applyBorder="1" applyAlignment="1">
      <alignment horizontal="center"/>
    </xf>
    <xf numFmtId="0" fontId="0" fillId="0" borderId="37" xfId="0" applyBorder="1"/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8" xfId="0" applyBorder="1" applyAlignment="1">
      <alignment horizontal="center"/>
    </xf>
    <xf numFmtId="0" fontId="30" fillId="0" borderId="39" xfId="1" applyFont="1" applyFill="1" applyBorder="1" applyAlignment="1">
      <alignment horizontal="center"/>
    </xf>
    <xf numFmtId="1" fontId="30" fillId="9" borderId="39" xfId="1" applyNumberFormat="1" applyFont="1" applyFill="1" applyBorder="1" applyAlignment="1">
      <alignment horizontal="center"/>
    </xf>
    <xf numFmtId="0" fontId="0" fillId="0" borderId="39" xfId="0" applyBorder="1"/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31" fillId="0" borderId="39" xfId="1" applyFont="1" applyFill="1" applyBorder="1" applyAlignment="1">
      <alignment horizontal="center"/>
    </xf>
    <xf numFmtId="1" fontId="31" fillId="9" borderId="39" xfId="1" applyNumberFormat="1" applyFont="1" applyFill="1" applyBorder="1" applyAlignment="1">
      <alignment horizontal="center"/>
    </xf>
    <xf numFmtId="0" fontId="32" fillId="0" borderId="39" xfId="0" applyFont="1" applyBorder="1"/>
    <xf numFmtId="0" fontId="32" fillId="0" borderId="39" xfId="0" applyFont="1" applyBorder="1" applyAlignment="1">
      <alignment horizontal="center"/>
    </xf>
    <xf numFmtId="1" fontId="30" fillId="9" borderId="39" xfId="1" applyNumberFormat="1" applyFont="1" applyFill="1" applyBorder="1" applyAlignment="1">
      <alignment horizontal="center" vertical="center"/>
    </xf>
    <xf numFmtId="0" fontId="2" fillId="0" borderId="39" xfId="0" applyFont="1" applyBorder="1"/>
    <xf numFmtId="0" fontId="2" fillId="0" borderId="39" xfId="0" applyFont="1" applyBorder="1" applyAlignment="1">
      <alignment horizontal="center"/>
    </xf>
    <xf numFmtId="0" fontId="2" fillId="9" borderId="39" xfId="0" applyFont="1" applyFill="1" applyBorder="1" applyAlignment="1">
      <alignment horizontal="center"/>
    </xf>
    <xf numFmtId="0" fontId="0" fillId="0" borderId="39" xfId="0" applyBorder="1" applyAlignment="1">
      <alignment horizontal="left"/>
    </xf>
    <xf numFmtId="0" fontId="32" fillId="9" borderId="39" xfId="0" applyFont="1" applyFill="1" applyBorder="1" applyAlignment="1">
      <alignment horizontal="center"/>
    </xf>
    <xf numFmtId="0" fontId="30" fillId="9" borderId="39" xfId="1" applyFont="1" applyFill="1" applyBorder="1" applyAlignment="1">
      <alignment horizontal="center"/>
    </xf>
    <xf numFmtId="0" fontId="30" fillId="0" borderId="39" xfId="1" applyFont="1" applyBorder="1" applyAlignment="1">
      <alignment horizontal="center"/>
    </xf>
    <xf numFmtId="0" fontId="30" fillId="0" borderId="39" xfId="1" applyFont="1" applyBorder="1" applyAlignment="1">
      <alignment horizontal="center" wrapText="1"/>
    </xf>
    <xf numFmtId="0" fontId="30" fillId="0" borderId="39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30" fillId="0" borderId="42" xfId="1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/>
    <xf numFmtId="1" fontId="30" fillId="9" borderId="46" xfId="1" applyNumberFormat="1" applyFont="1" applyFill="1" applyBorder="1" applyAlignment="1">
      <alignment horizontal="center"/>
    </xf>
    <xf numFmtId="0" fontId="0" fillId="0" borderId="47" xfId="0" applyBorder="1" applyAlignment="1">
      <alignment horizontal="center"/>
    </xf>
    <xf numFmtId="0" fontId="6" fillId="0" borderId="47" xfId="0" applyFont="1" applyBorder="1"/>
    <xf numFmtId="0" fontId="0" fillId="0" borderId="47" xfId="0" applyBorder="1"/>
    <xf numFmtId="0" fontId="0" fillId="0" borderId="45" xfId="0" applyBorder="1" applyAlignment="1">
      <alignment horizontal="center"/>
    </xf>
    <xf numFmtId="1" fontId="30" fillId="9" borderId="0" xfId="1" applyNumberFormat="1" applyFont="1" applyFill="1" applyBorder="1" applyAlignment="1">
      <alignment horizontal="center"/>
    </xf>
    <xf numFmtId="0" fontId="33" fillId="0" borderId="0" xfId="0" applyFont="1"/>
    <xf numFmtId="0" fontId="2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7" fillId="0" borderId="48" xfId="0" applyFont="1" applyBorder="1" applyAlignment="1">
      <alignment horizontal="center"/>
    </xf>
    <xf numFmtId="0" fontId="27" fillId="0" borderId="50" xfId="0" applyFont="1" applyBorder="1" applyAlignment="1">
      <alignment horizontal="center"/>
    </xf>
    <xf numFmtId="0" fontId="27" fillId="0" borderId="51" xfId="0" applyFont="1" applyBorder="1" applyAlignment="1">
      <alignment horizontal="center"/>
    </xf>
    <xf numFmtId="0" fontId="7" fillId="6" borderId="53" xfId="1" applyFont="1" applyFill="1" applyBorder="1" applyAlignment="1">
      <alignment horizontal="center" vertical="center" wrapText="1"/>
    </xf>
    <xf numFmtId="0" fontId="7" fillId="6" borderId="54" xfId="1" applyFont="1" applyFill="1" applyBorder="1" applyAlignment="1">
      <alignment horizontal="center" vertical="center" wrapText="1"/>
    </xf>
    <xf numFmtId="0" fontId="28" fillId="7" borderId="53" xfId="1" applyFont="1" applyFill="1" applyBorder="1" applyAlignment="1">
      <alignment horizontal="center" vertical="center" wrapText="1"/>
    </xf>
    <xf numFmtId="0" fontId="28" fillId="8" borderId="54" xfId="1" applyFont="1" applyFill="1" applyBorder="1" applyAlignment="1">
      <alignment horizontal="center" vertical="center" wrapText="1"/>
    </xf>
    <xf numFmtId="0" fontId="28" fillId="8" borderId="55" xfId="1" applyFont="1" applyFill="1" applyBorder="1" applyAlignment="1">
      <alignment horizontal="center" vertical="center" wrapText="1"/>
    </xf>
    <xf numFmtId="0" fontId="27" fillId="0" borderId="56" xfId="0" applyFont="1" applyBorder="1" applyAlignment="1">
      <alignment horizontal="center"/>
    </xf>
    <xf numFmtId="0" fontId="27" fillId="0" borderId="54" xfId="0" applyFont="1" applyBorder="1" applyAlignment="1">
      <alignment horizontal="center"/>
    </xf>
    <xf numFmtId="0" fontId="27" fillId="0" borderId="57" xfId="0" applyFont="1" applyBorder="1" applyAlignment="1">
      <alignment horizontal="center"/>
    </xf>
    <xf numFmtId="0" fontId="27" fillId="0" borderId="58" xfId="0" applyFont="1" applyBorder="1" applyAlignment="1">
      <alignment horizontal="center"/>
    </xf>
    <xf numFmtId="0" fontId="7" fillId="9" borderId="60" xfId="1" applyFont="1" applyFill="1" applyBorder="1" applyAlignment="1">
      <alignment horizontal="center" vertical="center" wrapText="1"/>
    </xf>
    <xf numFmtId="0" fontId="7" fillId="9" borderId="61" xfId="1" applyFont="1" applyFill="1" applyBorder="1" applyAlignment="1">
      <alignment horizontal="center" vertical="center" wrapText="1"/>
    </xf>
    <xf numFmtId="0" fontId="7" fillId="6" borderId="63" xfId="1" applyFont="1" applyFill="1" applyBorder="1" applyAlignment="1">
      <alignment horizontal="center" vertical="center" wrapText="1"/>
    </xf>
    <xf numFmtId="0" fontId="7" fillId="6" borderId="64" xfId="1" applyFont="1" applyFill="1" applyBorder="1" applyAlignment="1">
      <alignment horizontal="center" vertical="center" wrapText="1"/>
    </xf>
    <xf numFmtId="0" fontId="28" fillId="7" borderId="65" xfId="1" applyFont="1" applyFill="1" applyBorder="1" applyAlignment="1">
      <alignment horizontal="center" vertical="center" wrapText="1"/>
    </xf>
    <xf numFmtId="0" fontId="28" fillId="8" borderId="61" xfId="1" applyFont="1" applyFill="1" applyBorder="1" applyAlignment="1">
      <alignment horizontal="center" vertical="center" wrapText="1"/>
    </xf>
    <xf numFmtId="0" fontId="28" fillId="8" borderId="66" xfId="1" applyFont="1" applyFill="1" applyBorder="1" applyAlignment="1">
      <alignment horizontal="center" vertical="center" wrapText="1"/>
    </xf>
    <xf numFmtId="0" fontId="27" fillId="0" borderId="67" xfId="0" applyFont="1" applyBorder="1" applyAlignment="1">
      <alignment horizontal="center"/>
    </xf>
    <xf numFmtId="0" fontId="27" fillId="0" borderId="64" xfId="0" applyFont="1" applyBorder="1" applyAlignment="1">
      <alignment horizontal="center"/>
    </xf>
    <xf numFmtId="0" fontId="27" fillId="0" borderId="68" xfId="0" applyFont="1" applyBorder="1" applyAlignment="1">
      <alignment horizontal="center"/>
    </xf>
    <xf numFmtId="0" fontId="0" fillId="0" borderId="69" xfId="0" applyBorder="1" applyAlignment="1">
      <alignment horizontal="center"/>
    </xf>
    <xf numFmtId="1" fontId="30" fillId="9" borderId="70" xfId="1" applyNumberFormat="1" applyFont="1" applyFill="1" applyBorder="1" applyAlignment="1">
      <alignment horizontal="center"/>
    </xf>
    <xf numFmtId="0" fontId="0" fillId="0" borderId="36" xfId="0" applyBorder="1" applyAlignment="1">
      <alignment horizontal="left"/>
    </xf>
    <xf numFmtId="0" fontId="0" fillId="0" borderId="71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64" xfId="0" applyBorder="1" applyAlignment="1">
      <alignment horizontal="left"/>
    </xf>
    <xf numFmtId="0" fontId="0" fillId="0" borderId="74" xfId="0" applyBorder="1" applyAlignment="1">
      <alignment horizontal="center"/>
    </xf>
    <xf numFmtId="0" fontId="34" fillId="0" borderId="39" xfId="1" applyFont="1" applyFill="1" applyBorder="1" applyAlignment="1">
      <alignment horizontal="center" vertical="center"/>
    </xf>
    <xf numFmtId="0" fontId="0" fillId="0" borderId="75" xfId="0" applyBorder="1" applyAlignment="1">
      <alignment horizontal="center"/>
    </xf>
    <xf numFmtId="0" fontId="34" fillId="9" borderId="39" xfId="1" applyFont="1" applyFill="1" applyBorder="1" applyAlignment="1">
      <alignment horizontal="center" vertical="center"/>
    </xf>
    <xf numFmtId="0" fontId="34" fillId="9" borderId="39" xfId="1" applyFont="1" applyFill="1" applyBorder="1" applyAlignment="1">
      <alignment horizontal="center"/>
    </xf>
    <xf numFmtId="0" fontId="34" fillId="0" borderId="39" xfId="1" applyFont="1" applyFill="1" applyBorder="1" applyAlignment="1">
      <alignment horizontal="center"/>
    </xf>
    <xf numFmtId="1" fontId="34" fillId="9" borderId="39" xfId="1" applyNumberFormat="1" applyFont="1" applyFill="1" applyBorder="1" applyAlignment="1">
      <alignment horizontal="center"/>
    </xf>
    <xf numFmtId="1" fontId="34" fillId="0" borderId="39" xfId="1" applyNumberFormat="1" applyFont="1" applyFill="1" applyBorder="1" applyAlignment="1">
      <alignment horizontal="center"/>
    </xf>
    <xf numFmtId="0" fontId="32" fillId="0" borderId="39" xfId="0" applyFont="1" applyBorder="1" applyAlignment="1">
      <alignment horizontal="left"/>
    </xf>
    <xf numFmtId="1" fontId="34" fillId="9" borderId="39" xfId="1" applyNumberFormat="1" applyFont="1" applyFill="1" applyBorder="1" applyAlignment="1">
      <alignment horizontal="center" vertical="center"/>
    </xf>
    <xf numFmtId="0" fontId="35" fillId="9" borderId="39" xfId="0" applyFont="1" applyFill="1" applyBorder="1" applyAlignment="1">
      <alignment horizontal="center"/>
    </xf>
    <xf numFmtId="0" fontId="35" fillId="9" borderId="39" xfId="0" applyFont="1" applyFill="1" applyBorder="1"/>
    <xf numFmtId="0" fontId="34" fillId="6" borderId="39" xfId="1" applyFont="1" applyFill="1" applyBorder="1" applyAlignment="1">
      <alignment horizontal="center" vertical="center"/>
    </xf>
    <xf numFmtId="1" fontId="34" fillId="6" borderId="39" xfId="1" applyNumberFormat="1" applyFont="1" applyFill="1" applyBorder="1" applyAlignment="1">
      <alignment horizontal="center"/>
    </xf>
    <xf numFmtId="0" fontId="32" fillId="0" borderId="75" xfId="0" applyFont="1" applyBorder="1" applyAlignment="1">
      <alignment horizontal="center"/>
    </xf>
    <xf numFmtId="0" fontId="0" fillId="0" borderId="75" xfId="0" applyBorder="1"/>
    <xf numFmtId="0" fontId="34" fillId="0" borderId="15" xfId="1" applyFont="1" applyFill="1" applyBorder="1" applyAlignment="1">
      <alignment horizontal="center" vertical="center"/>
    </xf>
    <xf numFmtId="0" fontId="35" fillId="0" borderId="39" xfId="0" applyFont="1" applyBorder="1" applyAlignment="1">
      <alignment horizontal="center"/>
    </xf>
    <xf numFmtId="0" fontId="35" fillId="0" borderId="39" xfId="0" applyFont="1" applyBorder="1"/>
    <xf numFmtId="0" fontId="0" fillId="0" borderId="72" xfId="0" applyBorder="1"/>
    <xf numFmtId="0" fontId="0" fillId="0" borderId="76" xfId="0" applyBorder="1" applyAlignment="1">
      <alignment horizontal="center"/>
    </xf>
    <xf numFmtId="1" fontId="30" fillId="9" borderId="77" xfId="1" applyNumberFormat="1" applyFont="1" applyFill="1" applyBorder="1" applyAlignment="1">
      <alignment horizontal="center"/>
    </xf>
    <xf numFmtId="0" fontId="2" fillId="0" borderId="78" xfId="0" applyFont="1" applyBorder="1" applyAlignment="1">
      <alignment horizontal="center"/>
    </xf>
    <xf numFmtId="0" fontId="6" fillId="0" borderId="78" xfId="0" applyFont="1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79" xfId="0" applyBorder="1" applyAlignment="1">
      <alignment horizontal="center"/>
    </xf>
    <xf numFmtId="2" fontId="0" fillId="0" borderId="0" xfId="0" applyNumberFormat="1"/>
    <xf numFmtId="0" fontId="36" fillId="0" borderId="0" xfId="0" applyFont="1"/>
    <xf numFmtId="0" fontId="27" fillId="0" borderId="49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7" fillId="0" borderId="51" xfId="0" applyFont="1" applyBorder="1" applyAlignment="1">
      <alignment horizontal="center" vertical="center"/>
    </xf>
    <xf numFmtId="0" fontId="27" fillId="0" borderId="56" xfId="0" applyFont="1" applyBorder="1" applyAlignment="1">
      <alignment horizontal="center" vertical="center"/>
    </xf>
    <xf numFmtId="0" fontId="27" fillId="0" borderId="54" xfId="0" applyFont="1" applyBorder="1" applyAlignment="1">
      <alignment horizontal="center" vertical="center"/>
    </xf>
    <xf numFmtId="0" fontId="27" fillId="0" borderId="57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7" fillId="0" borderId="72" xfId="0" applyFont="1" applyBorder="1" applyAlignment="1">
      <alignment horizontal="center" vertical="center"/>
    </xf>
    <xf numFmtId="0" fontId="27" fillId="0" borderId="67" xfId="0" applyFont="1" applyBorder="1" applyAlignment="1">
      <alignment horizontal="center" vertical="center"/>
    </xf>
    <xf numFmtId="0" fontId="27" fillId="0" borderId="64" xfId="0" applyFont="1" applyBorder="1" applyAlignment="1">
      <alignment horizontal="center" vertical="center"/>
    </xf>
    <xf numFmtId="0" fontId="27" fillId="0" borderId="68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/>
    </xf>
    <xf numFmtId="0" fontId="35" fillId="0" borderId="36" xfId="0" applyFont="1" applyBorder="1"/>
    <xf numFmtId="0" fontId="35" fillId="0" borderId="36" xfId="0" applyFont="1" applyBorder="1" applyAlignment="1">
      <alignment horizontal="center"/>
    </xf>
    <xf numFmtId="0" fontId="6" fillId="9" borderId="39" xfId="0" applyFont="1" applyFill="1" applyBorder="1" applyAlignment="1">
      <alignment horizontal="center"/>
    </xf>
    <xf numFmtId="0" fontId="27" fillId="0" borderId="49" xfId="0" applyFont="1" applyBorder="1" applyAlignment="1">
      <alignment horizontal="center"/>
    </xf>
    <xf numFmtId="0" fontId="27" fillId="0" borderId="72" xfId="0" applyFont="1" applyBorder="1" applyAlignment="1">
      <alignment horizontal="center"/>
    </xf>
    <xf numFmtId="0" fontId="28" fillId="9" borderId="36" xfId="1" applyFont="1" applyFill="1" applyBorder="1" applyAlignment="1">
      <alignment horizontal="center" wrapText="1"/>
    </xf>
    <xf numFmtId="0" fontId="28" fillId="9" borderId="39" xfId="1" applyFont="1" applyFill="1" applyBorder="1" applyAlignment="1">
      <alignment horizontal="center" wrapText="1"/>
    </xf>
    <xf numFmtId="0" fontId="28" fillId="9" borderId="39" xfId="1" applyFont="1" applyFill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38" fillId="9" borderId="39" xfId="1" applyFont="1" applyFill="1" applyBorder="1" applyAlignment="1">
      <alignment horizontal="center"/>
    </xf>
    <xf numFmtId="1" fontId="28" fillId="9" borderId="39" xfId="1" applyNumberFormat="1" applyFont="1" applyFill="1" applyBorder="1" applyAlignment="1">
      <alignment horizontal="center"/>
    </xf>
    <xf numFmtId="0" fontId="39" fillId="0" borderId="0" xfId="1" applyFont="1" applyAlignment="1">
      <alignment vertical="center"/>
    </xf>
    <xf numFmtId="0" fontId="27" fillId="0" borderId="20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0" fillId="0" borderId="84" xfId="0" applyBorder="1" applyAlignment="1">
      <alignment horizontal="center"/>
    </xf>
    <xf numFmtId="0" fontId="0" fillId="0" borderId="85" xfId="0" applyBorder="1" applyAlignment="1">
      <alignment horizontal="center"/>
    </xf>
    <xf numFmtId="0" fontId="32" fillId="0" borderId="85" xfId="0" applyFont="1" applyBorder="1" applyAlignment="1">
      <alignment horizontal="center"/>
    </xf>
    <xf numFmtId="0" fontId="2" fillId="9" borderId="85" xfId="0" applyFont="1" applyFill="1" applyBorder="1" applyAlignment="1">
      <alignment horizontal="center"/>
    </xf>
    <xf numFmtId="0" fontId="32" fillId="9" borderId="85" xfId="0" applyFont="1" applyFill="1" applyBorder="1" applyAlignment="1">
      <alignment horizontal="center"/>
    </xf>
    <xf numFmtId="0" fontId="0" fillId="0" borderId="86" xfId="0" applyBorder="1" applyAlignment="1">
      <alignment horizontal="center"/>
    </xf>
    <xf numFmtId="0" fontId="27" fillId="0" borderId="55" xfId="0" applyFont="1" applyBorder="1" applyAlignment="1">
      <alignment horizontal="center"/>
    </xf>
    <xf numFmtId="0" fontId="27" fillId="0" borderId="87" xfId="0" applyFont="1" applyBorder="1" applyAlignment="1">
      <alignment horizontal="center"/>
    </xf>
    <xf numFmtId="0" fontId="0" fillId="0" borderId="88" xfId="0" applyBorder="1" applyAlignment="1">
      <alignment horizontal="center"/>
    </xf>
    <xf numFmtId="0" fontId="27" fillId="0" borderId="55" xfId="0" applyFont="1" applyBorder="1" applyAlignment="1">
      <alignment horizontal="center" vertical="center"/>
    </xf>
    <xf numFmtId="0" fontId="27" fillId="0" borderId="87" xfId="0" applyFont="1" applyBorder="1" applyAlignment="1">
      <alignment horizontal="center" vertical="center"/>
    </xf>
    <xf numFmtId="0" fontId="40" fillId="9" borderId="0" xfId="0" applyFont="1" applyFill="1" applyBorder="1" applyAlignment="1">
      <alignment horizontal="center" vertical="center"/>
    </xf>
    <xf numFmtId="0" fontId="27" fillId="0" borderId="89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8" fillId="4" borderId="1" xfId="10" applyFont="1" applyFill="1" applyBorder="1" applyAlignment="1">
      <alignment horizontal="center"/>
    </xf>
    <xf numFmtId="0" fontId="8" fillId="4" borderId="2" xfId="10" applyFont="1" applyFill="1" applyBorder="1" applyAlignment="1">
      <alignment horizontal="center"/>
    </xf>
    <xf numFmtId="0" fontId="8" fillId="4" borderId="14" xfId="10" applyFont="1" applyFill="1" applyBorder="1" applyAlignment="1">
      <alignment horizontal="center"/>
    </xf>
    <xf numFmtId="2" fontId="12" fillId="4" borderId="1" xfId="0" applyNumberFormat="1" applyFont="1" applyFill="1" applyBorder="1" applyAlignment="1">
      <alignment horizontal="center"/>
    </xf>
    <xf numFmtId="2" fontId="12" fillId="4" borderId="2" xfId="0" applyNumberFormat="1" applyFont="1" applyFill="1" applyBorder="1" applyAlignment="1">
      <alignment horizontal="center"/>
    </xf>
    <xf numFmtId="2" fontId="12" fillId="4" borderId="14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8" applyFont="1" applyBorder="1" applyAlignment="1">
      <alignment horizontal="center"/>
    </xf>
    <xf numFmtId="0" fontId="11" fillId="4" borderId="1" xfId="10" applyFont="1" applyFill="1" applyBorder="1" applyAlignment="1">
      <alignment horizontal="center" vertical="center"/>
    </xf>
    <xf numFmtId="0" fontId="11" fillId="4" borderId="2" xfId="10" applyFont="1" applyFill="1" applyBorder="1" applyAlignment="1">
      <alignment horizontal="center" vertical="center"/>
    </xf>
    <xf numFmtId="0" fontId="11" fillId="4" borderId="14" xfId="1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10" xfId="1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" xfId="10" applyFont="1" applyBorder="1" applyAlignment="1">
      <alignment horizontal="center"/>
    </xf>
    <xf numFmtId="0" fontId="5" fillId="0" borderId="2" xfId="10" applyFont="1" applyBorder="1" applyAlignment="1">
      <alignment horizontal="center"/>
    </xf>
    <xf numFmtId="0" fontId="5" fillId="0" borderId="14" xfId="10" applyFont="1" applyBorder="1" applyAlignment="1">
      <alignment horizontal="center"/>
    </xf>
    <xf numFmtId="0" fontId="4" fillId="2" borderId="1" xfId="10" applyFont="1" applyFill="1" applyBorder="1" applyAlignment="1">
      <alignment horizontal="center" vertical="center"/>
    </xf>
    <xf numFmtId="0" fontId="4" fillId="2" borderId="14" xfId="10" applyFont="1" applyFill="1" applyBorder="1" applyAlignment="1">
      <alignment horizontal="center" vertical="center"/>
    </xf>
    <xf numFmtId="0" fontId="27" fillId="0" borderId="49" xfId="0" applyFont="1" applyBorder="1" applyAlignment="1">
      <alignment horizontal="center" vertical="center" wrapText="1"/>
    </xf>
    <xf numFmtId="0" fontId="27" fillId="0" borderId="69" xfId="0" applyFont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27" fillId="0" borderId="49" xfId="0" applyFont="1" applyBorder="1" applyAlignment="1">
      <alignment horizontal="center" wrapText="1"/>
    </xf>
    <xf numFmtId="0" fontId="27" fillId="0" borderId="72" xfId="0" applyFont="1" applyBorder="1" applyAlignment="1">
      <alignment horizontal="center" wrapText="1"/>
    </xf>
    <xf numFmtId="0" fontId="37" fillId="9" borderId="49" xfId="0" applyFont="1" applyFill="1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4" fontId="25" fillId="5" borderId="15" xfId="1" applyNumberFormat="1" applyFont="1" applyFill="1" applyBorder="1" applyAlignment="1">
      <alignment horizontal="center" wrapText="1"/>
    </xf>
    <xf numFmtId="0" fontId="25" fillId="5" borderId="15" xfId="1" applyFont="1" applyFill="1" applyBorder="1" applyAlignment="1">
      <alignment horizontal="center" wrapText="1"/>
    </xf>
    <xf numFmtId="0" fontId="40" fillId="6" borderId="80" xfId="0" applyFont="1" applyFill="1" applyBorder="1" applyAlignment="1">
      <alignment horizontal="center" vertical="center"/>
    </xf>
    <xf numFmtId="0" fontId="40" fillId="6" borderId="81" xfId="0" applyFont="1" applyFill="1" applyBorder="1" applyAlignment="1">
      <alignment horizontal="center" vertical="center"/>
    </xf>
    <xf numFmtId="0" fontId="40" fillId="6" borderId="82" xfId="0" applyFont="1" applyFill="1" applyBorder="1" applyAlignment="1">
      <alignment horizontal="center" vertical="center"/>
    </xf>
    <xf numFmtId="0" fontId="40" fillId="6" borderId="83" xfId="0" applyFont="1" applyFill="1" applyBorder="1" applyAlignment="1">
      <alignment horizontal="center" vertical="center"/>
    </xf>
    <xf numFmtId="0" fontId="40" fillId="6" borderId="10" xfId="0" applyFont="1" applyFill="1" applyBorder="1" applyAlignment="1">
      <alignment horizontal="center" vertical="center"/>
    </xf>
    <xf numFmtId="0" fontId="40" fillId="6" borderId="13" xfId="0" applyFont="1" applyFill="1" applyBorder="1" applyAlignment="1">
      <alignment horizontal="center" vertical="center"/>
    </xf>
    <xf numFmtId="0" fontId="41" fillId="9" borderId="0" xfId="1" applyFont="1" applyFill="1" applyBorder="1" applyAlignment="1">
      <alignment horizontal="center" vertical="center"/>
    </xf>
    <xf numFmtId="0" fontId="0" fillId="0" borderId="59" xfId="0" applyBorder="1" applyAlignment="1">
      <alignment horizontal="center" wrapText="1"/>
    </xf>
    <xf numFmtId="0" fontId="25" fillId="5" borderId="16" xfId="1" applyFont="1" applyFill="1" applyBorder="1" applyAlignment="1">
      <alignment horizontal="center" wrapText="1"/>
    </xf>
    <xf numFmtId="164" fontId="26" fillId="0" borderId="17" xfId="0" applyNumberFormat="1" applyFont="1" applyBorder="1" applyAlignment="1">
      <alignment horizontal="center"/>
    </xf>
    <xf numFmtId="164" fontId="26" fillId="0" borderId="18" xfId="0" applyNumberFormat="1" applyFont="1" applyBorder="1" applyAlignment="1">
      <alignment horizontal="center"/>
    </xf>
    <xf numFmtId="164" fontId="26" fillId="0" borderId="84" xfId="0" applyNumberFormat="1" applyFont="1" applyBorder="1" applyAlignment="1">
      <alignment horizontal="center"/>
    </xf>
    <xf numFmtId="164" fontId="26" fillId="0" borderId="19" xfId="0" applyNumberFormat="1" applyFont="1" applyBorder="1" applyAlignment="1">
      <alignment horizontal="center"/>
    </xf>
  </cellXfs>
  <cellStyles count="12">
    <cellStyle name="Normal" xfId="0" builtinId="0"/>
    <cellStyle name="Normal 2 2" xfId="1"/>
    <cellStyle name="Normal 2 3" xfId="2"/>
    <cellStyle name="Normal 2 4" xfId="3"/>
    <cellStyle name="Normal 2 5" xfId="4"/>
    <cellStyle name="Normal 2 6" xfId="5"/>
    <cellStyle name="Normal 2 7" xfId="6"/>
    <cellStyle name="Normal 4" xfId="7"/>
    <cellStyle name="Normal_01" xfId="8"/>
    <cellStyle name="Normal_AUGEST 09" xfId="9"/>
    <cellStyle name="Normal_Sheet1" xfId="10"/>
    <cellStyle name="Normal_Sheet1 7" xfId="1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0</xdr:row>
      <xdr:rowOff>0</xdr:rowOff>
    </xdr:from>
    <xdr:to>
      <xdr:col>4</xdr:col>
      <xdr:colOff>95250</xdr:colOff>
      <xdr:row>2</xdr:row>
      <xdr:rowOff>114300</xdr:rowOff>
    </xdr:to>
    <xdr:pic>
      <xdr:nvPicPr>
        <xdr:cNvPr id="372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3194" r="33426"/>
        <a:stretch>
          <a:fillRect/>
        </a:stretch>
      </xdr:blipFill>
      <xdr:spPr bwMode="auto">
        <a:xfrm>
          <a:off x="8391525" y="0"/>
          <a:ext cx="20193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0</xdr:row>
      <xdr:rowOff>0</xdr:rowOff>
    </xdr:from>
    <xdr:to>
      <xdr:col>4</xdr:col>
      <xdr:colOff>95250</xdr:colOff>
      <xdr:row>2</xdr:row>
      <xdr:rowOff>114300</xdr:rowOff>
    </xdr:to>
    <xdr:pic>
      <xdr:nvPicPr>
        <xdr:cNvPr id="400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3194" r="33426"/>
        <a:stretch>
          <a:fillRect/>
        </a:stretch>
      </xdr:blipFill>
      <xdr:spPr bwMode="auto">
        <a:xfrm>
          <a:off x="8391525" y="0"/>
          <a:ext cx="20193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ENERAL%20Bulk%20Sales%20Monthly%20Repor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sidential by proj by cust"/>
      <sheetName val=" INDUSTRIAL by proj by customer"/>
      <sheetName val="commercial by cust. by project"/>
      <sheetName val="Residential by proj by cust (2)"/>
      <sheetName val="Industrial per proj. "/>
      <sheetName val="Commercial per proj."/>
      <sheetName val="Sales Report from 01 to 31 Aug"/>
      <sheetName val="Summary Report for August 2010"/>
      <sheetName val="Summary Report for September"/>
      <sheetName val=" RCI"/>
      <sheetName val="Sheet2"/>
      <sheetName val="Sheet3"/>
      <sheetName val="Sheet4"/>
      <sheetName val="Sheet5"/>
      <sheetName val="GENERAL Bulk Sales Monthly Repo"/>
    </sheetNames>
    <definedNames>
      <definedName name="Project_Code" refersTo="=' RCI'!$B$5:$XFD$1048576"/>
    </definedNames>
    <sheetDataSet>
      <sheetData sheetId="0">
        <row r="5">
          <cell r="B5" t="str">
            <v>Cust. No.</v>
          </cell>
          <cell r="C5" t="str">
            <v>Project Code</v>
          </cell>
          <cell r="D5" t="str">
            <v>Customer Name</v>
          </cell>
          <cell r="E5" t="str">
            <v>Cash</v>
          </cell>
          <cell r="F5" t="str">
            <v>Credit</v>
          </cell>
          <cell r="G5" t="str">
            <v>Cash</v>
          </cell>
          <cell r="H5" t="str">
            <v>Credit</v>
          </cell>
          <cell r="I5" t="str">
            <v>Cash</v>
          </cell>
          <cell r="J5" t="str">
            <v>Credit</v>
          </cell>
          <cell r="K5" t="str">
            <v>Cash</v>
          </cell>
          <cell r="L5" t="str">
            <v>Credit LTR</v>
          </cell>
          <cell r="M5" t="str">
            <v>Cash</v>
          </cell>
          <cell r="N5" t="str">
            <v>Credit</v>
          </cell>
          <cell r="O5" t="str">
            <v>Cash</v>
          </cell>
          <cell r="P5" t="str">
            <v>Credit</v>
          </cell>
          <cell r="Q5" t="str">
            <v>Cash</v>
          </cell>
          <cell r="R5" t="str">
            <v>Credit</v>
          </cell>
          <cell r="S5" t="str">
            <v>Cash</v>
          </cell>
          <cell r="T5" t="str">
            <v>Credit</v>
          </cell>
          <cell r="U5" t="str">
            <v>Cash</v>
          </cell>
          <cell r="V5" t="str">
            <v>Credit</v>
          </cell>
          <cell r="W5" t="str">
            <v>Cash</v>
          </cell>
          <cell r="X5" t="str">
            <v>Credit</v>
          </cell>
          <cell r="Y5" t="str">
            <v>Cash</v>
          </cell>
          <cell r="Z5" t="str">
            <v>Credit</v>
          </cell>
          <cell r="AA5" t="str">
            <v>Cash</v>
          </cell>
          <cell r="AB5" t="str">
            <v>Credit</v>
          </cell>
          <cell r="AC5" t="str">
            <v>Cash</v>
          </cell>
          <cell r="AD5" t="str">
            <v>Credit</v>
          </cell>
          <cell r="AE5" t="str">
            <v>Cash</v>
          </cell>
          <cell r="AF5" t="str">
            <v>Credit</v>
          </cell>
          <cell r="AG5" t="str">
            <v>Cash</v>
          </cell>
          <cell r="AH5" t="str">
            <v>Credit</v>
          </cell>
          <cell r="AI5" t="str">
            <v>Cash</v>
          </cell>
          <cell r="AJ5" t="str">
            <v>Credit</v>
          </cell>
          <cell r="AK5" t="str">
            <v>Cash</v>
          </cell>
          <cell r="AL5" t="str">
            <v>Credit</v>
          </cell>
          <cell r="AM5" t="str">
            <v>Cash</v>
          </cell>
          <cell r="AN5" t="str">
            <v>Credit</v>
          </cell>
          <cell r="AO5" t="str">
            <v>Cash</v>
          </cell>
          <cell r="AP5" t="str">
            <v>Credit</v>
          </cell>
          <cell r="AQ5" t="str">
            <v>Cash</v>
          </cell>
          <cell r="AR5" t="str">
            <v>Credit</v>
          </cell>
          <cell r="AS5" t="str">
            <v>Cash</v>
          </cell>
          <cell r="AT5" t="str">
            <v>Credit</v>
          </cell>
          <cell r="AU5" t="str">
            <v>Cash</v>
          </cell>
          <cell r="AV5" t="str">
            <v>Credit</v>
          </cell>
          <cell r="AW5" t="str">
            <v>Cash</v>
          </cell>
          <cell r="AX5" t="str">
            <v>Credit</v>
          </cell>
          <cell r="AY5" t="str">
            <v>Cash</v>
          </cell>
          <cell r="AZ5" t="str">
            <v>Credit</v>
          </cell>
          <cell r="BA5" t="str">
            <v>Cash</v>
          </cell>
          <cell r="BB5" t="str">
            <v>Credit</v>
          </cell>
          <cell r="BC5" t="str">
            <v>Cash</v>
          </cell>
          <cell r="BD5" t="str">
            <v>Credit</v>
          </cell>
          <cell r="BE5" t="str">
            <v>Cash</v>
          </cell>
          <cell r="BF5" t="str">
            <v>Credit</v>
          </cell>
          <cell r="BG5" t="str">
            <v>Cash</v>
          </cell>
          <cell r="BH5" t="str">
            <v>Credit</v>
          </cell>
          <cell r="BI5" t="str">
            <v>Cash</v>
          </cell>
          <cell r="BJ5" t="str">
            <v>Credit</v>
          </cell>
          <cell r="BK5" t="str">
            <v>Cash</v>
          </cell>
          <cell r="BL5" t="str">
            <v>Credit</v>
          </cell>
          <cell r="BM5" t="str">
            <v>Cash</v>
          </cell>
          <cell r="BN5" t="str">
            <v>Credit</v>
          </cell>
          <cell r="BO5" t="str">
            <v>Cash Total</v>
          </cell>
          <cell r="BP5" t="str">
            <v>Credit Total</v>
          </cell>
        </row>
        <row r="6">
          <cell r="C6">
            <v>5</v>
          </cell>
          <cell r="D6" t="str">
            <v>Special Project Co."Al Rayyan Palace"</v>
          </cell>
          <cell r="AA6" t="e">
            <v>#REF!</v>
          </cell>
          <cell r="AB6" t="e">
            <v>#REF!</v>
          </cell>
          <cell r="BO6" t="e">
            <v>#REF!</v>
          </cell>
          <cell r="BP6" t="e">
            <v>#REF!</v>
          </cell>
        </row>
        <row r="7">
          <cell r="C7">
            <v>49</v>
          </cell>
          <cell r="D7" t="str">
            <v>Adnan Fahad Ramzani Villa</v>
          </cell>
          <cell r="AA7" t="e">
            <v>#REF!</v>
          </cell>
          <cell r="AB7" t="e">
            <v>#REF!</v>
          </cell>
          <cell r="BO7" t="e">
            <v>#REF!</v>
          </cell>
          <cell r="BP7" t="e">
            <v>#REF!</v>
          </cell>
        </row>
        <row r="8">
          <cell r="C8">
            <v>52</v>
          </cell>
          <cell r="D8" t="str">
            <v>Mansoor's Villa</v>
          </cell>
          <cell r="AA8" t="e">
            <v>#REF!</v>
          </cell>
          <cell r="AB8" t="e">
            <v>#REF!</v>
          </cell>
          <cell r="BO8" t="e">
            <v>#REF!</v>
          </cell>
          <cell r="BP8" t="e">
            <v>#REF!</v>
          </cell>
        </row>
        <row r="9">
          <cell r="C9">
            <v>53</v>
          </cell>
          <cell r="D9" t="str">
            <v>A. Al Kubaisi Villa</v>
          </cell>
          <cell r="AA9" t="e">
            <v>#REF!</v>
          </cell>
          <cell r="AB9" t="e">
            <v>#REF!</v>
          </cell>
          <cell r="BO9" t="e">
            <v>#REF!</v>
          </cell>
          <cell r="BP9" t="e">
            <v>#REF!</v>
          </cell>
        </row>
        <row r="10">
          <cell r="C10">
            <v>54</v>
          </cell>
          <cell r="D10" t="str">
            <v>Gassim Khalifa's Villa</v>
          </cell>
          <cell r="AA10" t="e">
            <v>#REF!</v>
          </cell>
          <cell r="AB10" t="e">
            <v>#REF!</v>
          </cell>
          <cell r="BO10" t="e">
            <v>#REF!</v>
          </cell>
          <cell r="BP10" t="e">
            <v>#REF!</v>
          </cell>
        </row>
        <row r="11">
          <cell r="C11">
            <v>65</v>
          </cell>
          <cell r="D11" t="str">
            <v>Abudulla Al Mahmaoud ( Khartiyat)</v>
          </cell>
          <cell r="AA11" t="e">
            <v>#REF!</v>
          </cell>
          <cell r="AB11" t="e">
            <v>#REF!</v>
          </cell>
          <cell r="BO11" t="e">
            <v>#REF!</v>
          </cell>
          <cell r="BP11" t="e">
            <v>#REF!</v>
          </cell>
        </row>
        <row r="12">
          <cell r="C12">
            <v>66</v>
          </cell>
          <cell r="D12" t="str">
            <v>Abdulr Rahman AlMahmoud Villa ( Residential Garden of Sheikh Abdul Rahman )</v>
          </cell>
          <cell r="AA12" t="e">
            <v>#REF!</v>
          </cell>
          <cell r="AB12" t="e">
            <v>#REF!</v>
          </cell>
          <cell r="BO12" t="e">
            <v>#REF!</v>
          </cell>
          <cell r="BP12" t="e">
            <v>#REF!</v>
          </cell>
        </row>
        <row r="13">
          <cell r="C13">
            <v>67</v>
          </cell>
          <cell r="D13" t="str">
            <v xml:space="preserve">Sultan Jassim's Villa </v>
          </cell>
          <cell r="AA13" t="e">
            <v>#REF!</v>
          </cell>
          <cell r="AB13" t="e">
            <v>#REF!</v>
          </cell>
          <cell r="BO13" t="e">
            <v>#REF!</v>
          </cell>
          <cell r="BP13" t="e">
            <v>#REF!</v>
          </cell>
        </row>
        <row r="14">
          <cell r="C14">
            <v>68</v>
          </cell>
          <cell r="D14" t="str">
            <v>Al Khalaf Villa ( West Bay Lagoon )</v>
          </cell>
          <cell r="AA14" t="e">
            <v>#REF!</v>
          </cell>
          <cell r="AB14" t="e">
            <v>#REF!</v>
          </cell>
          <cell r="BO14" t="e">
            <v>#REF!</v>
          </cell>
          <cell r="BP14" t="e">
            <v>#REF!</v>
          </cell>
        </row>
        <row r="15">
          <cell r="C15">
            <v>72</v>
          </cell>
          <cell r="D15" t="str">
            <v>Ali Ibrahim Mahmoud Ali Villa</v>
          </cell>
          <cell r="AA15" t="e">
            <v>#REF!</v>
          </cell>
          <cell r="AB15" t="e">
            <v>#REF!</v>
          </cell>
          <cell r="BO15" t="e">
            <v>#REF!</v>
          </cell>
          <cell r="BP15" t="e">
            <v>#REF!</v>
          </cell>
        </row>
        <row r="16">
          <cell r="C16">
            <v>73</v>
          </cell>
          <cell r="D16" t="str">
            <v xml:space="preserve">AbdulAziz AbdulRahman Al Bakri Villa </v>
          </cell>
          <cell r="AA16" t="e">
            <v>#REF!</v>
          </cell>
          <cell r="AB16" t="e">
            <v>#REF!</v>
          </cell>
          <cell r="BO16" t="e">
            <v>#REF!</v>
          </cell>
          <cell r="BP16" t="e">
            <v>#REF!</v>
          </cell>
        </row>
        <row r="17">
          <cell r="C17">
            <v>74</v>
          </cell>
          <cell r="D17" t="str">
            <v xml:space="preserve">Khalid Al Khuraimi Villa near Al Wajba Palace </v>
          </cell>
          <cell r="AA17" t="e">
            <v>#REF!</v>
          </cell>
          <cell r="AB17" t="e">
            <v>#REF!</v>
          </cell>
          <cell r="BO17" t="e">
            <v>#REF!</v>
          </cell>
          <cell r="BP17" t="e">
            <v>#REF!</v>
          </cell>
        </row>
        <row r="18">
          <cell r="C18">
            <v>75</v>
          </cell>
          <cell r="D18" t="str">
            <v>Ibrahim Nasser Al Kaabi Villa</v>
          </cell>
          <cell r="AA18" t="e">
            <v>#REF!</v>
          </cell>
          <cell r="AB18" t="e">
            <v>#REF!</v>
          </cell>
          <cell r="BO18" t="e">
            <v>#REF!</v>
          </cell>
          <cell r="BP18" t="e">
            <v>#REF!</v>
          </cell>
        </row>
        <row r="19">
          <cell r="C19">
            <v>76</v>
          </cell>
          <cell r="D19" t="str">
            <v xml:space="preserve">Mohammad Al Muhanadi </v>
          </cell>
          <cell r="AA19" t="e">
            <v>#REF!</v>
          </cell>
          <cell r="AB19" t="e">
            <v>#REF!</v>
          </cell>
          <cell r="BO19" t="e">
            <v>#REF!</v>
          </cell>
          <cell r="BP19" t="e">
            <v>#REF!</v>
          </cell>
        </row>
        <row r="20">
          <cell r="C20">
            <v>82</v>
          </cell>
          <cell r="D20" t="str">
            <v>Abdul Kareem's Villa</v>
          </cell>
          <cell r="K20">
            <v>147</v>
          </cell>
          <cell r="L20">
            <v>245</v>
          </cell>
          <cell r="AA20" t="e">
            <v>#REF!</v>
          </cell>
          <cell r="AB20" t="e">
            <v>#REF!</v>
          </cell>
          <cell r="BO20" t="e">
            <v>#REF!</v>
          </cell>
          <cell r="BP20" t="e">
            <v>#REF!</v>
          </cell>
        </row>
        <row r="21">
          <cell r="C21">
            <v>83</v>
          </cell>
          <cell r="D21" t="str">
            <v>Ghanim Bin Al Saad Villa</v>
          </cell>
          <cell r="AA21" t="e">
            <v>#REF!</v>
          </cell>
          <cell r="AB21" t="e">
            <v>#REF!</v>
          </cell>
          <cell r="BO21" t="e">
            <v>#REF!</v>
          </cell>
          <cell r="BP21" t="e">
            <v>#REF!</v>
          </cell>
        </row>
        <row r="22">
          <cell r="C22">
            <v>84</v>
          </cell>
          <cell r="D22" t="str">
            <v xml:space="preserve">Ahmed Fakhroo Villa </v>
          </cell>
          <cell r="AA22" t="e">
            <v>#REF!</v>
          </cell>
          <cell r="AB22" t="e">
            <v>#REF!</v>
          </cell>
          <cell r="BO22" t="e">
            <v>#REF!</v>
          </cell>
          <cell r="BP22" t="e">
            <v>#REF!</v>
          </cell>
        </row>
        <row r="23">
          <cell r="C23">
            <v>84</v>
          </cell>
          <cell r="D23" t="str">
            <v xml:space="preserve">Ahmed Fakhroo Villa </v>
          </cell>
          <cell r="AA23" t="e">
            <v>#REF!</v>
          </cell>
          <cell r="AB23" t="e">
            <v>#REF!</v>
          </cell>
          <cell r="BO23" t="e">
            <v>#REF!</v>
          </cell>
          <cell r="BP23" t="e">
            <v>#REF!</v>
          </cell>
        </row>
        <row r="24">
          <cell r="C24">
            <v>86</v>
          </cell>
          <cell r="D24" t="str">
            <v>Engineer Hussein Residential Villa  No. 1</v>
          </cell>
          <cell r="AA24" t="e">
            <v>#REF!</v>
          </cell>
          <cell r="AB24" t="e">
            <v>#REF!</v>
          </cell>
          <cell r="BO24" t="e">
            <v>#REF!</v>
          </cell>
          <cell r="BP24" t="e">
            <v>#REF!</v>
          </cell>
        </row>
        <row r="25">
          <cell r="C25">
            <v>87</v>
          </cell>
          <cell r="D25" t="str">
            <v>Engineer Hussein Residential Villa No. 2</v>
          </cell>
          <cell r="AA25" t="e">
            <v>#REF!</v>
          </cell>
          <cell r="AB25" t="e">
            <v>#REF!</v>
          </cell>
          <cell r="BO25" t="e">
            <v>#REF!</v>
          </cell>
          <cell r="BP25" t="e">
            <v>#REF!</v>
          </cell>
        </row>
        <row r="26">
          <cell r="C26">
            <v>88</v>
          </cell>
          <cell r="D26" t="str">
            <v>Ghanem Al Hudaifi Villa</v>
          </cell>
          <cell r="U26">
            <v>517</v>
          </cell>
          <cell r="V26">
            <v>862</v>
          </cell>
          <cell r="AA26" t="e">
            <v>#REF!</v>
          </cell>
          <cell r="AB26" t="e">
            <v>#REF!</v>
          </cell>
          <cell r="BO26" t="e">
            <v>#REF!</v>
          </cell>
          <cell r="BP26" t="e">
            <v>#REF!</v>
          </cell>
        </row>
        <row r="27">
          <cell r="C27">
            <v>90</v>
          </cell>
          <cell r="D27" t="str">
            <v xml:space="preserve">Sheikh Naser Bin Khalifa Villa </v>
          </cell>
          <cell r="AA27" t="e">
            <v>#REF!</v>
          </cell>
          <cell r="AB27" t="e">
            <v>#REF!</v>
          </cell>
          <cell r="BO27" t="e">
            <v>#REF!</v>
          </cell>
          <cell r="BP27" t="e">
            <v>#REF!</v>
          </cell>
        </row>
        <row r="28">
          <cell r="C28">
            <v>91</v>
          </cell>
          <cell r="D28" t="str">
            <v>Nasser Al Ahbabi Villa</v>
          </cell>
          <cell r="AA28" t="e">
            <v>#REF!</v>
          </cell>
          <cell r="AB28" t="e">
            <v>#REF!</v>
          </cell>
          <cell r="BO28" t="e">
            <v>#REF!</v>
          </cell>
          <cell r="BP28" t="e">
            <v>#REF!</v>
          </cell>
        </row>
        <row r="29">
          <cell r="C29">
            <v>94</v>
          </cell>
          <cell r="D29" t="str">
            <v>Mr. Yousaf Al Horr</v>
          </cell>
          <cell r="S29">
            <v>282</v>
          </cell>
          <cell r="T29">
            <v>470</v>
          </cell>
          <cell r="AA29" t="e">
            <v>#REF!</v>
          </cell>
          <cell r="AB29" t="e">
            <v>#REF!</v>
          </cell>
          <cell r="BO29" t="e">
            <v>#REF!</v>
          </cell>
          <cell r="BP29" t="e">
            <v>#REF!</v>
          </cell>
        </row>
        <row r="30">
          <cell r="C30">
            <v>95</v>
          </cell>
          <cell r="D30" t="str">
            <v>Fu'ad Al Mudaiki Villa</v>
          </cell>
          <cell r="AA30" t="e">
            <v>#REF!</v>
          </cell>
          <cell r="AB30" t="e">
            <v>#REF!</v>
          </cell>
          <cell r="BO30" t="e">
            <v>#REF!</v>
          </cell>
          <cell r="BP30" t="e">
            <v>#REF!</v>
          </cell>
        </row>
        <row r="31">
          <cell r="C31">
            <v>99</v>
          </cell>
          <cell r="D31" t="str">
            <v xml:space="preserve">khalifa Al Tamimi Villa </v>
          </cell>
          <cell r="AA31" t="e">
            <v>#REF!</v>
          </cell>
          <cell r="AB31" t="e">
            <v>#REF!</v>
          </cell>
          <cell r="BO31" t="e">
            <v>#REF!</v>
          </cell>
          <cell r="BP31" t="e">
            <v>#REF!</v>
          </cell>
        </row>
        <row r="32">
          <cell r="C32">
            <v>100</v>
          </cell>
          <cell r="D32" t="str">
            <v>Sheikh Fahad Bin Jassim Al Thani</v>
          </cell>
          <cell r="AA32" t="e">
            <v>#REF!</v>
          </cell>
          <cell r="AB32" t="e">
            <v>#REF!</v>
          </cell>
          <cell r="BO32" t="e">
            <v>#REF!</v>
          </cell>
          <cell r="BP32" t="e">
            <v>#REF!</v>
          </cell>
        </row>
        <row r="33">
          <cell r="C33">
            <v>104</v>
          </cell>
          <cell r="D33" t="str">
            <v>Mr.Jassim Al Faihani Villa</v>
          </cell>
          <cell r="AA33" t="e">
            <v>#REF!</v>
          </cell>
          <cell r="AB33" t="e">
            <v>#REF!</v>
          </cell>
          <cell r="BO33" t="e">
            <v>#REF!</v>
          </cell>
          <cell r="BP33" t="e">
            <v>#REF!</v>
          </cell>
        </row>
        <row r="34">
          <cell r="C34">
            <v>106</v>
          </cell>
          <cell r="D34" t="str">
            <v>Muhammad Al-Mani Palace</v>
          </cell>
          <cell r="AA34" t="e">
            <v>#REF!</v>
          </cell>
          <cell r="AB34" t="e">
            <v>#REF!</v>
          </cell>
          <cell r="BO34" t="e">
            <v>#REF!</v>
          </cell>
          <cell r="BP34" t="e">
            <v>#REF!</v>
          </cell>
        </row>
        <row r="35">
          <cell r="C35">
            <v>113</v>
          </cell>
          <cell r="D35" t="str">
            <v>Ali Khalaf Villa</v>
          </cell>
          <cell r="AA35" t="e">
            <v>#REF!</v>
          </cell>
          <cell r="AB35" t="e">
            <v>#REF!</v>
          </cell>
          <cell r="BO35" t="e">
            <v>#REF!</v>
          </cell>
          <cell r="BP35" t="e">
            <v>#REF!</v>
          </cell>
        </row>
        <row r="36">
          <cell r="C36">
            <v>114</v>
          </cell>
          <cell r="D36" t="str">
            <v>Abdul Rahman Musallam Villa</v>
          </cell>
          <cell r="AA36" t="e">
            <v>#REF!</v>
          </cell>
          <cell r="AB36" t="e">
            <v>#REF!</v>
          </cell>
          <cell r="BO36" t="e">
            <v>#REF!</v>
          </cell>
          <cell r="BP36" t="e">
            <v>#REF!</v>
          </cell>
        </row>
        <row r="37">
          <cell r="B37">
            <v>1202</v>
          </cell>
          <cell r="C37">
            <v>121</v>
          </cell>
          <cell r="D37" t="str">
            <v>Private Beach Villa Complex -  westbay</v>
          </cell>
          <cell r="AA37" t="e">
            <v>#REF!</v>
          </cell>
          <cell r="AB37" t="e">
            <v>#REF!</v>
          </cell>
          <cell r="BO37" t="e">
            <v>#REF!</v>
          </cell>
          <cell r="BP37" t="e">
            <v>#REF!</v>
          </cell>
        </row>
        <row r="38">
          <cell r="C38">
            <v>131</v>
          </cell>
          <cell r="D38" t="str">
            <v>Sheikh Hamad Bin Naser Palace</v>
          </cell>
          <cell r="AA38" t="e">
            <v>#REF!</v>
          </cell>
          <cell r="AB38" t="e">
            <v>#REF!</v>
          </cell>
          <cell r="BO38" t="e">
            <v>#REF!</v>
          </cell>
          <cell r="BP38" t="e">
            <v>#REF!</v>
          </cell>
        </row>
        <row r="39">
          <cell r="C39">
            <v>138</v>
          </cell>
          <cell r="D39" t="str">
            <v>Fahad Darwish Villa - Ein Khalid</v>
          </cell>
          <cell r="AA39" t="e">
            <v>#REF!</v>
          </cell>
          <cell r="AB39" t="e">
            <v>#REF!</v>
          </cell>
          <cell r="BO39" t="e">
            <v>#REF!</v>
          </cell>
          <cell r="BP39" t="e">
            <v>#REF!</v>
          </cell>
        </row>
        <row r="40">
          <cell r="C40">
            <v>139</v>
          </cell>
          <cell r="D40" t="str">
            <v xml:space="preserve">Sheikha Palace </v>
          </cell>
          <cell r="U40">
            <v>575</v>
          </cell>
          <cell r="V40">
            <v>958</v>
          </cell>
          <cell r="AA40" t="e">
            <v>#REF!</v>
          </cell>
          <cell r="AB40" t="e">
            <v>#REF!</v>
          </cell>
          <cell r="BO40" t="e">
            <v>#REF!</v>
          </cell>
          <cell r="BP40" t="e">
            <v>#REF!</v>
          </cell>
        </row>
        <row r="41">
          <cell r="C41">
            <v>141</v>
          </cell>
          <cell r="D41" t="str">
            <v>Ali Sultan Fakhroo Villa</v>
          </cell>
          <cell r="AA41" t="e">
            <v>#REF!</v>
          </cell>
          <cell r="AB41" t="e">
            <v>#REF!</v>
          </cell>
          <cell r="BO41" t="e">
            <v>#REF!</v>
          </cell>
          <cell r="BP41" t="e">
            <v>#REF!</v>
          </cell>
        </row>
        <row r="42">
          <cell r="C42">
            <v>143</v>
          </cell>
          <cell r="D42" t="str">
            <v>Sheikh Naser Bin Jassim Villa - Khartiyat</v>
          </cell>
          <cell r="AA42" t="e">
            <v>#REF!</v>
          </cell>
          <cell r="AB42" t="e">
            <v>#REF!</v>
          </cell>
          <cell r="BO42" t="e">
            <v>#REF!</v>
          </cell>
          <cell r="BP42" t="e">
            <v>#REF!</v>
          </cell>
        </row>
        <row r="43">
          <cell r="C43">
            <v>150</v>
          </cell>
          <cell r="D43" t="str">
            <v xml:space="preserve">Sheikh Hamad Bin Naser Palace Second Installation - Meither </v>
          </cell>
          <cell r="AA43" t="e">
            <v>#REF!</v>
          </cell>
          <cell r="AB43" t="e">
            <v>#REF!</v>
          </cell>
          <cell r="BO43" t="e">
            <v>#REF!</v>
          </cell>
          <cell r="BP43" t="e">
            <v>#REF!</v>
          </cell>
        </row>
        <row r="44">
          <cell r="C44">
            <v>151</v>
          </cell>
          <cell r="D44" t="str">
            <v>Abdullah Hassan Al Khalaf Villa - Rawdat Al-Matar</v>
          </cell>
          <cell r="AA44" t="e">
            <v>#REF!</v>
          </cell>
          <cell r="AB44" t="e">
            <v>#REF!</v>
          </cell>
          <cell r="BO44" t="e">
            <v>#REF!</v>
          </cell>
          <cell r="BP44" t="e">
            <v>#REF!</v>
          </cell>
        </row>
        <row r="45">
          <cell r="B45">
            <v>5987</v>
          </cell>
          <cell r="C45">
            <v>156</v>
          </cell>
          <cell r="D45" t="str">
            <v>Mohamed Khalifa Turki Al Subai Villa - MD Woqod</v>
          </cell>
          <cell r="AA45" t="e">
            <v>#REF!</v>
          </cell>
          <cell r="AB45" t="e">
            <v>#REF!</v>
          </cell>
          <cell r="BO45" t="e">
            <v>#REF!</v>
          </cell>
          <cell r="BP45" t="e">
            <v>#REF!</v>
          </cell>
        </row>
        <row r="46">
          <cell r="C46">
            <v>159</v>
          </cell>
          <cell r="D46" t="str">
            <v>Nejma Hotel Apartment - Residential Complex</v>
          </cell>
          <cell r="AA46" t="e">
            <v>#REF!</v>
          </cell>
          <cell r="AB46" t="e">
            <v>#REF!</v>
          </cell>
          <cell r="BO46" t="e">
            <v>#REF!</v>
          </cell>
          <cell r="BP46" t="e">
            <v>#REF!</v>
          </cell>
        </row>
        <row r="47">
          <cell r="C47">
            <v>161</v>
          </cell>
          <cell r="D47" t="str">
            <v>Sheikh Hamad Bin Abulla Al-Atiyah Palace</v>
          </cell>
          <cell r="AA47" t="e">
            <v>#REF!</v>
          </cell>
          <cell r="AB47" t="e">
            <v>#REF!</v>
          </cell>
          <cell r="BO47" t="e">
            <v>#REF!</v>
          </cell>
          <cell r="BP47" t="e">
            <v>#REF!</v>
          </cell>
        </row>
        <row r="48">
          <cell r="C48">
            <v>168</v>
          </cell>
          <cell r="D48" t="str">
            <v>Hassan Sayeed Al Mansoori Villa - Maidaer</v>
          </cell>
          <cell r="AA48" t="e">
            <v>#REF!</v>
          </cell>
          <cell r="AB48" t="e">
            <v>#REF!</v>
          </cell>
          <cell r="BO48" t="e">
            <v>#REF!</v>
          </cell>
          <cell r="BP48" t="e">
            <v>#REF!</v>
          </cell>
        </row>
        <row r="49">
          <cell r="C49">
            <v>170</v>
          </cell>
          <cell r="D49" t="str">
            <v>Ahmed Al-Mahanadi Villa - Al-Khoor</v>
          </cell>
          <cell r="AA49" t="e">
            <v>#REF!</v>
          </cell>
          <cell r="AB49" t="e">
            <v>#REF!</v>
          </cell>
          <cell r="BO49" t="e">
            <v>#REF!</v>
          </cell>
          <cell r="BP49" t="e">
            <v>#REF!</v>
          </cell>
        </row>
        <row r="50">
          <cell r="C50">
            <v>171</v>
          </cell>
          <cell r="D50" t="str">
            <v>Jamal Al-Kowari Villa - West Bay Lagoon</v>
          </cell>
          <cell r="AA50" t="e">
            <v>#REF!</v>
          </cell>
          <cell r="AB50" t="e">
            <v>#REF!</v>
          </cell>
          <cell r="BO50" t="e">
            <v>#REF!</v>
          </cell>
          <cell r="BP50" t="e">
            <v>#REF!</v>
          </cell>
        </row>
        <row r="51">
          <cell r="C51">
            <v>173</v>
          </cell>
          <cell r="D51" t="str">
            <v>Ali Bu Al-Inain Villa - Wakra</v>
          </cell>
          <cell r="AA51" t="e">
            <v>#REF!</v>
          </cell>
          <cell r="AB51" t="e">
            <v>#REF!</v>
          </cell>
          <cell r="BO51" t="e">
            <v>#REF!</v>
          </cell>
          <cell r="BP51" t="e">
            <v>#REF!</v>
          </cell>
        </row>
        <row r="52">
          <cell r="C52">
            <v>178</v>
          </cell>
          <cell r="D52" t="str">
            <v>Mohammed Al-Haji Villa - Kharatiyat</v>
          </cell>
          <cell r="AA52" t="e">
            <v>#REF!</v>
          </cell>
          <cell r="AB52" t="e">
            <v>#REF!</v>
          </cell>
          <cell r="BO52" t="e">
            <v>#REF!</v>
          </cell>
          <cell r="BP52" t="e">
            <v>#REF!</v>
          </cell>
        </row>
        <row r="53">
          <cell r="C53">
            <v>180</v>
          </cell>
          <cell r="D53" t="str">
            <v>Abdul Aziz Al Turki - Al-Lueeb</v>
          </cell>
          <cell r="AA53" t="e">
            <v>#REF!</v>
          </cell>
          <cell r="AB53" t="e">
            <v>#REF!</v>
          </cell>
          <cell r="BO53" t="e">
            <v>#REF!</v>
          </cell>
          <cell r="BP53" t="e">
            <v>#REF!</v>
          </cell>
        </row>
        <row r="54">
          <cell r="C54">
            <v>181</v>
          </cell>
          <cell r="D54" t="str">
            <v>Mohammad Al Emadi Villa</v>
          </cell>
          <cell r="S54">
            <v>128</v>
          </cell>
          <cell r="T54">
            <v>213</v>
          </cell>
          <cell r="AA54" t="e">
            <v>#REF!</v>
          </cell>
          <cell r="AB54" t="e">
            <v>#REF!</v>
          </cell>
          <cell r="BO54" t="e">
            <v>#REF!</v>
          </cell>
          <cell r="BP54" t="e">
            <v>#REF!</v>
          </cell>
        </row>
        <row r="55">
          <cell r="C55">
            <v>182</v>
          </cell>
          <cell r="D55" t="str">
            <v>Ahmed Al-Moullah Villa</v>
          </cell>
          <cell r="AA55" t="e">
            <v>#REF!</v>
          </cell>
          <cell r="AB55" t="e">
            <v>#REF!</v>
          </cell>
          <cell r="BO55" t="e">
            <v>#REF!</v>
          </cell>
          <cell r="BP55" t="e">
            <v>#REF!</v>
          </cell>
        </row>
        <row r="56">
          <cell r="C56">
            <v>183</v>
          </cell>
          <cell r="D56" t="str">
            <v>Nasser Al-Mouftah Villa</v>
          </cell>
          <cell r="AA56" t="e">
            <v>#REF!</v>
          </cell>
          <cell r="AB56" t="e">
            <v>#REF!</v>
          </cell>
          <cell r="BO56" t="e">
            <v>#REF!</v>
          </cell>
          <cell r="BP56" t="e">
            <v>#REF!</v>
          </cell>
        </row>
        <row r="57">
          <cell r="C57">
            <v>184</v>
          </cell>
          <cell r="D57" t="str">
            <v>Hassa Abdullah Al Koulafy Villa</v>
          </cell>
          <cell r="AA57" t="e">
            <v>#REF!</v>
          </cell>
          <cell r="AB57" t="e">
            <v>#REF!</v>
          </cell>
          <cell r="BO57" t="e">
            <v>#REF!</v>
          </cell>
          <cell r="BP57" t="e">
            <v>#REF!</v>
          </cell>
        </row>
        <row r="58">
          <cell r="C58">
            <v>186</v>
          </cell>
          <cell r="D58" t="str">
            <v>Ali Al Ahbabi Villa</v>
          </cell>
          <cell r="AA58" t="e">
            <v>#REF!</v>
          </cell>
          <cell r="AB58" t="e">
            <v>#REF!</v>
          </cell>
          <cell r="BO58" t="e">
            <v>#REF!</v>
          </cell>
          <cell r="BP58" t="e">
            <v>#REF!</v>
          </cell>
        </row>
        <row r="59">
          <cell r="C59">
            <v>189</v>
          </cell>
          <cell r="D59" t="str">
            <v>Hilal Saad Hilal Hassan Al Mohannadi Villa - 
Al-Zakhira ( Al-Khoor North )</v>
          </cell>
          <cell r="U59">
            <v>265</v>
          </cell>
          <cell r="V59">
            <v>441</v>
          </cell>
          <cell r="AA59" t="e">
            <v>#REF!</v>
          </cell>
          <cell r="AB59" t="e">
            <v>#REF!</v>
          </cell>
          <cell r="BO59" t="e">
            <v>#REF!</v>
          </cell>
          <cell r="BP59" t="e">
            <v>#REF!</v>
          </cell>
        </row>
        <row r="60">
          <cell r="C60">
            <v>193</v>
          </cell>
          <cell r="D60" t="str">
            <v>Khalifa Al Suwaidi Villa</v>
          </cell>
          <cell r="AA60" t="e">
            <v>#REF!</v>
          </cell>
          <cell r="AB60" t="e">
            <v>#REF!</v>
          </cell>
          <cell r="BO60" t="e">
            <v>#REF!</v>
          </cell>
          <cell r="BP60" t="e">
            <v>#REF!</v>
          </cell>
        </row>
        <row r="61">
          <cell r="C61">
            <v>194</v>
          </cell>
          <cell r="D61" t="str">
            <v xml:space="preserve">Mohammed Al-Kabi Villa </v>
          </cell>
          <cell r="AA61" t="e">
            <v>#REF!</v>
          </cell>
          <cell r="AB61" t="e">
            <v>#REF!</v>
          </cell>
          <cell r="BO61" t="e">
            <v>#REF!</v>
          </cell>
          <cell r="BP61" t="e">
            <v>#REF!</v>
          </cell>
        </row>
        <row r="62">
          <cell r="C62">
            <v>195</v>
          </cell>
          <cell r="D62" t="str">
            <v>Hassan Al Emadi Villa</v>
          </cell>
          <cell r="AA62" t="e">
            <v>#REF!</v>
          </cell>
          <cell r="AB62" t="e">
            <v>#REF!</v>
          </cell>
          <cell r="BO62" t="e">
            <v>#REF!</v>
          </cell>
          <cell r="BP62" t="e">
            <v>#REF!</v>
          </cell>
        </row>
        <row r="63">
          <cell r="C63">
            <v>199</v>
          </cell>
          <cell r="D63" t="str">
            <v>Ahmad Jafar Villa</v>
          </cell>
          <cell r="AA63" t="e">
            <v>#REF!</v>
          </cell>
          <cell r="AB63" t="e">
            <v>#REF!</v>
          </cell>
          <cell r="BO63" t="e">
            <v>#REF!</v>
          </cell>
          <cell r="BP63" t="e">
            <v>#REF!</v>
          </cell>
        </row>
        <row r="64">
          <cell r="C64">
            <v>205</v>
          </cell>
          <cell r="D64" t="str">
            <v>Jamal Rashide Jaber Al Nehami Villa</v>
          </cell>
          <cell r="AA64" t="e">
            <v>#REF!</v>
          </cell>
          <cell r="AB64" t="e">
            <v>#REF!</v>
          </cell>
          <cell r="BO64" t="e">
            <v>#REF!</v>
          </cell>
          <cell r="BP64" t="e">
            <v>#REF!</v>
          </cell>
        </row>
        <row r="65">
          <cell r="C65">
            <v>215</v>
          </cell>
          <cell r="D65" t="str">
            <v>Sultan Muhammed Fakhroo Villa</v>
          </cell>
          <cell r="AA65" t="e">
            <v>#REF!</v>
          </cell>
          <cell r="AB65" t="e">
            <v>#REF!</v>
          </cell>
          <cell r="BO65" t="e">
            <v>#REF!</v>
          </cell>
          <cell r="BP65" t="e">
            <v>#REF!</v>
          </cell>
        </row>
        <row r="66">
          <cell r="C66">
            <v>216</v>
          </cell>
          <cell r="D66" t="str">
            <v>Sultan Ali Fakhroo Villa</v>
          </cell>
          <cell r="AA66" t="e">
            <v>#REF!</v>
          </cell>
          <cell r="AB66" t="e">
            <v>#REF!</v>
          </cell>
          <cell r="BO66" t="e">
            <v>#REF!</v>
          </cell>
          <cell r="BP66" t="e">
            <v>#REF!</v>
          </cell>
        </row>
        <row r="67">
          <cell r="C67">
            <v>219</v>
          </cell>
          <cell r="D67" t="str">
            <v>Mohd. Ghanem Al Qbaisy 4 Villas</v>
          </cell>
          <cell r="G67">
            <v>431</v>
          </cell>
          <cell r="H67">
            <v>718</v>
          </cell>
          <cell r="AA67" t="e">
            <v>#REF!</v>
          </cell>
          <cell r="AB67" t="e">
            <v>#REF!</v>
          </cell>
          <cell r="BO67" t="e">
            <v>#REF!</v>
          </cell>
          <cell r="BP67" t="e">
            <v>#REF!</v>
          </cell>
        </row>
        <row r="68">
          <cell r="C68">
            <v>224</v>
          </cell>
          <cell r="D68" t="str">
            <v>Firas Mutasim Villa - Ein Khalid</v>
          </cell>
          <cell r="AA68" t="e">
            <v>#REF!</v>
          </cell>
          <cell r="AB68" t="e">
            <v>#REF!</v>
          </cell>
          <cell r="BO68" t="e">
            <v>#REF!</v>
          </cell>
          <cell r="BP68" t="e">
            <v>#REF!</v>
          </cell>
        </row>
        <row r="69">
          <cell r="C69">
            <v>225</v>
          </cell>
          <cell r="D69" t="str">
            <v xml:space="preserve">Hamad Bin Khalifa Al Attya Palace ( Sheikh Abu Khalifa Palace )  - Jeryan </v>
          </cell>
          <cell r="AA69" t="e">
            <v>#REF!</v>
          </cell>
          <cell r="AB69" t="e">
            <v>#REF!</v>
          </cell>
          <cell r="BO69" t="e">
            <v>#REF!</v>
          </cell>
          <cell r="BP69" t="e">
            <v>#REF!</v>
          </cell>
        </row>
        <row r="70">
          <cell r="C70">
            <v>229</v>
          </cell>
          <cell r="D70" t="str">
            <v>Ahmed Al Mansouri Palace - Wakra</v>
          </cell>
          <cell r="AA70" t="e">
            <v>#REF!</v>
          </cell>
          <cell r="AB70" t="e">
            <v>#REF!</v>
          </cell>
          <cell r="BO70" t="e">
            <v>#REF!</v>
          </cell>
          <cell r="BP70" t="e">
            <v>#REF!</v>
          </cell>
        </row>
        <row r="71">
          <cell r="C71">
            <v>230</v>
          </cell>
          <cell r="D71" t="str">
            <v xml:space="preserve">Al-Hamadi Villas (2 - Two Story Building ) </v>
          </cell>
          <cell r="AA71" t="e">
            <v>#REF!</v>
          </cell>
          <cell r="AB71" t="e">
            <v>#REF!</v>
          </cell>
          <cell r="BO71" t="e">
            <v>#REF!</v>
          </cell>
          <cell r="BP71" t="e">
            <v>#REF!</v>
          </cell>
        </row>
        <row r="72">
          <cell r="C72">
            <v>231</v>
          </cell>
          <cell r="D72" t="str">
            <v>Abd Al-Salam Al Amiri Villa</v>
          </cell>
          <cell r="AA72" t="e">
            <v>#REF!</v>
          </cell>
          <cell r="AB72" t="e">
            <v>#REF!</v>
          </cell>
          <cell r="BO72" t="e">
            <v>#REF!</v>
          </cell>
          <cell r="BP72" t="e">
            <v>#REF!</v>
          </cell>
        </row>
        <row r="73">
          <cell r="C73">
            <v>239</v>
          </cell>
          <cell r="D73" t="str">
            <v>Ali Ahmad Ali Villas ( 5 Nos. )</v>
          </cell>
          <cell r="AA73" t="e">
            <v>#REF!</v>
          </cell>
          <cell r="AB73" t="e">
            <v>#REF!</v>
          </cell>
          <cell r="BO73" t="e">
            <v>#REF!</v>
          </cell>
          <cell r="BP73" t="e">
            <v>#REF!</v>
          </cell>
        </row>
        <row r="74">
          <cell r="C74">
            <v>242</v>
          </cell>
          <cell r="D74" t="str">
            <v>Ahmad Abdulla Qhorav Villa</v>
          </cell>
          <cell r="AA74" t="e">
            <v>#REF!</v>
          </cell>
          <cell r="AB74" t="e">
            <v>#REF!</v>
          </cell>
          <cell r="BO74" t="e">
            <v>#REF!</v>
          </cell>
          <cell r="BP74" t="e">
            <v>#REF!</v>
          </cell>
        </row>
        <row r="75">
          <cell r="C75">
            <v>254</v>
          </cell>
          <cell r="D75" t="str">
            <v>Zubaida Al-Suwaidi Villa</v>
          </cell>
          <cell r="I75">
            <v>133</v>
          </cell>
          <cell r="J75">
            <v>222</v>
          </cell>
          <cell r="AA75" t="e">
            <v>#REF!</v>
          </cell>
          <cell r="AB75" t="e">
            <v>#REF!</v>
          </cell>
          <cell r="BO75" t="e">
            <v>#REF!</v>
          </cell>
          <cell r="BP75" t="e">
            <v>#REF!</v>
          </cell>
        </row>
        <row r="76">
          <cell r="C76">
            <v>258</v>
          </cell>
          <cell r="D76" t="str">
            <v xml:space="preserve">Ahmed Abdulla Qhorab Villa Location - 2 </v>
          </cell>
          <cell r="AA76" t="e">
            <v>#REF!</v>
          </cell>
          <cell r="AB76" t="e">
            <v>#REF!</v>
          </cell>
          <cell r="BO76" t="e">
            <v>#REF!</v>
          </cell>
          <cell r="BP76" t="e">
            <v>#REF!</v>
          </cell>
        </row>
        <row r="77">
          <cell r="C77">
            <v>261</v>
          </cell>
          <cell r="D77" t="str">
            <v>Khalid Hassan Abdullah Esah Villa</v>
          </cell>
          <cell r="AA77" t="e">
            <v>#REF!</v>
          </cell>
          <cell r="AB77" t="e">
            <v>#REF!</v>
          </cell>
          <cell r="BO77" t="e">
            <v>#REF!</v>
          </cell>
          <cell r="BP77" t="e">
            <v>#REF!</v>
          </cell>
        </row>
        <row r="78">
          <cell r="C78">
            <v>265</v>
          </cell>
          <cell r="D78" t="str">
            <v>Muhammad Ali Muhammad Villa - Al-Hilal</v>
          </cell>
          <cell r="AA78" t="e">
            <v>#REF!</v>
          </cell>
          <cell r="AB78" t="e">
            <v>#REF!</v>
          </cell>
          <cell r="BO78" t="e">
            <v>#REF!</v>
          </cell>
          <cell r="BP78" t="e">
            <v>#REF!</v>
          </cell>
        </row>
        <row r="79">
          <cell r="C79">
            <v>277</v>
          </cell>
          <cell r="D79" t="str">
            <v>Jassim Ghanim Al-Kouari Villa - Hilal</v>
          </cell>
          <cell r="K79">
            <v>232</v>
          </cell>
          <cell r="L79">
            <v>386</v>
          </cell>
          <cell r="AA79" t="e">
            <v>#REF!</v>
          </cell>
          <cell r="AB79" t="e">
            <v>#REF!</v>
          </cell>
          <cell r="BO79" t="e">
            <v>#REF!</v>
          </cell>
          <cell r="BP79" t="e">
            <v>#REF!</v>
          </cell>
        </row>
        <row r="80">
          <cell r="C80">
            <v>282</v>
          </cell>
          <cell r="D80" t="str">
            <v>Sheikh Khalid Al Thani Palace</v>
          </cell>
          <cell r="AA80" t="e">
            <v>#REF!</v>
          </cell>
          <cell r="AB80" t="e">
            <v>#REF!</v>
          </cell>
          <cell r="BO80" t="e">
            <v>#REF!</v>
          </cell>
          <cell r="BP80" t="e">
            <v>#REF!</v>
          </cell>
        </row>
        <row r="81">
          <cell r="B81">
            <v>5987</v>
          </cell>
          <cell r="C81">
            <v>293</v>
          </cell>
          <cell r="D81" t="str">
            <v>Mohammed Turki Al Sobai Villa ( MD ) - ( Nasser Bin Abdulla Al-Nasser )</v>
          </cell>
          <cell r="AA81" t="e">
            <v>#REF!</v>
          </cell>
          <cell r="AB81" t="e">
            <v>#REF!</v>
          </cell>
          <cell r="BO81" t="e">
            <v>#REF!</v>
          </cell>
          <cell r="BP81" t="e">
            <v>#REF!</v>
          </cell>
        </row>
        <row r="82">
          <cell r="C82">
            <v>294</v>
          </cell>
          <cell r="D82" t="str">
            <v>Nayef Al Hajri Villa</v>
          </cell>
          <cell r="AA82" t="e">
            <v>#REF!</v>
          </cell>
          <cell r="AB82" t="e">
            <v>#REF!</v>
          </cell>
          <cell r="BO82" t="e">
            <v>#REF!</v>
          </cell>
          <cell r="BP82" t="e">
            <v>#REF!</v>
          </cell>
        </row>
        <row r="83">
          <cell r="C83">
            <v>295</v>
          </cell>
          <cell r="D83" t="str">
            <v>Ali Al Awadi Villa</v>
          </cell>
          <cell r="AA83" t="e">
            <v>#REF!</v>
          </cell>
          <cell r="AB83" t="e">
            <v>#REF!</v>
          </cell>
          <cell r="BO83" t="e">
            <v>#REF!</v>
          </cell>
          <cell r="BP83" t="e">
            <v>#REF!</v>
          </cell>
        </row>
        <row r="84">
          <cell r="C84">
            <v>298</v>
          </cell>
          <cell r="D84" t="str">
            <v xml:space="preserve">Sheikh Abdullah Bin Khalifa Al Thani Palace </v>
          </cell>
          <cell r="I84">
            <v>0</v>
          </cell>
          <cell r="J84">
            <v>512</v>
          </cell>
          <cell r="AA84" t="e">
            <v>#REF!</v>
          </cell>
          <cell r="AB84" t="e">
            <v>#REF!</v>
          </cell>
          <cell r="BO84" t="e">
            <v>#REF!</v>
          </cell>
          <cell r="BP84" t="e">
            <v>#REF!</v>
          </cell>
        </row>
        <row r="85">
          <cell r="C85">
            <v>303</v>
          </cell>
          <cell r="D85" t="str">
            <v>Nasser Bin Hamad Bin Nasser Palace</v>
          </cell>
          <cell r="AA85" t="e">
            <v>#REF!</v>
          </cell>
          <cell r="AB85" t="e">
            <v>#REF!</v>
          </cell>
          <cell r="BO85" t="e">
            <v>#REF!</v>
          </cell>
          <cell r="BP85" t="e">
            <v>#REF!</v>
          </cell>
        </row>
        <row r="86">
          <cell r="C86">
            <v>305</v>
          </cell>
          <cell r="D86" t="str">
            <v>Mohammed A. El Namlee Villa</v>
          </cell>
          <cell r="AA86" t="e">
            <v>#REF!</v>
          </cell>
          <cell r="AB86" t="e">
            <v>#REF!</v>
          </cell>
          <cell r="BO86" t="e">
            <v>#REF!</v>
          </cell>
          <cell r="BP86" t="e">
            <v>#REF!</v>
          </cell>
        </row>
        <row r="87">
          <cell r="C87">
            <v>307</v>
          </cell>
          <cell r="D87" t="str">
            <v>Younis Al-Ansari Villa</v>
          </cell>
          <cell r="AA87" t="e">
            <v>#REF!</v>
          </cell>
          <cell r="AB87" t="e">
            <v>#REF!</v>
          </cell>
          <cell r="BO87" t="e">
            <v>#REF!</v>
          </cell>
          <cell r="BP87" t="e">
            <v>#REF!</v>
          </cell>
        </row>
        <row r="88">
          <cell r="C88">
            <v>311</v>
          </cell>
          <cell r="D88" t="str">
            <v>Abd Latif Al-Maneh Villa</v>
          </cell>
          <cell r="AA88" t="e">
            <v>#REF!</v>
          </cell>
          <cell r="AB88" t="e">
            <v>#REF!</v>
          </cell>
          <cell r="BO88" t="e">
            <v>#REF!</v>
          </cell>
          <cell r="BP88" t="e">
            <v>#REF!</v>
          </cell>
        </row>
        <row r="89">
          <cell r="C89">
            <v>312</v>
          </cell>
          <cell r="D89" t="str">
            <v>Emmad Makki Palace</v>
          </cell>
          <cell r="AA89" t="e">
            <v>#REF!</v>
          </cell>
          <cell r="AB89" t="e">
            <v>#REF!</v>
          </cell>
          <cell r="BO89" t="e">
            <v>#REF!</v>
          </cell>
          <cell r="BP89" t="e">
            <v>#REF!</v>
          </cell>
        </row>
        <row r="90">
          <cell r="C90">
            <v>313</v>
          </cell>
          <cell r="D90" t="str">
            <v xml:space="preserve">Bader Al-Tamimi Villa </v>
          </cell>
          <cell r="AA90" t="e">
            <v>#REF!</v>
          </cell>
          <cell r="AB90" t="e">
            <v>#REF!</v>
          </cell>
          <cell r="BO90" t="e">
            <v>#REF!</v>
          </cell>
          <cell r="BP90" t="e">
            <v>#REF!</v>
          </cell>
        </row>
        <row r="91">
          <cell r="C91">
            <v>316</v>
          </cell>
          <cell r="D91" t="str">
            <v>Nasser I. Fakhroo Villa</v>
          </cell>
          <cell r="AA91" t="e">
            <v>#REF!</v>
          </cell>
          <cell r="AB91" t="e">
            <v>#REF!</v>
          </cell>
          <cell r="BO91" t="e">
            <v>#REF!</v>
          </cell>
          <cell r="BP91" t="e">
            <v>#REF!</v>
          </cell>
        </row>
        <row r="92">
          <cell r="C92">
            <v>322</v>
          </cell>
          <cell r="D92" t="str">
            <v xml:space="preserve">Nasser Al-Thayeb Villa </v>
          </cell>
          <cell r="AA92" t="e">
            <v>#REF!</v>
          </cell>
          <cell r="AB92" t="e">
            <v>#REF!</v>
          </cell>
          <cell r="BO92" t="e">
            <v>#REF!</v>
          </cell>
          <cell r="BP92" t="e">
            <v>#REF!</v>
          </cell>
        </row>
        <row r="93">
          <cell r="C93">
            <v>323</v>
          </cell>
          <cell r="D93" t="str">
            <v>Faraj Salem Al-Mannai Villa</v>
          </cell>
          <cell r="AA93" t="e">
            <v>#REF!</v>
          </cell>
          <cell r="AB93" t="e">
            <v>#REF!</v>
          </cell>
          <cell r="BO93" t="e">
            <v>#REF!</v>
          </cell>
          <cell r="BP93" t="e">
            <v>#REF!</v>
          </cell>
        </row>
        <row r="94">
          <cell r="C94">
            <v>330</v>
          </cell>
          <cell r="D94" t="str">
            <v>Sultan Abdul Rahman Villa</v>
          </cell>
          <cell r="AA94" t="e">
            <v>#REF!</v>
          </cell>
          <cell r="AB94" t="e">
            <v>#REF!</v>
          </cell>
          <cell r="BO94" t="e">
            <v>#REF!</v>
          </cell>
          <cell r="BP94" t="e">
            <v>#REF!</v>
          </cell>
        </row>
        <row r="95">
          <cell r="C95">
            <v>331</v>
          </cell>
          <cell r="D95" t="str">
            <v>Khalil Al-Moullah Villa</v>
          </cell>
          <cell r="AA95" t="e">
            <v>#REF!</v>
          </cell>
          <cell r="AB95" t="e">
            <v>#REF!</v>
          </cell>
          <cell r="BO95" t="e">
            <v>#REF!</v>
          </cell>
          <cell r="BP95" t="e">
            <v>#REF!</v>
          </cell>
        </row>
        <row r="96">
          <cell r="C96">
            <v>335</v>
          </cell>
          <cell r="D96" t="str">
            <v>Nasser Darwish Villa</v>
          </cell>
          <cell r="K96">
            <v>164</v>
          </cell>
          <cell r="L96">
            <v>273</v>
          </cell>
          <cell r="AA96" t="e">
            <v>#REF!</v>
          </cell>
          <cell r="AB96" t="e">
            <v>#REF!</v>
          </cell>
          <cell r="BO96" t="e">
            <v>#REF!</v>
          </cell>
          <cell r="BP96" t="e">
            <v>#REF!</v>
          </cell>
        </row>
        <row r="97">
          <cell r="C97">
            <v>336</v>
          </cell>
          <cell r="D97" t="str">
            <v>Al-Jamal Al-Khalaf Villa</v>
          </cell>
          <cell r="E97">
            <v>254</v>
          </cell>
          <cell r="F97">
            <v>424</v>
          </cell>
          <cell r="AA97" t="e">
            <v>#REF!</v>
          </cell>
          <cell r="AB97" t="e">
            <v>#REF!</v>
          </cell>
          <cell r="BO97" t="e">
            <v>#REF!</v>
          </cell>
          <cell r="BP97" t="e">
            <v>#REF!</v>
          </cell>
        </row>
        <row r="98">
          <cell r="C98">
            <v>337</v>
          </cell>
          <cell r="D98" t="str">
            <v>Mohammed Saad Al-Kharji Villa</v>
          </cell>
          <cell r="AA98" t="e">
            <v>#REF!</v>
          </cell>
          <cell r="AB98" t="e">
            <v>#REF!</v>
          </cell>
          <cell r="BO98" t="e">
            <v>#REF!</v>
          </cell>
          <cell r="BP98" t="e">
            <v>#REF!</v>
          </cell>
        </row>
        <row r="99">
          <cell r="C99">
            <v>341</v>
          </cell>
          <cell r="D99" t="str">
            <v>Ali Taymour Villa</v>
          </cell>
          <cell r="AA99" t="e">
            <v>#REF!</v>
          </cell>
          <cell r="AB99" t="e">
            <v>#REF!</v>
          </cell>
          <cell r="BO99" t="e">
            <v>#REF!</v>
          </cell>
          <cell r="BP99" t="e">
            <v>#REF!</v>
          </cell>
        </row>
        <row r="100">
          <cell r="C100">
            <v>342</v>
          </cell>
          <cell r="D100" t="str">
            <v>Beach Guest Palace</v>
          </cell>
          <cell r="AA100" t="e">
            <v>#REF!</v>
          </cell>
          <cell r="AB100" t="e">
            <v>#REF!</v>
          </cell>
          <cell r="BO100" t="e">
            <v>#REF!</v>
          </cell>
          <cell r="BP100" t="e">
            <v>#REF!</v>
          </cell>
        </row>
        <row r="101">
          <cell r="C101">
            <v>343</v>
          </cell>
          <cell r="D101" t="str">
            <v>8 Residential Villas</v>
          </cell>
          <cell r="AA101" t="e">
            <v>#REF!</v>
          </cell>
          <cell r="AB101" t="e">
            <v>#REF!</v>
          </cell>
          <cell r="BO101" t="e">
            <v>#REF!</v>
          </cell>
          <cell r="BP101" t="e">
            <v>#REF!</v>
          </cell>
        </row>
        <row r="102">
          <cell r="C102">
            <v>344</v>
          </cell>
          <cell r="D102" t="str">
            <v>Sheikh Mashal Bin Hamad Bin Khalifa Al-Thani Palace</v>
          </cell>
          <cell r="AA102" t="e">
            <v>#REF!</v>
          </cell>
          <cell r="AB102" t="e">
            <v>#REF!</v>
          </cell>
          <cell r="BO102" t="e">
            <v>#REF!</v>
          </cell>
          <cell r="BP102" t="e">
            <v>#REF!</v>
          </cell>
        </row>
        <row r="103">
          <cell r="C103">
            <v>346</v>
          </cell>
          <cell r="D103" t="str">
            <v xml:space="preserve">Muhammed Al-Hajiri Villa </v>
          </cell>
          <cell r="AA103" t="e">
            <v>#REF!</v>
          </cell>
          <cell r="AB103" t="e">
            <v>#REF!</v>
          </cell>
          <cell r="BO103" t="e">
            <v>#REF!</v>
          </cell>
          <cell r="BP103" t="e">
            <v>#REF!</v>
          </cell>
        </row>
        <row r="104">
          <cell r="C104">
            <v>347</v>
          </cell>
          <cell r="D104" t="str">
            <v>Ghanim Bin Al Saad Villa</v>
          </cell>
          <cell r="AA104" t="e">
            <v>#REF!</v>
          </cell>
          <cell r="AB104" t="e">
            <v>#REF!</v>
          </cell>
          <cell r="BO104" t="e">
            <v>#REF!</v>
          </cell>
          <cell r="BP104" t="e">
            <v>#REF!</v>
          </cell>
        </row>
        <row r="105">
          <cell r="C105">
            <v>349</v>
          </cell>
          <cell r="D105" t="str">
            <v>Muhsin Al-Qadi Villa</v>
          </cell>
          <cell r="AA105" t="e">
            <v>#REF!</v>
          </cell>
          <cell r="AB105" t="e">
            <v>#REF!</v>
          </cell>
          <cell r="BO105" t="e">
            <v>#REF!</v>
          </cell>
          <cell r="BP105" t="e">
            <v>#REF!</v>
          </cell>
        </row>
        <row r="106">
          <cell r="C106">
            <v>350</v>
          </cell>
          <cell r="D106" t="str">
            <v xml:space="preserve">H.H. Sheikh Abdullah Bin Khalifa Al-Thani Farm </v>
          </cell>
          <cell r="AA106" t="e">
            <v>#REF!</v>
          </cell>
          <cell r="AB106" t="e">
            <v>#REF!</v>
          </cell>
          <cell r="BO106" t="e">
            <v>#REF!</v>
          </cell>
          <cell r="BP106" t="e">
            <v>#REF!</v>
          </cell>
        </row>
        <row r="107">
          <cell r="C107">
            <v>353</v>
          </cell>
          <cell r="D107" t="str">
            <v>Jassim Ghanim Al-Kouari Villa - Khartiyat</v>
          </cell>
          <cell r="AA107" t="e">
            <v>#REF!</v>
          </cell>
          <cell r="AB107" t="e">
            <v>#REF!</v>
          </cell>
          <cell r="BO107" t="e">
            <v>#REF!</v>
          </cell>
          <cell r="BP107" t="e">
            <v>#REF!</v>
          </cell>
        </row>
        <row r="108">
          <cell r="C108">
            <v>358</v>
          </cell>
          <cell r="D108" t="str">
            <v>Sheikh Saleh Hussain Villa</v>
          </cell>
          <cell r="AA108" t="e">
            <v>#REF!</v>
          </cell>
          <cell r="AB108" t="e">
            <v>#REF!</v>
          </cell>
          <cell r="BO108" t="e">
            <v>#REF!</v>
          </cell>
          <cell r="BP108" t="e">
            <v>#REF!</v>
          </cell>
        </row>
        <row r="109">
          <cell r="C109">
            <v>359</v>
          </cell>
          <cell r="D109" t="str">
            <v>Sheikh Saleh Hussain Villa</v>
          </cell>
          <cell r="AA109" t="e">
            <v>#REF!</v>
          </cell>
          <cell r="AB109" t="e">
            <v>#REF!</v>
          </cell>
          <cell r="BO109" t="e">
            <v>#REF!</v>
          </cell>
          <cell r="BP109" t="e">
            <v>#REF!</v>
          </cell>
        </row>
        <row r="110">
          <cell r="C110">
            <v>363</v>
          </cell>
          <cell r="D110" t="str">
            <v>Salem Al Dousari Palace</v>
          </cell>
          <cell r="Y110">
            <v>52</v>
          </cell>
          <cell r="Z110">
            <v>86</v>
          </cell>
          <cell r="AA110" t="e">
            <v>#REF!</v>
          </cell>
          <cell r="AB110" t="e">
            <v>#REF!</v>
          </cell>
          <cell r="BO110" t="e">
            <v>#REF!</v>
          </cell>
          <cell r="BP110" t="e">
            <v>#REF!</v>
          </cell>
        </row>
        <row r="111">
          <cell r="C111">
            <v>364</v>
          </cell>
          <cell r="D111" t="str">
            <v>Salem Al Dousari Villa</v>
          </cell>
          <cell r="Y111">
            <v>302</v>
          </cell>
          <cell r="Z111">
            <v>503</v>
          </cell>
          <cell r="AA111" t="e">
            <v>#REF!</v>
          </cell>
          <cell r="AB111" t="e">
            <v>#REF!</v>
          </cell>
          <cell r="BO111" t="e">
            <v>#REF!</v>
          </cell>
          <cell r="BP111" t="e">
            <v>#REF!</v>
          </cell>
        </row>
        <row r="112">
          <cell r="C112">
            <v>369</v>
          </cell>
          <cell r="D112" t="str">
            <v>Naser Al Thayed Villa</v>
          </cell>
          <cell r="AA112" t="e">
            <v>#REF!</v>
          </cell>
          <cell r="AB112" t="e">
            <v>#REF!</v>
          </cell>
          <cell r="BO112" t="e">
            <v>#REF!</v>
          </cell>
          <cell r="BP112" t="e">
            <v>#REF!</v>
          </cell>
        </row>
        <row r="113">
          <cell r="C113">
            <v>373</v>
          </cell>
          <cell r="D113" t="str">
            <v>Mohamed Ali khalfan Suwaidi Villa</v>
          </cell>
          <cell r="AA113" t="e">
            <v>#REF!</v>
          </cell>
          <cell r="AB113" t="e">
            <v>#REF!</v>
          </cell>
          <cell r="BO113" t="e">
            <v>#REF!</v>
          </cell>
          <cell r="BP113" t="e">
            <v>#REF!</v>
          </cell>
        </row>
        <row r="114">
          <cell r="C114">
            <v>374</v>
          </cell>
          <cell r="D114" t="str">
            <v>Al Madaen Majles</v>
          </cell>
          <cell r="AA114" t="e">
            <v>#REF!</v>
          </cell>
          <cell r="AB114" t="e">
            <v>#REF!</v>
          </cell>
          <cell r="BO114" t="e">
            <v>#REF!</v>
          </cell>
          <cell r="BP114" t="e">
            <v>#REF!</v>
          </cell>
        </row>
        <row r="115">
          <cell r="C115">
            <v>375</v>
          </cell>
          <cell r="D115" t="str">
            <v>Taleb Ali Al Marri Villa</v>
          </cell>
          <cell r="W115">
            <v>217</v>
          </cell>
          <cell r="X115">
            <v>361</v>
          </cell>
          <cell r="AA115" t="e">
            <v>#REF!</v>
          </cell>
          <cell r="AB115" t="e">
            <v>#REF!</v>
          </cell>
          <cell r="BO115" t="e">
            <v>#REF!</v>
          </cell>
          <cell r="BP115" t="e">
            <v>#REF!</v>
          </cell>
        </row>
        <row r="116">
          <cell r="C116">
            <v>378</v>
          </cell>
          <cell r="D116" t="str">
            <v>Dr. Mohamed Al Mulesh Villa</v>
          </cell>
          <cell r="AA116" t="e">
            <v>#REF!</v>
          </cell>
          <cell r="AB116" t="e">
            <v>#REF!</v>
          </cell>
          <cell r="BO116" t="e">
            <v>#REF!</v>
          </cell>
          <cell r="BP116" t="e">
            <v>#REF!</v>
          </cell>
        </row>
        <row r="117">
          <cell r="C117">
            <v>379</v>
          </cell>
          <cell r="D117" t="str">
            <v>Ahamed Mouftah Villa</v>
          </cell>
          <cell r="AA117" t="e">
            <v>#REF!</v>
          </cell>
          <cell r="AB117" t="e">
            <v>#REF!</v>
          </cell>
          <cell r="BO117" t="e">
            <v>#REF!</v>
          </cell>
          <cell r="BP117" t="e">
            <v>#REF!</v>
          </cell>
        </row>
        <row r="118">
          <cell r="C118">
            <v>380</v>
          </cell>
          <cell r="D118" t="str">
            <v>Muhammad Khalifa Al Malki Villa</v>
          </cell>
          <cell r="AA118" t="e">
            <v>#REF!</v>
          </cell>
          <cell r="AB118" t="e">
            <v>#REF!</v>
          </cell>
          <cell r="BO118" t="e">
            <v>#REF!</v>
          </cell>
          <cell r="BP118" t="e">
            <v>#REF!</v>
          </cell>
        </row>
        <row r="119">
          <cell r="C119">
            <v>384</v>
          </cell>
          <cell r="D119" t="str">
            <v>Radi Al Hajri Villa</v>
          </cell>
          <cell r="AA119" t="e">
            <v>#REF!</v>
          </cell>
          <cell r="AB119" t="e">
            <v>#REF!</v>
          </cell>
          <cell r="BO119" t="e">
            <v>#REF!</v>
          </cell>
          <cell r="BP119" t="e">
            <v>#REF!</v>
          </cell>
        </row>
        <row r="120">
          <cell r="C120">
            <v>385</v>
          </cell>
          <cell r="D120" t="str">
            <v>Ahmed Al Ansari Villa</v>
          </cell>
          <cell r="AA120" t="e">
            <v>#REF!</v>
          </cell>
          <cell r="AB120" t="e">
            <v>#REF!</v>
          </cell>
          <cell r="BO120" t="e">
            <v>#REF!</v>
          </cell>
          <cell r="BP120" t="e">
            <v>#REF!</v>
          </cell>
        </row>
        <row r="121">
          <cell r="C121">
            <v>387</v>
          </cell>
          <cell r="D121" t="str">
            <v>Abdul Aziz Ali Mirza Johar Villa</v>
          </cell>
          <cell r="AA121" t="e">
            <v>#REF!</v>
          </cell>
          <cell r="AB121" t="e">
            <v>#REF!</v>
          </cell>
          <cell r="BO121" t="e">
            <v>#REF!</v>
          </cell>
          <cell r="BP121" t="e">
            <v>#REF!</v>
          </cell>
        </row>
        <row r="122">
          <cell r="C122">
            <v>393</v>
          </cell>
          <cell r="D122" t="str">
            <v>Shiekh Fahas Mohammed Bin Khalid Al Thani</v>
          </cell>
          <cell r="AA122" t="e">
            <v>#REF!</v>
          </cell>
          <cell r="AB122" t="e">
            <v>#REF!</v>
          </cell>
          <cell r="BO122" t="e">
            <v>#REF!</v>
          </cell>
          <cell r="BP122" t="e">
            <v>#REF!</v>
          </cell>
        </row>
        <row r="123">
          <cell r="C123">
            <v>395</v>
          </cell>
          <cell r="D123" t="str">
            <v>Ahmed Mohamed Yousuff Al Hor Villa</v>
          </cell>
          <cell r="M123">
            <v>338</v>
          </cell>
          <cell r="N123">
            <v>564</v>
          </cell>
          <cell r="AA123" t="e">
            <v>#REF!</v>
          </cell>
          <cell r="AB123" t="e">
            <v>#REF!</v>
          </cell>
          <cell r="BO123" t="e">
            <v>#REF!</v>
          </cell>
          <cell r="BP123" t="e">
            <v>#REF!</v>
          </cell>
        </row>
        <row r="124">
          <cell r="C124">
            <v>399</v>
          </cell>
          <cell r="D124" t="str">
            <v>Ahmed Hassan Bilal Villa</v>
          </cell>
          <cell r="AA124" t="e">
            <v>#REF!</v>
          </cell>
          <cell r="AB124" t="e">
            <v>#REF!</v>
          </cell>
          <cell r="BO124" t="e">
            <v>#REF!</v>
          </cell>
          <cell r="BP124" t="e">
            <v>#REF!</v>
          </cell>
        </row>
        <row r="125">
          <cell r="C125">
            <v>400</v>
          </cell>
          <cell r="D125" t="str">
            <v>Salem Al Dousari Villa</v>
          </cell>
          <cell r="Y125">
            <v>213</v>
          </cell>
          <cell r="Z125">
            <v>355</v>
          </cell>
          <cell r="AA125" t="e">
            <v>#REF!</v>
          </cell>
          <cell r="AB125" t="e">
            <v>#REF!</v>
          </cell>
          <cell r="BO125" t="e">
            <v>#REF!</v>
          </cell>
          <cell r="BP125" t="e">
            <v>#REF!</v>
          </cell>
        </row>
        <row r="126">
          <cell r="C126">
            <v>401</v>
          </cell>
          <cell r="D126" t="str">
            <v>Dr. Hajar Ahmed Hajar Palace</v>
          </cell>
          <cell r="AA126" t="e">
            <v>#REF!</v>
          </cell>
          <cell r="AB126" t="e">
            <v>#REF!</v>
          </cell>
          <cell r="BO126" t="e">
            <v>#REF!</v>
          </cell>
          <cell r="BP126" t="e">
            <v>#REF!</v>
          </cell>
        </row>
        <row r="127">
          <cell r="C127">
            <v>408</v>
          </cell>
          <cell r="D127" t="str">
            <v>Abdul Rahman Al Muftah Palace</v>
          </cell>
          <cell r="I127">
            <v>321</v>
          </cell>
          <cell r="J127">
            <v>535</v>
          </cell>
          <cell r="U127">
            <v>1129</v>
          </cell>
          <cell r="V127">
            <v>1882</v>
          </cell>
          <cell r="AA127" t="e">
            <v>#REF!</v>
          </cell>
          <cell r="AB127" t="e">
            <v>#REF!</v>
          </cell>
          <cell r="BO127" t="e">
            <v>#REF!</v>
          </cell>
          <cell r="BP127" t="e">
            <v>#REF!</v>
          </cell>
        </row>
        <row r="128">
          <cell r="C128">
            <v>412</v>
          </cell>
          <cell r="D128" t="str">
            <v>Shiekh Ghanim Sawaya Al Thani Villa</v>
          </cell>
          <cell r="I128">
            <v>542</v>
          </cell>
          <cell r="J128">
            <v>904</v>
          </cell>
          <cell r="AA128" t="e">
            <v>#REF!</v>
          </cell>
          <cell r="AB128" t="e">
            <v>#REF!</v>
          </cell>
          <cell r="BO128" t="e">
            <v>#REF!</v>
          </cell>
          <cell r="BP128" t="e">
            <v>#REF!</v>
          </cell>
        </row>
        <row r="129">
          <cell r="C129">
            <v>418</v>
          </cell>
          <cell r="D129" t="str">
            <v>Saleh Kasim Awad AlYafe Villa</v>
          </cell>
          <cell r="AA129" t="e">
            <v>#REF!</v>
          </cell>
          <cell r="AB129" t="e">
            <v>#REF!</v>
          </cell>
          <cell r="BO129" t="e">
            <v>#REF!</v>
          </cell>
          <cell r="BP129" t="e">
            <v>#REF!</v>
          </cell>
        </row>
        <row r="130">
          <cell r="C130">
            <v>427</v>
          </cell>
          <cell r="D130" t="str">
            <v xml:space="preserve">Shiekh Rashid Awaida Mohamed Al Thani Villa </v>
          </cell>
          <cell r="AA130" t="e">
            <v>#REF!</v>
          </cell>
          <cell r="AB130" t="e">
            <v>#REF!</v>
          </cell>
          <cell r="BO130" t="e">
            <v>#REF!</v>
          </cell>
          <cell r="BP130" t="e">
            <v>#REF!</v>
          </cell>
        </row>
        <row r="131">
          <cell r="C131">
            <v>429</v>
          </cell>
          <cell r="D131" t="str">
            <v>Ahmed Siddique Al Emadi Villa</v>
          </cell>
          <cell r="AA131" t="e">
            <v>#REF!</v>
          </cell>
          <cell r="AB131" t="e">
            <v>#REF!</v>
          </cell>
          <cell r="BO131" t="e">
            <v>#REF!</v>
          </cell>
          <cell r="BP131" t="e">
            <v>#REF!</v>
          </cell>
        </row>
        <row r="132">
          <cell r="C132">
            <v>452</v>
          </cell>
          <cell r="D132" t="str">
            <v>Shiek Jasim Bin Saoud Al Thani palace</v>
          </cell>
          <cell r="AA132" t="e">
            <v>#REF!</v>
          </cell>
          <cell r="AB132" t="e">
            <v>#REF!</v>
          </cell>
          <cell r="BO132" t="e">
            <v>#REF!</v>
          </cell>
          <cell r="BP132" t="e">
            <v>#REF!</v>
          </cell>
        </row>
        <row r="133">
          <cell r="C133">
            <v>453</v>
          </cell>
          <cell r="D133" t="str">
            <v>Shiekh Abdullah Bin Qasim Al Thani palace</v>
          </cell>
          <cell r="U133">
            <v>655</v>
          </cell>
          <cell r="V133">
            <v>1091</v>
          </cell>
          <cell r="AA133" t="e">
            <v>#REF!</v>
          </cell>
          <cell r="AB133" t="e">
            <v>#REF!</v>
          </cell>
          <cell r="BO133" t="e">
            <v>#REF!</v>
          </cell>
          <cell r="BP133" t="e">
            <v>#REF!</v>
          </cell>
        </row>
        <row r="134">
          <cell r="C134">
            <v>457</v>
          </cell>
          <cell r="D134" t="str">
            <v>Mohammed Noor Al Obeidly Villa</v>
          </cell>
          <cell r="AA134" t="e">
            <v>#REF!</v>
          </cell>
          <cell r="AB134" t="e">
            <v>#REF!</v>
          </cell>
          <cell r="BO134" t="e">
            <v>#REF!</v>
          </cell>
          <cell r="BP134" t="e">
            <v>#REF!</v>
          </cell>
        </row>
        <row r="135">
          <cell r="C135">
            <v>459</v>
          </cell>
          <cell r="D135" t="str">
            <v>Sheikh Hamad Bin Khalid Al -Thani Villa</v>
          </cell>
          <cell r="I135">
            <v>0</v>
          </cell>
          <cell r="J135">
            <v>376</v>
          </cell>
          <cell r="W135">
            <v>0</v>
          </cell>
          <cell r="X135">
            <v>392</v>
          </cell>
          <cell r="AA135" t="e">
            <v>#REF!</v>
          </cell>
          <cell r="AB135" t="e">
            <v>#REF!</v>
          </cell>
          <cell r="BO135" t="e">
            <v>#REF!</v>
          </cell>
          <cell r="BP135" t="e">
            <v>#REF!</v>
          </cell>
        </row>
        <row r="136">
          <cell r="C136">
            <v>460</v>
          </cell>
          <cell r="D136" t="str">
            <v xml:space="preserve">Sheikh Abdullah Bin Fahad Palace </v>
          </cell>
          <cell r="AA136" t="e">
            <v>#REF!</v>
          </cell>
          <cell r="AB136" t="e">
            <v>#REF!</v>
          </cell>
          <cell r="BO136" t="e">
            <v>#REF!</v>
          </cell>
          <cell r="BP136" t="e">
            <v>#REF!</v>
          </cell>
        </row>
        <row r="137">
          <cell r="C137">
            <v>461</v>
          </cell>
          <cell r="D137" t="str">
            <v>Marwan Khazail Villa</v>
          </cell>
          <cell r="AA137" t="e">
            <v>#REF!</v>
          </cell>
          <cell r="AB137" t="e">
            <v>#REF!</v>
          </cell>
          <cell r="BO137" t="e">
            <v>#REF!</v>
          </cell>
          <cell r="BP137" t="e">
            <v>#REF!</v>
          </cell>
        </row>
        <row r="138">
          <cell r="C138">
            <v>466</v>
          </cell>
          <cell r="D138" t="str">
            <v>Nasser Al Mohannadi villa</v>
          </cell>
          <cell r="AA138" t="e">
            <v>#REF!</v>
          </cell>
          <cell r="AB138" t="e">
            <v>#REF!</v>
          </cell>
          <cell r="BO138" t="e">
            <v>#REF!</v>
          </cell>
          <cell r="BP138" t="e">
            <v>#REF!</v>
          </cell>
        </row>
        <row r="139">
          <cell r="C139">
            <v>468</v>
          </cell>
          <cell r="D139" t="str">
            <v>Ahmad Fakhroo Villa</v>
          </cell>
          <cell r="AA139" t="e">
            <v>#REF!</v>
          </cell>
          <cell r="AB139" t="e">
            <v>#REF!</v>
          </cell>
          <cell r="BO139" t="e">
            <v>#REF!</v>
          </cell>
          <cell r="BP139" t="e">
            <v>#REF!</v>
          </cell>
        </row>
        <row r="140">
          <cell r="C140">
            <v>469</v>
          </cell>
          <cell r="D140" t="str">
            <v>Ali Taleb Mohammed Al Khori Palace</v>
          </cell>
          <cell r="E140">
            <v>300</v>
          </cell>
          <cell r="F140">
            <v>500</v>
          </cell>
          <cell r="AA140" t="e">
            <v>#REF!</v>
          </cell>
          <cell r="AB140" t="e">
            <v>#REF!</v>
          </cell>
          <cell r="BO140" t="e">
            <v>#REF!</v>
          </cell>
          <cell r="BP140" t="e">
            <v>#REF!</v>
          </cell>
        </row>
        <row r="141">
          <cell r="C141">
            <v>483</v>
          </cell>
          <cell r="D141" t="str">
            <v>Naif Bin Saham Al Thani Palace</v>
          </cell>
          <cell r="AA141" t="e">
            <v>#REF!</v>
          </cell>
          <cell r="AB141" t="e">
            <v>#REF!</v>
          </cell>
          <cell r="BO141" t="e">
            <v>#REF!</v>
          </cell>
          <cell r="BP141" t="e">
            <v>#REF!</v>
          </cell>
        </row>
        <row r="142">
          <cell r="C142">
            <v>489</v>
          </cell>
          <cell r="D142" t="str">
            <v>Sheikh Faysal Bin Fahad Al Tani Palace</v>
          </cell>
          <cell r="AA142" t="e">
            <v>#REF!</v>
          </cell>
          <cell r="AB142" t="e">
            <v>#REF!</v>
          </cell>
          <cell r="BO142" t="e">
            <v>#REF!</v>
          </cell>
          <cell r="BP142" t="e">
            <v>#REF!</v>
          </cell>
        </row>
        <row r="143">
          <cell r="C143">
            <v>493</v>
          </cell>
          <cell r="D143" t="str">
            <v>Mohammed Niahma Mohammed Al-Jaber Villa</v>
          </cell>
          <cell r="AA143" t="e">
            <v>#REF!</v>
          </cell>
          <cell r="AB143" t="e">
            <v>#REF!</v>
          </cell>
          <cell r="BO143" t="e">
            <v>#REF!</v>
          </cell>
          <cell r="BP143" t="e">
            <v>#REF!</v>
          </cell>
        </row>
        <row r="144">
          <cell r="C144">
            <v>494</v>
          </cell>
          <cell r="D144" t="str">
            <v>Mohammed Niahma Mohammed Al-Jaber Villa</v>
          </cell>
          <cell r="AA144" t="e">
            <v>#REF!</v>
          </cell>
          <cell r="AB144" t="e">
            <v>#REF!</v>
          </cell>
          <cell r="BO144" t="e">
            <v>#REF!</v>
          </cell>
          <cell r="BP144" t="e">
            <v>#REF!</v>
          </cell>
        </row>
        <row r="145">
          <cell r="C145">
            <v>495</v>
          </cell>
          <cell r="D145" t="str">
            <v>Marmar Palace - Private Engineering Office</v>
          </cell>
          <cell r="AA145" t="e">
            <v>#REF!</v>
          </cell>
          <cell r="AB145" t="e">
            <v>#REF!</v>
          </cell>
          <cell r="BO145" t="e">
            <v>#REF!</v>
          </cell>
          <cell r="BP145" t="e">
            <v>#REF!</v>
          </cell>
        </row>
        <row r="146">
          <cell r="C146">
            <v>496</v>
          </cell>
          <cell r="D146" t="str">
            <v>sheikh Nasser Bin Khalifa Al-Thani Villa</v>
          </cell>
          <cell r="AA146" t="e">
            <v>#REF!</v>
          </cell>
          <cell r="AB146" t="e">
            <v>#REF!</v>
          </cell>
          <cell r="BO146" t="e">
            <v>#REF!</v>
          </cell>
          <cell r="BP146" t="e">
            <v>#REF!</v>
          </cell>
        </row>
        <row r="147">
          <cell r="C147">
            <v>501</v>
          </cell>
          <cell r="D147" t="str">
            <v>Barwa village Shop Compound - Khalifa al Jadeeda</v>
          </cell>
          <cell r="AA147" t="e">
            <v>#REF!</v>
          </cell>
          <cell r="AB147" t="e">
            <v>#REF!</v>
          </cell>
          <cell r="BO147" t="e">
            <v>#REF!</v>
          </cell>
          <cell r="BP147" t="e">
            <v>#REF!</v>
          </cell>
        </row>
        <row r="148">
          <cell r="C148">
            <v>507</v>
          </cell>
          <cell r="D148" t="str">
            <v>Captain Hussain Al Ali Villa</v>
          </cell>
          <cell r="AA148" t="e">
            <v>#REF!</v>
          </cell>
          <cell r="AB148" t="e">
            <v>#REF!</v>
          </cell>
          <cell r="BO148" t="e">
            <v>#REF!</v>
          </cell>
          <cell r="BP148" t="e">
            <v>#REF!</v>
          </cell>
        </row>
        <row r="149">
          <cell r="C149">
            <v>519</v>
          </cell>
          <cell r="D149" t="str">
            <v>Mohammed Bin Nasser Palace</v>
          </cell>
          <cell r="U149">
            <v>429</v>
          </cell>
          <cell r="V149">
            <v>715</v>
          </cell>
          <cell r="AA149" t="e">
            <v>#REF!</v>
          </cell>
          <cell r="AB149" t="e">
            <v>#REF!</v>
          </cell>
          <cell r="BO149" t="e">
            <v>#REF!</v>
          </cell>
          <cell r="BP149" t="e">
            <v>#REF!</v>
          </cell>
        </row>
        <row r="150">
          <cell r="C150">
            <v>520</v>
          </cell>
          <cell r="D150" t="str">
            <v>Abdelhamid Villa</v>
          </cell>
          <cell r="AA150" t="e">
            <v>#REF!</v>
          </cell>
          <cell r="AB150" t="e">
            <v>#REF!</v>
          </cell>
          <cell r="BO150" t="e">
            <v>#REF!</v>
          </cell>
          <cell r="BP150" t="e">
            <v>#REF!</v>
          </cell>
        </row>
        <row r="151">
          <cell r="C151">
            <v>525</v>
          </cell>
          <cell r="D151" t="str">
            <v>Mohammed Niahma Mohammed Al-Jaber Villa</v>
          </cell>
          <cell r="S151">
            <v>318</v>
          </cell>
          <cell r="T151">
            <v>530</v>
          </cell>
          <cell r="AA151" t="e">
            <v>#REF!</v>
          </cell>
          <cell r="AB151" t="e">
            <v>#REF!</v>
          </cell>
          <cell r="BO151" t="e">
            <v>#REF!</v>
          </cell>
          <cell r="BP151" t="e">
            <v>#REF!</v>
          </cell>
        </row>
        <row r="152">
          <cell r="C152">
            <v>526</v>
          </cell>
          <cell r="D152" t="str">
            <v>Ahmad Sidique Al-Emadi Farm House- Zubara</v>
          </cell>
          <cell r="AA152" t="e">
            <v>#REF!</v>
          </cell>
          <cell r="AB152" t="e">
            <v>#REF!</v>
          </cell>
          <cell r="BO152" t="e">
            <v>#REF!</v>
          </cell>
          <cell r="BP152" t="e">
            <v>#REF!</v>
          </cell>
        </row>
        <row r="153">
          <cell r="C153">
            <v>529</v>
          </cell>
          <cell r="D153" t="str">
            <v>Sheikh Jasem Bin Naser AL-Thani House</v>
          </cell>
          <cell r="AA153" t="e">
            <v>#REF!</v>
          </cell>
          <cell r="AB153" t="e">
            <v>#REF!</v>
          </cell>
          <cell r="BO153" t="e">
            <v>#REF!</v>
          </cell>
          <cell r="BP153" t="e">
            <v>#REF!</v>
          </cell>
        </row>
        <row r="154">
          <cell r="C154">
            <v>538</v>
          </cell>
          <cell r="D154" t="str">
            <v xml:space="preserve">Abd Al Hadi Al Ahbabi Villa </v>
          </cell>
          <cell r="AA154" t="e">
            <v>#REF!</v>
          </cell>
          <cell r="AB154" t="e">
            <v>#REF!</v>
          </cell>
          <cell r="BO154" t="e">
            <v>#REF!</v>
          </cell>
          <cell r="BP154" t="e">
            <v>#REF!</v>
          </cell>
        </row>
        <row r="155">
          <cell r="C155">
            <v>539</v>
          </cell>
          <cell r="D155" t="str">
            <v xml:space="preserve">Sheikh Abdulla Hamad Jassim Villa </v>
          </cell>
          <cell r="AA155" t="e">
            <v>#REF!</v>
          </cell>
          <cell r="AB155" t="e">
            <v>#REF!</v>
          </cell>
          <cell r="BO155" t="e">
            <v>#REF!</v>
          </cell>
          <cell r="BP155" t="e">
            <v>#REF!</v>
          </cell>
        </row>
        <row r="156">
          <cell r="C156">
            <v>549</v>
          </cell>
          <cell r="D156" t="str">
            <v>Omar Al Fardan Villa</v>
          </cell>
          <cell r="AA156" t="e">
            <v>#REF!</v>
          </cell>
          <cell r="AB156" t="e">
            <v>#REF!</v>
          </cell>
          <cell r="BO156" t="e">
            <v>#REF!</v>
          </cell>
          <cell r="BP156" t="e">
            <v>#REF!</v>
          </cell>
        </row>
        <row r="157">
          <cell r="C157">
            <v>551</v>
          </cell>
          <cell r="D157" t="str">
            <v xml:space="preserve">Ibrahim Al Asmakh Villa </v>
          </cell>
          <cell r="AA157" t="e">
            <v>#REF!</v>
          </cell>
          <cell r="AB157" t="e">
            <v>#REF!</v>
          </cell>
          <cell r="BO157" t="e">
            <v>#REF!</v>
          </cell>
          <cell r="BP157" t="e">
            <v>#REF!</v>
          </cell>
        </row>
        <row r="158">
          <cell r="C158">
            <v>554</v>
          </cell>
          <cell r="D158" t="str">
            <v>Sheikh Thani Bin Abdullah Al-Thani palace</v>
          </cell>
          <cell r="AA158" t="e">
            <v>#REF!</v>
          </cell>
          <cell r="AB158" t="e">
            <v>#REF!</v>
          </cell>
          <cell r="BO158" t="e">
            <v>#REF!</v>
          </cell>
          <cell r="BP158" t="e">
            <v>#REF!</v>
          </cell>
        </row>
        <row r="159">
          <cell r="C159">
            <v>555</v>
          </cell>
          <cell r="D159" t="str">
            <v>Sheikh Nasser Mohammed Bin Abdul Aziz Jassim Al-Thani Villa</v>
          </cell>
          <cell r="AA159" t="e">
            <v>#REF!</v>
          </cell>
          <cell r="AB159" t="e">
            <v>#REF!</v>
          </cell>
          <cell r="BO159" t="e">
            <v>#REF!</v>
          </cell>
          <cell r="BP159" t="e">
            <v>#REF!</v>
          </cell>
        </row>
        <row r="160">
          <cell r="C160">
            <v>561</v>
          </cell>
          <cell r="D160" t="str">
            <v>Sheikh Thani Bin Abdullah Al-Thani Palace</v>
          </cell>
          <cell r="AA160" t="e">
            <v>#REF!</v>
          </cell>
          <cell r="AB160" t="e">
            <v>#REF!</v>
          </cell>
          <cell r="BO160" t="e">
            <v>#REF!</v>
          </cell>
          <cell r="BP160" t="e">
            <v>#REF!</v>
          </cell>
        </row>
        <row r="161">
          <cell r="C161">
            <v>562</v>
          </cell>
          <cell r="D161" t="str">
            <v xml:space="preserve">Issa Hussain Ali Al-Hamadi Villa </v>
          </cell>
          <cell r="AA161" t="e">
            <v>#REF!</v>
          </cell>
          <cell r="AB161" t="e">
            <v>#REF!</v>
          </cell>
          <cell r="BO161" t="e">
            <v>#REF!</v>
          </cell>
          <cell r="BP161" t="e">
            <v>#REF!</v>
          </cell>
        </row>
        <row r="162">
          <cell r="C162">
            <v>567</v>
          </cell>
          <cell r="D162" t="str">
            <v xml:space="preserve">Omar Al Fardan Majlis </v>
          </cell>
          <cell r="AA162" t="e">
            <v>#REF!</v>
          </cell>
          <cell r="AB162" t="e">
            <v>#REF!</v>
          </cell>
          <cell r="BO162" t="e">
            <v>#REF!</v>
          </cell>
          <cell r="BP162" t="e">
            <v>#REF!</v>
          </cell>
        </row>
        <row r="163">
          <cell r="C163">
            <v>583</v>
          </cell>
          <cell r="D163" t="str">
            <v>Sheikh Mohammed Bin Khalid Al-Thani Palace</v>
          </cell>
          <cell r="G163">
            <v>282</v>
          </cell>
          <cell r="H163">
            <v>470</v>
          </cell>
          <cell r="AA163" t="e">
            <v>#REF!</v>
          </cell>
          <cell r="AB163" t="e">
            <v>#REF!</v>
          </cell>
          <cell r="BO163" t="e">
            <v>#REF!</v>
          </cell>
          <cell r="BP163" t="e">
            <v>#REF!</v>
          </cell>
        </row>
        <row r="164">
          <cell r="C164">
            <v>584</v>
          </cell>
          <cell r="D164" t="str">
            <v>Sheikh Mohammed Fahd Palace</v>
          </cell>
          <cell r="AA164" t="e">
            <v>#REF!</v>
          </cell>
          <cell r="AB164" t="e">
            <v>#REF!</v>
          </cell>
          <cell r="BO164" t="e">
            <v>#REF!</v>
          </cell>
          <cell r="BP164" t="e">
            <v>#REF!</v>
          </cell>
        </row>
        <row r="165">
          <cell r="C165">
            <v>585</v>
          </cell>
          <cell r="D165" t="str">
            <v xml:space="preserve">Sheikh Hassan Bin Abdullah Al-Thani Palace </v>
          </cell>
          <cell r="AA165" t="e">
            <v>#REF!</v>
          </cell>
          <cell r="AB165" t="e">
            <v>#REF!</v>
          </cell>
          <cell r="BO165" t="e">
            <v>#REF!</v>
          </cell>
          <cell r="BP165" t="e">
            <v>#REF!</v>
          </cell>
        </row>
        <row r="166">
          <cell r="C166">
            <v>589</v>
          </cell>
          <cell r="D166" t="str">
            <v xml:space="preserve">Jasem Mohammed Niahma Villa </v>
          </cell>
          <cell r="G166">
            <v>585</v>
          </cell>
          <cell r="H166">
            <v>975</v>
          </cell>
          <cell r="AA166" t="e">
            <v>#REF!</v>
          </cell>
          <cell r="AB166" t="e">
            <v>#REF!</v>
          </cell>
          <cell r="BO166" t="e">
            <v>#REF!</v>
          </cell>
          <cell r="BP166" t="e">
            <v>#REF!</v>
          </cell>
        </row>
        <row r="167">
          <cell r="C167">
            <v>599</v>
          </cell>
          <cell r="D167" t="str">
            <v xml:space="preserve">AbdullahAbdul Ghani Villa </v>
          </cell>
          <cell r="AA167" t="e">
            <v>#REF!</v>
          </cell>
          <cell r="AB167" t="e">
            <v>#REF!</v>
          </cell>
          <cell r="BO167" t="e">
            <v>#REF!</v>
          </cell>
          <cell r="BP167" t="e">
            <v>#REF!</v>
          </cell>
        </row>
        <row r="168">
          <cell r="C168">
            <v>600</v>
          </cell>
          <cell r="D168" t="str">
            <v xml:space="preserve">Sheikh Abdul Aziz Khalifa Al-Thani Palace </v>
          </cell>
          <cell r="G168">
            <v>306</v>
          </cell>
          <cell r="H168">
            <v>510</v>
          </cell>
          <cell r="AA168" t="e">
            <v>#REF!</v>
          </cell>
          <cell r="AB168" t="e">
            <v>#REF!</v>
          </cell>
          <cell r="BO168" t="e">
            <v>#REF!</v>
          </cell>
          <cell r="BP168" t="e">
            <v>#REF!</v>
          </cell>
        </row>
        <row r="169">
          <cell r="C169">
            <v>604</v>
          </cell>
          <cell r="D169" t="str">
            <v>Omar Al Fardan Villa</v>
          </cell>
          <cell r="W169">
            <v>630</v>
          </cell>
          <cell r="X169">
            <v>1050</v>
          </cell>
          <cell r="AA169" t="e">
            <v>#REF!</v>
          </cell>
          <cell r="AB169" t="e">
            <v>#REF!</v>
          </cell>
          <cell r="BO169" t="e">
            <v>#REF!</v>
          </cell>
          <cell r="BP169" t="e">
            <v>#REF!</v>
          </cell>
        </row>
        <row r="170">
          <cell r="C170">
            <v>607</v>
          </cell>
          <cell r="D170" t="str">
            <v xml:space="preserve">Sheikh Sultan Bin Jasim Al-Thani Villa </v>
          </cell>
          <cell r="AA170" t="e">
            <v>#REF!</v>
          </cell>
          <cell r="AB170" t="e">
            <v>#REF!</v>
          </cell>
          <cell r="BO170" t="e">
            <v>#REF!</v>
          </cell>
          <cell r="BP170" t="e">
            <v>#REF!</v>
          </cell>
        </row>
        <row r="171">
          <cell r="C171">
            <v>616</v>
          </cell>
          <cell r="D171" t="str">
            <v xml:space="preserve">Abd Al Razak Al-Raez Villa </v>
          </cell>
          <cell r="AA171" t="e">
            <v>#REF!</v>
          </cell>
          <cell r="AB171" t="e">
            <v>#REF!</v>
          </cell>
          <cell r="BO171" t="e">
            <v>#REF!</v>
          </cell>
          <cell r="BP171" t="e">
            <v>#REF!</v>
          </cell>
        </row>
        <row r="172">
          <cell r="C172">
            <v>618</v>
          </cell>
          <cell r="D172" t="str">
            <v>Sheikh Khalifa Palace</v>
          </cell>
          <cell r="AA172" t="e">
            <v>#REF!</v>
          </cell>
          <cell r="AB172" t="e">
            <v>#REF!</v>
          </cell>
          <cell r="BO172" t="e">
            <v>#REF!</v>
          </cell>
          <cell r="BP172" t="e">
            <v>#REF!</v>
          </cell>
        </row>
        <row r="173">
          <cell r="C173">
            <v>623</v>
          </cell>
          <cell r="D173" t="str">
            <v xml:space="preserve">Mohammed Salman Al Mansoor Villa </v>
          </cell>
          <cell r="AA173" t="e">
            <v>#REF!</v>
          </cell>
          <cell r="AB173" t="e">
            <v>#REF!</v>
          </cell>
          <cell r="BO173" t="e">
            <v>#REF!</v>
          </cell>
          <cell r="BP173" t="e">
            <v>#REF!</v>
          </cell>
        </row>
        <row r="174">
          <cell r="C174">
            <v>624</v>
          </cell>
          <cell r="D174" t="str">
            <v xml:space="preserve">Nasser Al nuaimi Villa </v>
          </cell>
          <cell r="AA174" t="e">
            <v>#REF!</v>
          </cell>
          <cell r="AB174" t="e">
            <v>#REF!</v>
          </cell>
          <cell r="BO174" t="e">
            <v>#REF!</v>
          </cell>
          <cell r="BP174" t="e">
            <v>#REF!</v>
          </cell>
        </row>
        <row r="175">
          <cell r="C175">
            <v>626</v>
          </cell>
          <cell r="D175" t="str">
            <v xml:space="preserve">Ali Al-Malawi Villa </v>
          </cell>
          <cell r="AA175" t="e">
            <v>#REF!</v>
          </cell>
          <cell r="AB175" t="e">
            <v>#REF!</v>
          </cell>
          <cell r="BO175" t="e">
            <v>#REF!</v>
          </cell>
          <cell r="BP175" t="e">
            <v>#REF!</v>
          </cell>
        </row>
        <row r="176">
          <cell r="C176">
            <v>627</v>
          </cell>
          <cell r="D176" t="str">
            <v xml:space="preserve">Khalid  Al-Malawi Villa </v>
          </cell>
          <cell r="AA176" t="e">
            <v>#REF!</v>
          </cell>
          <cell r="AB176" t="e">
            <v>#REF!</v>
          </cell>
          <cell r="BO176" t="e">
            <v>#REF!</v>
          </cell>
          <cell r="BP176" t="e">
            <v>#REF!</v>
          </cell>
        </row>
        <row r="177">
          <cell r="C177">
            <v>638</v>
          </cell>
          <cell r="D177" t="str">
            <v xml:space="preserve">Mohammed Al-Thani Palace </v>
          </cell>
          <cell r="E177">
            <v>131</v>
          </cell>
          <cell r="F177">
            <v>219</v>
          </cell>
          <cell r="W177">
            <v>154</v>
          </cell>
          <cell r="X177">
            <v>256</v>
          </cell>
          <cell r="AA177" t="e">
            <v>#REF!</v>
          </cell>
          <cell r="AB177" t="e">
            <v>#REF!</v>
          </cell>
          <cell r="BO177" t="e">
            <v>#REF!</v>
          </cell>
          <cell r="BP177" t="e">
            <v>#REF!</v>
          </cell>
        </row>
        <row r="178">
          <cell r="C178">
            <v>652</v>
          </cell>
          <cell r="D178" t="str">
            <v>Khalifa Al Subaiey Palace</v>
          </cell>
          <cell r="AA178" t="e">
            <v>#REF!</v>
          </cell>
          <cell r="AB178" t="e">
            <v>#REF!</v>
          </cell>
          <cell r="BO178" t="e">
            <v>#REF!</v>
          </cell>
          <cell r="BP178" t="e">
            <v>#REF!</v>
          </cell>
        </row>
        <row r="179">
          <cell r="C179">
            <v>653</v>
          </cell>
          <cell r="D179" t="str">
            <v xml:space="preserve">Sheikh Abd Al Aziz Bin Jassim Al-Thani Villa </v>
          </cell>
          <cell r="AA179" t="e">
            <v>#REF!</v>
          </cell>
          <cell r="AB179" t="e">
            <v>#REF!</v>
          </cell>
          <cell r="BO179" t="e">
            <v>#REF!</v>
          </cell>
          <cell r="BP179" t="e">
            <v>#REF!</v>
          </cell>
        </row>
        <row r="180">
          <cell r="C180">
            <v>655</v>
          </cell>
          <cell r="D180" t="str">
            <v xml:space="preserve">Ibrahim Al-Jeedah Villa </v>
          </cell>
          <cell r="AA180" t="e">
            <v>#REF!</v>
          </cell>
          <cell r="AB180" t="e">
            <v>#REF!</v>
          </cell>
          <cell r="BO180" t="e">
            <v>#REF!</v>
          </cell>
          <cell r="BP180" t="e">
            <v>#REF!</v>
          </cell>
        </row>
        <row r="181">
          <cell r="C181">
            <v>658</v>
          </cell>
          <cell r="D181" t="str">
            <v xml:space="preserve">Ali Al Hayki Villa </v>
          </cell>
          <cell r="AA181" t="e">
            <v>#REF!</v>
          </cell>
          <cell r="AB181" t="e">
            <v>#REF!</v>
          </cell>
          <cell r="BO181" t="e">
            <v>#REF!</v>
          </cell>
          <cell r="BP181" t="e">
            <v>#REF!</v>
          </cell>
        </row>
        <row r="182">
          <cell r="C182">
            <v>663</v>
          </cell>
          <cell r="D182" t="str">
            <v>Saad Shahawani Al Hajri Villa</v>
          </cell>
          <cell r="AA182" t="e">
            <v>#REF!</v>
          </cell>
          <cell r="AB182" t="e">
            <v>#REF!</v>
          </cell>
          <cell r="BO182" t="e">
            <v>#REF!</v>
          </cell>
          <cell r="BP182" t="e">
            <v>#REF!</v>
          </cell>
        </row>
        <row r="183">
          <cell r="C183">
            <v>668</v>
          </cell>
          <cell r="D183" t="str">
            <v>Hamad Misfeir Saleh Hamed Al Qahtani Villa</v>
          </cell>
          <cell r="E183">
            <v>370</v>
          </cell>
          <cell r="F183">
            <v>616</v>
          </cell>
          <cell r="AA183" t="e">
            <v>#REF!</v>
          </cell>
          <cell r="AB183" t="e">
            <v>#REF!</v>
          </cell>
          <cell r="BO183" t="e">
            <v>#REF!</v>
          </cell>
          <cell r="BP183" t="e">
            <v>#REF!</v>
          </cell>
        </row>
        <row r="184">
          <cell r="C184">
            <v>669</v>
          </cell>
          <cell r="D184" t="str">
            <v xml:space="preserve">Ali Al Qahtani Villa </v>
          </cell>
          <cell r="AA184" t="e">
            <v>#REF!</v>
          </cell>
          <cell r="AB184" t="e">
            <v>#REF!</v>
          </cell>
          <cell r="BO184" t="e">
            <v>#REF!</v>
          </cell>
          <cell r="BP184" t="e">
            <v>#REF!</v>
          </cell>
        </row>
        <row r="185">
          <cell r="C185">
            <v>670</v>
          </cell>
          <cell r="D185" t="str">
            <v>Sheikh Mohammed Bin Abd Al Aziz Al Thani Palace</v>
          </cell>
          <cell r="S185">
            <v>526</v>
          </cell>
          <cell r="T185">
            <v>877</v>
          </cell>
          <cell r="AA185" t="e">
            <v>#REF!</v>
          </cell>
          <cell r="AB185" t="e">
            <v>#REF!</v>
          </cell>
          <cell r="BO185" t="e">
            <v>#REF!</v>
          </cell>
          <cell r="BP185" t="e">
            <v>#REF!</v>
          </cell>
        </row>
        <row r="186">
          <cell r="C186">
            <v>686</v>
          </cell>
          <cell r="D186" t="str">
            <v xml:space="preserve">Sheikh Mohammed Bin khalifa Al Thani House </v>
          </cell>
          <cell r="Y186">
            <v>295</v>
          </cell>
          <cell r="Z186">
            <v>491</v>
          </cell>
          <cell r="AA186" t="e">
            <v>#REF!</v>
          </cell>
          <cell r="AB186" t="e">
            <v>#REF!</v>
          </cell>
          <cell r="BO186" t="e">
            <v>#REF!</v>
          </cell>
          <cell r="BP186" t="e">
            <v>#REF!</v>
          </cell>
        </row>
        <row r="187">
          <cell r="C187">
            <v>688</v>
          </cell>
          <cell r="D187" t="str">
            <v xml:space="preserve">Abdul Majid Mahid Al Mulla Villa </v>
          </cell>
          <cell r="AA187" t="e">
            <v>#REF!</v>
          </cell>
          <cell r="AB187" t="e">
            <v>#REF!</v>
          </cell>
          <cell r="BO187" t="e">
            <v>#REF!</v>
          </cell>
          <cell r="BP187" t="e">
            <v>#REF!</v>
          </cell>
        </row>
        <row r="188">
          <cell r="C188">
            <v>690</v>
          </cell>
          <cell r="D188" t="str">
            <v xml:space="preserve">Dr. Nasser Al Mannai Villa </v>
          </cell>
          <cell r="AA188" t="e">
            <v>#REF!</v>
          </cell>
          <cell r="AB188" t="e">
            <v>#REF!</v>
          </cell>
          <cell r="BO188" t="e">
            <v>#REF!</v>
          </cell>
          <cell r="BP188" t="e">
            <v>#REF!</v>
          </cell>
        </row>
        <row r="189">
          <cell r="C189">
            <v>692</v>
          </cell>
          <cell r="D189" t="str">
            <v xml:space="preserve">Yaacoub Yousif Al Jaidah </v>
          </cell>
          <cell r="AA189" t="e">
            <v>#REF!</v>
          </cell>
          <cell r="AB189" t="e">
            <v>#REF!</v>
          </cell>
          <cell r="BO189" t="e">
            <v>#REF!</v>
          </cell>
          <cell r="BP189" t="e">
            <v>#REF!</v>
          </cell>
        </row>
        <row r="190">
          <cell r="C190">
            <v>693</v>
          </cell>
          <cell r="D190" t="str">
            <v xml:space="preserve">Jassem Abdullah Al Mahmoud Villa </v>
          </cell>
          <cell r="AA190" t="e">
            <v>#REF!</v>
          </cell>
          <cell r="AB190" t="e">
            <v>#REF!</v>
          </cell>
          <cell r="BO190" t="e">
            <v>#REF!</v>
          </cell>
          <cell r="BP190" t="e">
            <v>#REF!</v>
          </cell>
        </row>
        <row r="191">
          <cell r="C191">
            <v>694</v>
          </cell>
          <cell r="D191" t="str">
            <v xml:space="preserve">Dr. Abdul Aziz Al Horr Villa </v>
          </cell>
          <cell r="AA191" t="e">
            <v>#REF!</v>
          </cell>
          <cell r="AB191" t="e">
            <v>#REF!</v>
          </cell>
          <cell r="BO191" t="e">
            <v>#REF!</v>
          </cell>
          <cell r="BP191" t="e">
            <v>#REF!</v>
          </cell>
        </row>
        <row r="192">
          <cell r="C192">
            <v>695</v>
          </cell>
          <cell r="D192" t="str">
            <v>Sheikh Loulwa Al-Thani Palace</v>
          </cell>
          <cell r="AA192" t="e">
            <v>#REF!</v>
          </cell>
          <cell r="AB192" t="e">
            <v>#REF!</v>
          </cell>
          <cell r="BO192" t="e">
            <v>#REF!</v>
          </cell>
          <cell r="BP192" t="e">
            <v>#REF!</v>
          </cell>
        </row>
        <row r="193">
          <cell r="C193">
            <v>697</v>
          </cell>
          <cell r="D193" t="str">
            <v xml:space="preserve">Maqboul Khalfan Villa </v>
          </cell>
          <cell r="AA193" t="e">
            <v>#REF!</v>
          </cell>
          <cell r="AB193" t="e">
            <v>#REF!</v>
          </cell>
          <cell r="BO193" t="e">
            <v>#REF!</v>
          </cell>
          <cell r="BP193" t="e">
            <v>#REF!</v>
          </cell>
        </row>
        <row r="194">
          <cell r="C194">
            <v>701</v>
          </cell>
          <cell r="D194" t="str">
            <v>Sheikh Saoud Bin Fahad Bin Kassem Al Thani</v>
          </cell>
          <cell r="G194">
            <v>306</v>
          </cell>
          <cell r="H194">
            <v>510</v>
          </cell>
          <cell r="AA194" t="e">
            <v>#REF!</v>
          </cell>
          <cell r="AB194" t="e">
            <v>#REF!</v>
          </cell>
          <cell r="BO194" t="e">
            <v>#REF!</v>
          </cell>
          <cell r="BP194" t="e">
            <v>#REF!</v>
          </cell>
        </row>
        <row r="195">
          <cell r="C195">
            <v>707</v>
          </cell>
          <cell r="D195" t="str">
            <v xml:space="preserve">Ali Essa Al Muftah </v>
          </cell>
          <cell r="AA195" t="e">
            <v>#REF!</v>
          </cell>
          <cell r="AB195" t="e">
            <v>#REF!</v>
          </cell>
          <cell r="BO195" t="e">
            <v>#REF!</v>
          </cell>
          <cell r="BP195" t="e">
            <v>#REF!</v>
          </cell>
        </row>
        <row r="196">
          <cell r="C196">
            <v>708</v>
          </cell>
          <cell r="D196" t="str">
            <v xml:space="preserve">Abdulla Ahmed Abdulla A Al Misnad </v>
          </cell>
          <cell r="AA196" t="e">
            <v>#REF!</v>
          </cell>
          <cell r="AB196" t="e">
            <v>#REF!</v>
          </cell>
          <cell r="BO196" t="e">
            <v>#REF!</v>
          </cell>
          <cell r="BP196" t="e">
            <v>#REF!</v>
          </cell>
        </row>
        <row r="197">
          <cell r="C197">
            <v>716</v>
          </cell>
          <cell r="D197" t="str">
            <v>Sheikh Hamad Bin Suheem Al Thani Palace</v>
          </cell>
          <cell r="AA197" t="e">
            <v>#REF!</v>
          </cell>
          <cell r="AB197" t="e">
            <v>#REF!</v>
          </cell>
          <cell r="BO197" t="e">
            <v>#REF!</v>
          </cell>
          <cell r="BP197" t="e">
            <v>#REF!</v>
          </cell>
        </row>
        <row r="198">
          <cell r="C198">
            <v>721</v>
          </cell>
          <cell r="D198" t="str">
            <v xml:space="preserve">Abd Rahman Al Khulaifi Villa </v>
          </cell>
          <cell r="AA198" t="e">
            <v>#REF!</v>
          </cell>
          <cell r="AB198" t="e">
            <v>#REF!</v>
          </cell>
          <cell r="BO198" t="e">
            <v>#REF!</v>
          </cell>
          <cell r="BP198" t="e">
            <v>#REF!</v>
          </cell>
        </row>
        <row r="199">
          <cell r="C199">
            <v>724</v>
          </cell>
          <cell r="D199" t="str">
            <v xml:space="preserve">Abdullah Mohammed Al Marri </v>
          </cell>
          <cell r="AA199" t="e">
            <v>#REF!</v>
          </cell>
          <cell r="AB199" t="e">
            <v>#REF!</v>
          </cell>
          <cell r="BO199" t="e">
            <v>#REF!</v>
          </cell>
          <cell r="BP199" t="e">
            <v>#REF!</v>
          </cell>
        </row>
        <row r="200">
          <cell r="C200">
            <v>725</v>
          </cell>
          <cell r="D200" t="str">
            <v xml:space="preserve">Mr. Mohammed Abdullah Al Khulfi </v>
          </cell>
          <cell r="AA200" t="e">
            <v>#REF!</v>
          </cell>
          <cell r="AB200" t="e">
            <v>#REF!</v>
          </cell>
          <cell r="BO200" t="e">
            <v>#REF!</v>
          </cell>
          <cell r="BP200" t="e">
            <v>#REF!</v>
          </cell>
        </row>
        <row r="201">
          <cell r="C201">
            <v>729</v>
          </cell>
          <cell r="D201" t="str">
            <v xml:space="preserve">Hamad Bin Abdulla Al Attiyah Villa </v>
          </cell>
          <cell r="AA201" t="e">
            <v>#REF!</v>
          </cell>
          <cell r="AB201" t="e">
            <v>#REF!</v>
          </cell>
          <cell r="BO201" t="e">
            <v>#REF!</v>
          </cell>
          <cell r="BP201" t="e">
            <v>#REF!</v>
          </cell>
        </row>
        <row r="202">
          <cell r="C202">
            <v>730</v>
          </cell>
          <cell r="D202" t="str">
            <v xml:space="preserve">Sief Khalifa Al Mansouri Villa </v>
          </cell>
          <cell r="AA202" t="e">
            <v>#REF!</v>
          </cell>
          <cell r="AB202" t="e">
            <v>#REF!</v>
          </cell>
          <cell r="BO202" t="e">
            <v>#REF!</v>
          </cell>
          <cell r="BP202" t="e">
            <v>#REF!</v>
          </cell>
        </row>
        <row r="203">
          <cell r="C203">
            <v>731</v>
          </cell>
          <cell r="D203" t="str">
            <v xml:space="preserve">Rashid Al Sulaiti Villa </v>
          </cell>
          <cell r="AA203" t="e">
            <v>#REF!</v>
          </cell>
          <cell r="AB203" t="e">
            <v>#REF!</v>
          </cell>
          <cell r="BO203" t="e">
            <v>#REF!</v>
          </cell>
          <cell r="BP203" t="e">
            <v>#REF!</v>
          </cell>
        </row>
        <row r="204">
          <cell r="C204">
            <v>732</v>
          </cell>
          <cell r="D204" t="str">
            <v xml:space="preserve">Ali Hammadi Villa </v>
          </cell>
          <cell r="AA204" t="e">
            <v>#REF!</v>
          </cell>
          <cell r="AB204" t="e">
            <v>#REF!</v>
          </cell>
          <cell r="BO204" t="e">
            <v>#REF!</v>
          </cell>
          <cell r="BP204" t="e">
            <v>#REF!</v>
          </cell>
        </row>
        <row r="205">
          <cell r="C205">
            <v>734</v>
          </cell>
          <cell r="D205" t="str">
            <v>Jassim Mohammed A.H. Al Ibrahim Palace</v>
          </cell>
          <cell r="AA205" t="e">
            <v>#REF!</v>
          </cell>
          <cell r="AB205" t="e">
            <v>#REF!</v>
          </cell>
          <cell r="BO205" t="e">
            <v>#REF!</v>
          </cell>
          <cell r="BP205" t="e">
            <v>#REF!</v>
          </cell>
        </row>
        <row r="206">
          <cell r="C206">
            <v>735</v>
          </cell>
          <cell r="D206" t="str">
            <v>Sheikh Khalifa Al Thani Palace</v>
          </cell>
          <cell r="AA206" t="e">
            <v>#REF!</v>
          </cell>
          <cell r="AB206" t="e">
            <v>#REF!</v>
          </cell>
          <cell r="BO206" t="e">
            <v>#REF!</v>
          </cell>
          <cell r="BP206" t="e">
            <v>#REF!</v>
          </cell>
        </row>
        <row r="207">
          <cell r="C207">
            <v>736</v>
          </cell>
          <cell r="D207" t="str">
            <v xml:space="preserve">Elias Afif Saba Villa </v>
          </cell>
          <cell r="AA207" t="e">
            <v>#REF!</v>
          </cell>
          <cell r="AB207" t="e">
            <v>#REF!</v>
          </cell>
          <cell r="BO207" t="e">
            <v>#REF!</v>
          </cell>
          <cell r="BP207" t="e">
            <v>#REF!</v>
          </cell>
        </row>
        <row r="208">
          <cell r="C208">
            <v>754</v>
          </cell>
          <cell r="D208" t="str">
            <v>Sheikh Thamer Bin Mohammed Bin Thani Al -Thani Villa</v>
          </cell>
          <cell r="AA208" t="e">
            <v>#REF!</v>
          </cell>
          <cell r="AB208" t="e">
            <v>#REF!</v>
          </cell>
          <cell r="BO208" t="e">
            <v>#REF!</v>
          </cell>
          <cell r="BP208" t="e">
            <v>#REF!</v>
          </cell>
        </row>
        <row r="209">
          <cell r="C209">
            <v>755</v>
          </cell>
          <cell r="D209" t="str">
            <v>Saeed Khalifa Al -Mansouri Villa</v>
          </cell>
          <cell r="AA209" t="e">
            <v>#REF!</v>
          </cell>
          <cell r="AB209" t="e">
            <v>#REF!</v>
          </cell>
          <cell r="BO209" t="e">
            <v>#REF!</v>
          </cell>
          <cell r="BP209" t="e">
            <v>#REF!</v>
          </cell>
        </row>
        <row r="210">
          <cell r="C210">
            <v>758</v>
          </cell>
          <cell r="D210" t="str">
            <v>Sheikh Ghanim Al-Thani Villa</v>
          </cell>
          <cell r="AA210" t="e">
            <v>#REF!</v>
          </cell>
          <cell r="AB210" t="e">
            <v>#REF!</v>
          </cell>
          <cell r="BO210" t="e">
            <v>#REF!</v>
          </cell>
          <cell r="BP210" t="e">
            <v>#REF!</v>
          </cell>
        </row>
        <row r="211">
          <cell r="C211">
            <v>773</v>
          </cell>
          <cell r="D211" t="str">
            <v>Sheikh Ghanim Ali Al-Thani Villa</v>
          </cell>
          <cell r="S211">
            <v>468</v>
          </cell>
          <cell r="T211">
            <v>780</v>
          </cell>
          <cell r="AA211" t="e">
            <v>#REF!</v>
          </cell>
          <cell r="AB211" t="e">
            <v>#REF!</v>
          </cell>
          <cell r="BO211" t="e">
            <v>#REF!</v>
          </cell>
          <cell r="BP211" t="e">
            <v>#REF!</v>
          </cell>
        </row>
        <row r="212">
          <cell r="C212">
            <v>774</v>
          </cell>
          <cell r="D212" t="str">
            <v>Sheikh Faysal Ghanim Al-Thani Villa</v>
          </cell>
          <cell r="AA212" t="e">
            <v>#REF!</v>
          </cell>
          <cell r="AB212" t="e">
            <v>#REF!</v>
          </cell>
          <cell r="BO212" t="e">
            <v>#REF!</v>
          </cell>
          <cell r="BP212" t="e">
            <v>#REF!</v>
          </cell>
        </row>
        <row r="213">
          <cell r="C213">
            <v>775</v>
          </cell>
          <cell r="D213" t="str">
            <v>Sheikh Fahad Bin Hamad Al-Thani Villa</v>
          </cell>
          <cell r="AA213" t="e">
            <v>#REF!</v>
          </cell>
          <cell r="AB213" t="e">
            <v>#REF!</v>
          </cell>
          <cell r="BO213" t="e">
            <v>#REF!</v>
          </cell>
          <cell r="BP213" t="e">
            <v>#REF!</v>
          </cell>
        </row>
        <row r="214">
          <cell r="C214">
            <v>778</v>
          </cell>
          <cell r="D214" t="str">
            <v>Abd Al-Aziz Atiya Villa -Khartiyat</v>
          </cell>
          <cell r="AA214" t="e">
            <v>#REF!</v>
          </cell>
          <cell r="AB214" t="e">
            <v>#REF!</v>
          </cell>
          <cell r="BO214" t="e">
            <v>#REF!</v>
          </cell>
          <cell r="BP214" t="e">
            <v>#REF!</v>
          </cell>
        </row>
        <row r="215">
          <cell r="C215">
            <v>779</v>
          </cell>
          <cell r="D215" t="str">
            <v>Ali Mohammed Al-Khater Palace</v>
          </cell>
          <cell r="AA215" t="e">
            <v>#REF!</v>
          </cell>
          <cell r="AB215" t="e">
            <v>#REF!</v>
          </cell>
          <cell r="BO215" t="e">
            <v>#REF!</v>
          </cell>
          <cell r="BP215" t="e">
            <v>#REF!</v>
          </cell>
        </row>
        <row r="216">
          <cell r="C216">
            <v>780</v>
          </cell>
          <cell r="D216" t="str">
            <v xml:space="preserve">Sheikh Hamad Jassim Mohammed Al-Thani Palace </v>
          </cell>
          <cell r="AA216" t="e">
            <v>#REF!</v>
          </cell>
          <cell r="AB216" t="e">
            <v>#REF!</v>
          </cell>
          <cell r="BO216" t="e">
            <v>#REF!</v>
          </cell>
          <cell r="BP216" t="e">
            <v>#REF!</v>
          </cell>
        </row>
        <row r="217">
          <cell r="C217">
            <v>781</v>
          </cell>
          <cell r="D217" t="str">
            <v>Sheikh Sauood Bin Ahmad Al-Abdullah Al-Thani Palace</v>
          </cell>
          <cell r="AA217" t="e">
            <v>#REF!</v>
          </cell>
          <cell r="AB217" t="e">
            <v>#REF!</v>
          </cell>
          <cell r="BO217" t="e">
            <v>#REF!</v>
          </cell>
          <cell r="BP217" t="e">
            <v>#REF!</v>
          </cell>
        </row>
        <row r="218">
          <cell r="C218">
            <v>784</v>
          </cell>
          <cell r="D218" t="str">
            <v>Mohammad Saleh Al Buanian Villa</v>
          </cell>
          <cell r="Y218">
            <v>24</v>
          </cell>
          <cell r="Z218">
            <v>40</v>
          </cell>
          <cell r="AA218" t="e">
            <v>#REF!</v>
          </cell>
          <cell r="AB218" t="e">
            <v>#REF!</v>
          </cell>
          <cell r="BO218" t="e">
            <v>#REF!</v>
          </cell>
          <cell r="BP218" t="e">
            <v>#REF!</v>
          </cell>
        </row>
        <row r="219">
          <cell r="C219">
            <v>788</v>
          </cell>
          <cell r="D219" t="str">
            <v>Hamad Al-Turkey Villa</v>
          </cell>
          <cell r="AA219" t="e">
            <v>#REF!</v>
          </cell>
          <cell r="AB219" t="e">
            <v>#REF!</v>
          </cell>
          <cell r="BO219" t="e">
            <v>#REF!</v>
          </cell>
          <cell r="BP219" t="e">
            <v>#REF!</v>
          </cell>
        </row>
        <row r="220">
          <cell r="C220">
            <v>789</v>
          </cell>
          <cell r="D220" t="str">
            <v>Sheikh Mansour Jabor J.J Al-Thani Palace</v>
          </cell>
          <cell r="AA220" t="e">
            <v>#REF!</v>
          </cell>
          <cell r="AB220" t="e">
            <v>#REF!</v>
          </cell>
          <cell r="BO220" t="e">
            <v>#REF!</v>
          </cell>
          <cell r="BP220" t="e">
            <v>#REF!</v>
          </cell>
        </row>
        <row r="221">
          <cell r="C221">
            <v>790</v>
          </cell>
          <cell r="D221" t="str">
            <v>Sheikh Hamad Bin Jasem Al-Thani Palace</v>
          </cell>
          <cell r="AA221" t="e">
            <v>#REF!</v>
          </cell>
          <cell r="AB221" t="e">
            <v>#REF!</v>
          </cell>
          <cell r="BO221" t="e">
            <v>#REF!</v>
          </cell>
          <cell r="BP221" t="e">
            <v>#REF!</v>
          </cell>
        </row>
        <row r="222">
          <cell r="C222">
            <v>791</v>
          </cell>
          <cell r="D222" t="str">
            <v>Madam Nadah Al-Euaimi Villa</v>
          </cell>
          <cell r="AA222" t="e">
            <v>#REF!</v>
          </cell>
          <cell r="AB222" t="e">
            <v>#REF!</v>
          </cell>
          <cell r="BO222" t="e">
            <v>#REF!</v>
          </cell>
          <cell r="BP222" t="e">
            <v>#REF!</v>
          </cell>
        </row>
        <row r="223">
          <cell r="C223">
            <v>792</v>
          </cell>
          <cell r="D223" t="str">
            <v>Hassan Al-Jaber Palace</v>
          </cell>
          <cell r="AA223" t="e">
            <v>#REF!</v>
          </cell>
          <cell r="AB223" t="e">
            <v>#REF!</v>
          </cell>
          <cell r="BO223" t="e">
            <v>#REF!</v>
          </cell>
          <cell r="BP223" t="e">
            <v>#REF!</v>
          </cell>
        </row>
        <row r="224">
          <cell r="C224">
            <v>793</v>
          </cell>
          <cell r="D224" t="str">
            <v>Sultan Al-Jaber Palace</v>
          </cell>
          <cell r="AA224" t="e">
            <v>#REF!</v>
          </cell>
          <cell r="AB224" t="e">
            <v>#REF!</v>
          </cell>
          <cell r="BO224" t="e">
            <v>#REF!</v>
          </cell>
          <cell r="BP224" t="e">
            <v>#REF!</v>
          </cell>
        </row>
        <row r="225">
          <cell r="C225">
            <v>796</v>
          </cell>
          <cell r="D225" t="str">
            <v>Sheikh Ahmad Ali Al-Thani Villa -2</v>
          </cell>
          <cell r="AA225" t="e">
            <v>#REF!</v>
          </cell>
          <cell r="AB225" t="e">
            <v>#REF!</v>
          </cell>
          <cell r="BO225" t="e">
            <v>#REF!</v>
          </cell>
          <cell r="BP225" t="e">
            <v>#REF!</v>
          </cell>
        </row>
        <row r="226">
          <cell r="C226">
            <v>797</v>
          </cell>
          <cell r="D226" t="str">
            <v>Sheikh Ahmad Ali Al-Thani Villa -1</v>
          </cell>
          <cell r="AA226" t="e">
            <v>#REF!</v>
          </cell>
          <cell r="AB226" t="e">
            <v>#REF!</v>
          </cell>
          <cell r="BO226" t="e">
            <v>#REF!</v>
          </cell>
          <cell r="BP226" t="e">
            <v>#REF!</v>
          </cell>
        </row>
        <row r="227">
          <cell r="C227">
            <v>801</v>
          </cell>
          <cell r="D227" t="str">
            <v>Ismail Dawood Mohammed Boksheesha House</v>
          </cell>
          <cell r="W227">
            <v>319</v>
          </cell>
          <cell r="X227">
            <v>531</v>
          </cell>
          <cell r="AA227" t="e">
            <v>#REF!</v>
          </cell>
          <cell r="AB227" t="e">
            <v>#REF!</v>
          </cell>
          <cell r="BO227" t="e">
            <v>#REF!</v>
          </cell>
          <cell r="BP227" t="e">
            <v>#REF!</v>
          </cell>
        </row>
        <row r="228">
          <cell r="C228">
            <v>802</v>
          </cell>
          <cell r="D228" t="str">
            <v>Soud Sultan  Al Kabbi Villa</v>
          </cell>
          <cell r="AA228" t="e">
            <v>#REF!</v>
          </cell>
          <cell r="AB228" t="e">
            <v>#REF!</v>
          </cell>
          <cell r="BO228" t="e">
            <v>#REF!</v>
          </cell>
          <cell r="BP228" t="e">
            <v>#REF!</v>
          </cell>
        </row>
        <row r="229">
          <cell r="C229">
            <v>803</v>
          </cell>
          <cell r="D229" t="str">
            <v>Sheikh Saud Abdul Rahuman Hassan Al-Thani Villa</v>
          </cell>
          <cell r="W229">
            <v>295</v>
          </cell>
          <cell r="X229">
            <v>492</v>
          </cell>
          <cell r="AA229" t="e">
            <v>#REF!</v>
          </cell>
          <cell r="AB229" t="e">
            <v>#REF!</v>
          </cell>
          <cell r="BO229" t="e">
            <v>#REF!</v>
          </cell>
          <cell r="BP229" t="e">
            <v>#REF!</v>
          </cell>
        </row>
        <row r="230">
          <cell r="C230">
            <v>804</v>
          </cell>
          <cell r="D230" t="str">
            <v>Abdulla Hammam Al-Abdulla Villa</v>
          </cell>
          <cell r="AA230" t="e">
            <v>#REF!</v>
          </cell>
          <cell r="AB230" t="e">
            <v>#REF!</v>
          </cell>
          <cell r="BO230" t="e">
            <v>#REF!</v>
          </cell>
          <cell r="BP230" t="e">
            <v>#REF!</v>
          </cell>
        </row>
        <row r="231">
          <cell r="C231">
            <v>808</v>
          </cell>
          <cell r="D231" t="str">
            <v>Nasser Al-Tayeb Villa 1 Duhail</v>
          </cell>
          <cell r="AA231" t="e">
            <v>#REF!</v>
          </cell>
          <cell r="AB231" t="e">
            <v>#REF!</v>
          </cell>
          <cell r="BO231" t="e">
            <v>#REF!</v>
          </cell>
          <cell r="BP231" t="e">
            <v>#REF!</v>
          </cell>
        </row>
        <row r="232">
          <cell r="C232">
            <v>809</v>
          </cell>
          <cell r="D232" t="str">
            <v>Nasser Al-Tayeb Villa 2 Duhail</v>
          </cell>
          <cell r="AA232" t="e">
            <v>#REF!</v>
          </cell>
          <cell r="AB232" t="e">
            <v>#REF!</v>
          </cell>
          <cell r="BO232" t="e">
            <v>#REF!</v>
          </cell>
          <cell r="BP232" t="e">
            <v>#REF!</v>
          </cell>
        </row>
        <row r="233">
          <cell r="C233">
            <v>810</v>
          </cell>
          <cell r="D233" t="str">
            <v>Nasser Al-Tayeb Villa 3 Duhail</v>
          </cell>
          <cell r="AA233" t="e">
            <v>#REF!</v>
          </cell>
          <cell r="AB233" t="e">
            <v>#REF!</v>
          </cell>
          <cell r="BO233" t="e">
            <v>#REF!</v>
          </cell>
          <cell r="BP233" t="e">
            <v>#REF!</v>
          </cell>
        </row>
        <row r="234">
          <cell r="C234">
            <v>812</v>
          </cell>
          <cell r="D234" t="str">
            <v>Essa Ghanem Al Kawari Villa</v>
          </cell>
          <cell r="AA234" t="e">
            <v>#REF!</v>
          </cell>
          <cell r="AB234" t="e">
            <v>#REF!</v>
          </cell>
          <cell r="BO234" t="e">
            <v>#REF!</v>
          </cell>
          <cell r="BP234" t="e">
            <v>#REF!</v>
          </cell>
        </row>
        <row r="235">
          <cell r="C235">
            <v>813</v>
          </cell>
          <cell r="D235" t="str">
            <v>Dr. Khalifa Al Jaber Villa</v>
          </cell>
          <cell r="AA235" t="e">
            <v>#REF!</v>
          </cell>
          <cell r="AB235" t="e">
            <v>#REF!</v>
          </cell>
          <cell r="BO235" t="e">
            <v>#REF!</v>
          </cell>
          <cell r="BP235" t="e">
            <v>#REF!</v>
          </cell>
        </row>
        <row r="236">
          <cell r="C236">
            <v>814</v>
          </cell>
          <cell r="D236" t="str">
            <v>Yousef Mohhamed Seif Villa</v>
          </cell>
          <cell r="AA236" t="e">
            <v>#REF!</v>
          </cell>
          <cell r="AB236" t="e">
            <v>#REF!</v>
          </cell>
          <cell r="BO236" t="e">
            <v>#REF!</v>
          </cell>
          <cell r="BP236" t="e">
            <v>#REF!</v>
          </cell>
        </row>
        <row r="237">
          <cell r="C237">
            <v>815</v>
          </cell>
          <cell r="D237" t="str">
            <v>Sheikh Fahad Bin Abdullah Al-Thani Palace Central Kitchen-Gharafa</v>
          </cell>
          <cell r="AA237" t="e">
            <v>#REF!</v>
          </cell>
          <cell r="AB237" t="e">
            <v>#REF!</v>
          </cell>
          <cell r="BO237" t="e">
            <v>#REF!</v>
          </cell>
          <cell r="BP237" t="e">
            <v>#REF!</v>
          </cell>
        </row>
        <row r="238">
          <cell r="C238">
            <v>816</v>
          </cell>
          <cell r="D238" t="str">
            <v>Shaeikh Fahad Bin Abdullah Al-Thani Palace3</v>
          </cell>
          <cell r="AA238" t="e">
            <v>#REF!</v>
          </cell>
          <cell r="AB238" t="e">
            <v>#REF!</v>
          </cell>
          <cell r="BO238" t="e">
            <v>#REF!</v>
          </cell>
          <cell r="BP238" t="e">
            <v>#REF!</v>
          </cell>
        </row>
        <row r="239">
          <cell r="C239">
            <v>817</v>
          </cell>
          <cell r="D239" t="str">
            <v>Ali Ibrahim A.Al-Malki Villa</v>
          </cell>
          <cell r="AA239" t="e">
            <v>#REF!</v>
          </cell>
          <cell r="AB239" t="e">
            <v>#REF!</v>
          </cell>
          <cell r="BO239" t="e">
            <v>#REF!</v>
          </cell>
          <cell r="BP239" t="e">
            <v>#REF!</v>
          </cell>
        </row>
        <row r="240">
          <cell r="C240">
            <v>819</v>
          </cell>
          <cell r="D240" t="str">
            <v>Al- Jida Group Majlis</v>
          </cell>
          <cell r="AA240" t="e">
            <v>#REF!</v>
          </cell>
          <cell r="AB240" t="e">
            <v>#REF!</v>
          </cell>
          <cell r="BO240" t="e">
            <v>#REF!</v>
          </cell>
          <cell r="BP240" t="e">
            <v>#REF!</v>
          </cell>
        </row>
        <row r="241">
          <cell r="C241">
            <v>823</v>
          </cell>
          <cell r="D241" t="str">
            <v>Sheikh Khalid Bin Nasser Al-Thani Villa</v>
          </cell>
          <cell r="AA241" t="e">
            <v>#REF!</v>
          </cell>
          <cell r="AB241" t="e">
            <v>#REF!</v>
          </cell>
          <cell r="BO241" t="e">
            <v>#REF!</v>
          </cell>
          <cell r="BP241" t="e">
            <v>#REF!</v>
          </cell>
        </row>
        <row r="242">
          <cell r="C242">
            <v>824</v>
          </cell>
          <cell r="D242" t="str">
            <v>Engineer Jihad A. Rahman Al Muftah Villa  1</v>
          </cell>
          <cell r="AA242" t="e">
            <v>#REF!</v>
          </cell>
          <cell r="AB242" t="e">
            <v>#REF!</v>
          </cell>
          <cell r="BO242" t="e">
            <v>#REF!</v>
          </cell>
          <cell r="BP242" t="e">
            <v>#REF!</v>
          </cell>
        </row>
        <row r="243">
          <cell r="C243">
            <v>828</v>
          </cell>
          <cell r="D243" t="str">
            <v>Sheikh Falah Bin Jasem Al-Thani Palace</v>
          </cell>
          <cell r="AA243" t="e">
            <v>#REF!</v>
          </cell>
          <cell r="AB243" t="e">
            <v>#REF!</v>
          </cell>
          <cell r="BO243" t="e">
            <v>#REF!</v>
          </cell>
          <cell r="BP243" t="e">
            <v>#REF!</v>
          </cell>
        </row>
        <row r="244">
          <cell r="C244">
            <v>829</v>
          </cell>
          <cell r="D244" t="str">
            <v>Sheikh Nasser Bin Saif Bin Ahmed Al-Thani Majlis</v>
          </cell>
          <cell r="AA244" t="e">
            <v>#REF!</v>
          </cell>
          <cell r="AB244" t="e">
            <v>#REF!</v>
          </cell>
          <cell r="BO244" t="e">
            <v>#REF!</v>
          </cell>
          <cell r="BP244" t="e">
            <v>#REF!</v>
          </cell>
        </row>
        <row r="245">
          <cell r="C245">
            <v>831</v>
          </cell>
          <cell r="D245" t="str">
            <v>Sheikh Mohammed Awaida M.Al-Thani Villa</v>
          </cell>
          <cell r="AA245" t="e">
            <v>#REF!</v>
          </cell>
          <cell r="AB245" t="e">
            <v>#REF!</v>
          </cell>
          <cell r="BO245" t="e">
            <v>#REF!</v>
          </cell>
          <cell r="BP245" t="e">
            <v>#REF!</v>
          </cell>
        </row>
        <row r="246">
          <cell r="C246">
            <v>832</v>
          </cell>
          <cell r="D246" t="str">
            <v>Engineer Jihad A. Rahman Al Muftah Villa  2</v>
          </cell>
          <cell r="AA246" t="e">
            <v>#REF!</v>
          </cell>
          <cell r="AB246" t="e">
            <v>#REF!</v>
          </cell>
          <cell r="BO246" t="e">
            <v>#REF!</v>
          </cell>
          <cell r="BP246" t="e">
            <v>#REF!</v>
          </cell>
        </row>
        <row r="247">
          <cell r="C247">
            <v>836</v>
          </cell>
          <cell r="D247" t="str">
            <v>Ali Bin Hamad Al-Atiyah Palace</v>
          </cell>
          <cell r="W247">
            <v>460</v>
          </cell>
          <cell r="X247">
            <v>766</v>
          </cell>
          <cell r="AA247" t="e">
            <v>#REF!</v>
          </cell>
          <cell r="AB247" t="e">
            <v>#REF!</v>
          </cell>
          <cell r="BO247" t="e">
            <v>#REF!</v>
          </cell>
          <cell r="BP247" t="e">
            <v>#REF!</v>
          </cell>
        </row>
        <row r="248">
          <cell r="C248">
            <v>837</v>
          </cell>
          <cell r="D248" t="str">
            <v>Sheikh Abdulla Bin Ahmad Al-Thani Palace</v>
          </cell>
          <cell r="AA248" t="e">
            <v>#REF!</v>
          </cell>
          <cell r="AB248" t="e">
            <v>#REF!</v>
          </cell>
          <cell r="BO248" t="e">
            <v>#REF!</v>
          </cell>
          <cell r="BP248" t="e">
            <v>#REF!</v>
          </cell>
        </row>
        <row r="249">
          <cell r="C249">
            <v>838</v>
          </cell>
          <cell r="D249" t="str">
            <v>Hassan A.Rahman M.Y.Al-Jaidah Villa</v>
          </cell>
          <cell r="AA249" t="e">
            <v>#REF!</v>
          </cell>
          <cell r="AB249" t="e">
            <v>#REF!</v>
          </cell>
          <cell r="BO249" t="e">
            <v>#REF!</v>
          </cell>
          <cell r="BP249" t="e">
            <v>#REF!</v>
          </cell>
        </row>
        <row r="250">
          <cell r="C250">
            <v>839</v>
          </cell>
          <cell r="D250" t="str">
            <v>Sheikh Khalid Bin Jassim Al-Thani Villa</v>
          </cell>
          <cell r="AA250" t="e">
            <v>#REF!</v>
          </cell>
          <cell r="AB250" t="e">
            <v>#REF!</v>
          </cell>
          <cell r="BO250" t="e">
            <v>#REF!</v>
          </cell>
          <cell r="BP250" t="e">
            <v>#REF!</v>
          </cell>
        </row>
        <row r="251">
          <cell r="C251">
            <v>840</v>
          </cell>
          <cell r="D251" t="str">
            <v>Yousuff Darwish M.Y.Al-Jaidah Villa</v>
          </cell>
          <cell r="AA251" t="e">
            <v>#REF!</v>
          </cell>
          <cell r="AB251" t="e">
            <v>#REF!</v>
          </cell>
          <cell r="BO251" t="e">
            <v>#REF!</v>
          </cell>
          <cell r="BP251" t="e">
            <v>#REF!</v>
          </cell>
        </row>
        <row r="252">
          <cell r="C252">
            <v>843</v>
          </cell>
          <cell r="D252" t="str">
            <v>Sheikh Salman Bin Jassim Al-Thani Villa</v>
          </cell>
          <cell r="AA252" t="e">
            <v>#REF!</v>
          </cell>
          <cell r="AB252" t="e">
            <v>#REF!</v>
          </cell>
          <cell r="BO252" t="e">
            <v>#REF!</v>
          </cell>
          <cell r="BP252" t="e">
            <v>#REF!</v>
          </cell>
        </row>
        <row r="253">
          <cell r="C253">
            <v>858</v>
          </cell>
          <cell r="D253" t="str">
            <v>Sheikh Falah Bin Jasem Al-Thani Palace</v>
          </cell>
          <cell r="AA253" t="e">
            <v>#REF!</v>
          </cell>
          <cell r="AB253" t="e">
            <v>#REF!</v>
          </cell>
          <cell r="BO253" t="e">
            <v>#REF!</v>
          </cell>
          <cell r="BP253" t="e">
            <v>#REF!</v>
          </cell>
        </row>
        <row r="254">
          <cell r="C254">
            <v>859</v>
          </cell>
          <cell r="D254" t="str">
            <v>Hamad Jaralla Saleh Al-Ghafrani Al-Marri</v>
          </cell>
          <cell r="AA254" t="e">
            <v>#REF!</v>
          </cell>
          <cell r="AB254" t="e">
            <v>#REF!</v>
          </cell>
          <cell r="BO254" t="e">
            <v>#REF!</v>
          </cell>
          <cell r="BP254" t="e">
            <v>#REF!</v>
          </cell>
        </row>
        <row r="255">
          <cell r="C255">
            <v>860</v>
          </cell>
          <cell r="D255" t="str">
            <v>Abdulla Khalifa Al Attiya Palace</v>
          </cell>
          <cell r="AA255" t="e">
            <v>#REF!</v>
          </cell>
          <cell r="AB255" t="e">
            <v>#REF!</v>
          </cell>
          <cell r="BO255" t="e">
            <v>#REF!</v>
          </cell>
          <cell r="BP255" t="e">
            <v>#REF!</v>
          </cell>
        </row>
        <row r="256">
          <cell r="C256">
            <v>862</v>
          </cell>
          <cell r="D256" t="str">
            <v>Sheikh Ghanim Bin Ali Al-Thani Villa</v>
          </cell>
          <cell r="AA256" t="e">
            <v>#REF!</v>
          </cell>
          <cell r="AB256" t="e">
            <v>#REF!</v>
          </cell>
          <cell r="BO256" t="e">
            <v>#REF!</v>
          </cell>
          <cell r="BP256" t="e">
            <v>#REF!</v>
          </cell>
        </row>
        <row r="257">
          <cell r="C257">
            <v>865</v>
          </cell>
          <cell r="D257" t="str">
            <v>Ghareeb kitchen  (H.H. The Emir Private Affairs Office)</v>
          </cell>
          <cell r="AA257" t="e">
            <v>#REF!</v>
          </cell>
          <cell r="AB257" t="e">
            <v>#REF!</v>
          </cell>
          <cell r="BO257" t="e">
            <v>#REF!</v>
          </cell>
          <cell r="BP257" t="e">
            <v>#REF!</v>
          </cell>
        </row>
        <row r="258">
          <cell r="C258">
            <v>868</v>
          </cell>
          <cell r="D258" t="str">
            <v>Hassan A.Rahman M.Y.Al-Jaidah Villa 2</v>
          </cell>
          <cell r="E258">
            <v>420</v>
          </cell>
          <cell r="F258">
            <v>700</v>
          </cell>
          <cell r="AA258" t="e">
            <v>#REF!</v>
          </cell>
          <cell r="AB258" t="e">
            <v>#REF!</v>
          </cell>
          <cell r="BO258" t="e">
            <v>#REF!</v>
          </cell>
          <cell r="BP258" t="e">
            <v>#REF!</v>
          </cell>
        </row>
        <row r="259">
          <cell r="C259">
            <v>869</v>
          </cell>
          <cell r="D259" t="str">
            <v xml:space="preserve">Sheikh Saoud Bin Ahmed Al Thani Palace </v>
          </cell>
          <cell r="M259">
            <v>420</v>
          </cell>
          <cell r="N259">
            <v>700</v>
          </cell>
          <cell r="AA259" t="e">
            <v>#REF!</v>
          </cell>
          <cell r="AB259" t="e">
            <v>#REF!</v>
          </cell>
          <cell r="BO259" t="e">
            <v>#REF!</v>
          </cell>
          <cell r="BP259" t="e">
            <v>#REF!</v>
          </cell>
        </row>
        <row r="260">
          <cell r="C260">
            <v>870</v>
          </cell>
          <cell r="D260" t="str">
            <v>Sheikh Khalifa Bin Ahmed Al Thani Palace</v>
          </cell>
          <cell r="M260">
            <v>420</v>
          </cell>
          <cell r="N260">
            <v>700</v>
          </cell>
          <cell r="AA260" t="e">
            <v>#REF!</v>
          </cell>
          <cell r="AB260" t="e">
            <v>#REF!</v>
          </cell>
          <cell r="BO260" t="e">
            <v>#REF!</v>
          </cell>
          <cell r="BP260" t="e">
            <v>#REF!</v>
          </cell>
        </row>
        <row r="261">
          <cell r="C261">
            <v>872</v>
          </cell>
          <cell r="D261" t="str">
            <v>Sheikh Ghanim Bin Ali Al Thani  Villa</v>
          </cell>
          <cell r="M261">
            <v>840</v>
          </cell>
          <cell r="N261">
            <v>1400</v>
          </cell>
          <cell r="AA261" t="e">
            <v>#REF!</v>
          </cell>
          <cell r="AB261" t="e">
            <v>#REF!</v>
          </cell>
          <cell r="BO261" t="e">
            <v>#REF!</v>
          </cell>
          <cell r="BP261" t="e">
            <v>#REF!</v>
          </cell>
        </row>
        <row r="262">
          <cell r="C262">
            <v>873</v>
          </cell>
          <cell r="D262" t="str">
            <v>Ahmad Yusuf Al Fakhroo Villa</v>
          </cell>
          <cell r="M262">
            <v>420</v>
          </cell>
          <cell r="N262">
            <v>700</v>
          </cell>
          <cell r="AA262" t="e">
            <v>#REF!</v>
          </cell>
          <cell r="AB262" t="e">
            <v>#REF!</v>
          </cell>
          <cell r="BO262" t="e">
            <v>#REF!</v>
          </cell>
          <cell r="BP262" t="e">
            <v>#REF!</v>
          </cell>
        </row>
        <row r="263">
          <cell r="C263">
            <v>874</v>
          </cell>
          <cell r="D263" t="str">
            <v>Sheikh Abdulla Bin Ali Ahmad Al-Thani Palace</v>
          </cell>
          <cell r="M263">
            <v>840</v>
          </cell>
          <cell r="N263">
            <v>1400</v>
          </cell>
          <cell r="AA263" t="e">
            <v>#REF!</v>
          </cell>
          <cell r="AB263" t="e">
            <v>#REF!</v>
          </cell>
          <cell r="BO263" t="e">
            <v>#REF!</v>
          </cell>
          <cell r="BP263" t="e">
            <v>#REF!</v>
          </cell>
        </row>
        <row r="264">
          <cell r="C264">
            <v>875</v>
          </cell>
          <cell r="D264" t="str">
            <v>Mohammed Al-Kawari Villa</v>
          </cell>
          <cell r="S264">
            <v>420</v>
          </cell>
          <cell r="T264">
            <v>700</v>
          </cell>
          <cell r="AA264" t="e">
            <v>#REF!</v>
          </cell>
          <cell r="AB264" t="e">
            <v>#REF!</v>
          </cell>
          <cell r="BO264" t="e">
            <v>#REF!</v>
          </cell>
          <cell r="BP264" t="e">
            <v>#REF!</v>
          </cell>
        </row>
        <row r="265">
          <cell r="C265">
            <v>877</v>
          </cell>
          <cell r="D265" t="str">
            <v>Sheikh Abdulla Bin Ahmad Al-Thani Palace</v>
          </cell>
          <cell r="S265">
            <v>420</v>
          </cell>
          <cell r="T265">
            <v>700</v>
          </cell>
          <cell r="AA265" t="e">
            <v>#REF!</v>
          </cell>
          <cell r="AB265" t="e">
            <v>#REF!</v>
          </cell>
          <cell r="BO265" t="e">
            <v>#REF!</v>
          </cell>
          <cell r="BP265" t="e">
            <v>#REF!</v>
          </cell>
        </row>
        <row r="266">
          <cell r="D266" t="str">
            <v>Total</v>
          </cell>
          <cell r="E266">
            <v>1475</v>
          </cell>
          <cell r="F266">
            <v>2459</v>
          </cell>
          <cell r="G266">
            <v>1910</v>
          </cell>
          <cell r="H266">
            <v>3183</v>
          </cell>
          <cell r="I266">
            <v>996</v>
          </cell>
          <cell r="J266">
            <v>2549</v>
          </cell>
          <cell r="K266">
            <v>543</v>
          </cell>
          <cell r="L266">
            <v>904</v>
          </cell>
          <cell r="M266">
            <v>3278</v>
          </cell>
          <cell r="N266">
            <v>5464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2562</v>
          </cell>
          <cell r="T266">
            <v>4270</v>
          </cell>
          <cell r="U266">
            <v>3570</v>
          </cell>
          <cell r="V266">
            <v>5949</v>
          </cell>
          <cell r="W266">
            <v>2075</v>
          </cell>
          <cell r="X266">
            <v>3848</v>
          </cell>
          <cell r="Y266">
            <v>886</v>
          </cell>
          <cell r="Z266">
            <v>1475</v>
          </cell>
          <cell r="AA266" t="e">
            <v>#REF!</v>
          </cell>
          <cell r="AB266" t="e">
            <v>#REF!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 t="e">
            <v>#REF!</v>
          </cell>
          <cell r="BP266" t="e">
            <v>#REF!</v>
          </cell>
        </row>
      </sheetData>
      <sheetData sheetId="1">
        <row r="5">
          <cell r="B5">
            <v>69</v>
          </cell>
          <cell r="C5" t="str">
            <v>Al-Nada International Water Tank Factory W.L.L.</v>
          </cell>
          <cell r="D5">
            <v>3046</v>
          </cell>
          <cell r="E5" t="str">
            <v>New Industrial Area st 41</v>
          </cell>
          <cell r="N5">
            <v>0</v>
          </cell>
          <cell r="O5">
            <v>2489</v>
          </cell>
          <cell r="Z5">
            <v>0</v>
          </cell>
          <cell r="AA5">
            <v>4276</v>
          </cell>
          <cell r="BP5">
            <v>0</v>
          </cell>
          <cell r="BQ5">
            <v>6765</v>
          </cell>
        </row>
        <row r="6">
          <cell r="B6">
            <v>241</v>
          </cell>
          <cell r="C6" t="str">
            <v>Al-Nada International Water Tank Factory W.L.L.</v>
          </cell>
          <cell r="D6">
            <v>3046</v>
          </cell>
          <cell r="E6" t="str">
            <v>Additional Installation</v>
          </cell>
          <cell r="BP6">
            <v>0</v>
          </cell>
          <cell r="BQ6">
            <v>0</v>
          </cell>
        </row>
        <row r="7">
          <cell r="B7">
            <v>279</v>
          </cell>
          <cell r="C7" t="str">
            <v>Al-Nada International Water Tank Factory W.L.L.</v>
          </cell>
          <cell r="D7">
            <v>3046</v>
          </cell>
          <cell r="E7" t="str">
            <v>New Factory Installation St. 49</v>
          </cell>
          <cell r="H7">
            <v>0</v>
          </cell>
          <cell r="I7">
            <v>2815</v>
          </cell>
          <cell r="L7">
            <v>0</v>
          </cell>
          <cell r="M7">
            <v>1348</v>
          </cell>
          <cell r="T7">
            <v>0</v>
          </cell>
          <cell r="U7">
            <v>2299</v>
          </cell>
          <cell r="Z7">
            <v>0</v>
          </cell>
          <cell r="AA7">
            <v>903</v>
          </cell>
          <cell r="BP7">
            <v>0</v>
          </cell>
          <cell r="BQ7">
            <v>7365</v>
          </cell>
        </row>
        <row r="8">
          <cell r="B8">
            <v>3</v>
          </cell>
          <cell r="C8" t="str">
            <v>Gulf Printing and Publishing Company W.L.L.</v>
          </cell>
          <cell r="D8">
            <v>1118</v>
          </cell>
          <cell r="E8" t="str">
            <v>Doha Branch</v>
          </cell>
          <cell r="T8">
            <v>0</v>
          </cell>
          <cell r="U8">
            <v>3420</v>
          </cell>
          <cell r="BP8">
            <v>0</v>
          </cell>
          <cell r="BQ8">
            <v>3420</v>
          </cell>
        </row>
        <row r="9">
          <cell r="B9">
            <v>228</v>
          </cell>
          <cell r="C9" t="str">
            <v>Gulf Printing and Publishing Company W.L.L.</v>
          </cell>
          <cell r="D9">
            <v>1118</v>
          </cell>
          <cell r="E9" t="str">
            <v>Industrial Area</v>
          </cell>
          <cell r="BP9">
            <v>0</v>
          </cell>
          <cell r="BQ9">
            <v>0</v>
          </cell>
        </row>
        <row r="10">
          <cell r="B10">
            <v>16</v>
          </cell>
          <cell r="C10" t="str">
            <v>Qatar Insulation Factory</v>
          </cell>
          <cell r="D10">
            <v>1137</v>
          </cell>
          <cell r="E10" t="str">
            <v>Mesaeed</v>
          </cell>
          <cell r="BP10">
            <v>0</v>
          </cell>
          <cell r="BQ10">
            <v>0</v>
          </cell>
        </row>
        <row r="11">
          <cell r="B11">
            <v>319</v>
          </cell>
          <cell r="C11" t="str">
            <v>Qatar Insulation Factory</v>
          </cell>
          <cell r="D11">
            <v>1137</v>
          </cell>
          <cell r="E11" t="str">
            <v>New Installation Mesaeed</v>
          </cell>
          <cell r="J11">
            <v>0</v>
          </cell>
          <cell r="K11">
            <v>8068</v>
          </cell>
          <cell r="V11">
            <v>0</v>
          </cell>
          <cell r="W11">
            <v>11450</v>
          </cell>
          <cell r="BP11">
            <v>0</v>
          </cell>
          <cell r="BQ11">
            <v>19518</v>
          </cell>
        </row>
        <row r="12">
          <cell r="B12">
            <v>8</v>
          </cell>
          <cell r="C12" t="str">
            <v>Dar-Al-Sharq</v>
          </cell>
          <cell r="D12">
            <v>1119</v>
          </cell>
          <cell r="BP12">
            <v>0</v>
          </cell>
          <cell r="BQ12">
            <v>0</v>
          </cell>
        </row>
        <row r="13">
          <cell r="B13">
            <v>10</v>
          </cell>
          <cell r="C13" t="str">
            <v>Qatar Chemicals Co.</v>
          </cell>
          <cell r="D13">
            <v>1017</v>
          </cell>
          <cell r="BP13">
            <v>0</v>
          </cell>
          <cell r="BQ13">
            <v>0</v>
          </cell>
        </row>
        <row r="14">
          <cell r="B14">
            <v>14</v>
          </cell>
          <cell r="C14" t="str">
            <v>Qatar Flour Mills</v>
          </cell>
          <cell r="D14">
            <v>1134</v>
          </cell>
          <cell r="BP14">
            <v>0</v>
          </cell>
          <cell r="BQ14">
            <v>0</v>
          </cell>
        </row>
        <row r="15">
          <cell r="B15">
            <v>15</v>
          </cell>
          <cell r="C15" t="str">
            <v>Orient Insulation</v>
          </cell>
          <cell r="D15">
            <v>1022</v>
          </cell>
          <cell r="H15">
            <v>0</v>
          </cell>
          <cell r="I15">
            <v>6376</v>
          </cell>
          <cell r="X15">
            <v>0</v>
          </cell>
          <cell r="Y15">
            <v>4713</v>
          </cell>
          <cell r="BP15">
            <v>0</v>
          </cell>
          <cell r="BQ15">
            <v>11089</v>
          </cell>
        </row>
        <row r="16">
          <cell r="B16">
            <v>21</v>
          </cell>
          <cell r="C16" t="str">
            <v>Qatar Romanian Powder Coating Factory</v>
          </cell>
          <cell r="D16">
            <v>1991</v>
          </cell>
          <cell r="BP16">
            <v>0</v>
          </cell>
          <cell r="BQ16">
            <v>0</v>
          </cell>
        </row>
        <row r="17">
          <cell r="B17">
            <v>47</v>
          </cell>
          <cell r="C17" t="str">
            <v>Future Pipes Industries</v>
          </cell>
          <cell r="D17">
            <v>2337</v>
          </cell>
          <cell r="BP17">
            <v>0</v>
          </cell>
          <cell r="BQ17">
            <v>0</v>
          </cell>
        </row>
        <row r="18">
          <cell r="B18">
            <v>51</v>
          </cell>
          <cell r="C18" t="str">
            <v>Mujur Minat Qatar</v>
          </cell>
          <cell r="D18">
            <v>2596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BP18">
            <v>0</v>
          </cell>
          <cell r="BQ18">
            <v>0</v>
          </cell>
        </row>
        <row r="19">
          <cell r="B19">
            <v>56</v>
          </cell>
          <cell r="C19" t="str">
            <v>Aluminium Technology Auxiliary Industries</v>
          </cell>
          <cell r="D19">
            <v>2683</v>
          </cell>
          <cell r="BP19">
            <v>0</v>
          </cell>
          <cell r="BQ19">
            <v>0</v>
          </cell>
        </row>
        <row r="20">
          <cell r="B20">
            <v>93</v>
          </cell>
          <cell r="C20" t="str">
            <v>Ali Bin Ali Printing Press</v>
          </cell>
          <cell r="D20">
            <v>1021</v>
          </cell>
          <cell r="BP20">
            <v>0</v>
          </cell>
          <cell r="BQ20">
            <v>0</v>
          </cell>
        </row>
        <row r="21">
          <cell r="B21">
            <v>811</v>
          </cell>
          <cell r="C21" t="str">
            <v>Ali Bin Ali Printing Press</v>
          </cell>
          <cell r="D21">
            <v>1021</v>
          </cell>
          <cell r="E21" t="str">
            <v>Additionnal</v>
          </cell>
          <cell r="BP21">
            <v>0</v>
          </cell>
          <cell r="BQ21">
            <v>0</v>
          </cell>
        </row>
        <row r="22">
          <cell r="B22">
            <v>142</v>
          </cell>
          <cell r="C22" t="str">
            <v>Al Bayader Pack Qatar</v>
          </cell>
          <cell r="D22">
            <v>3908</v>
          </cell>
          <cell r="E22" t="str">
            <v>New Industrial Area, st 24</v>
          </cell>
          <cell r="BP22">
            <v>0</v>
          </cell>
          <cell r="BQ22">
            <v>0</v>
          </cell>
        </row>
        <row r="23">
          <cell r="B23">
            <v>456</v>
          </cell>
          <cell r="C23" t="str">
            <v>Al Bayader Pack Qatar</v>
          </cell>
          <cell r="D23">
            <v>3908</v>
          </cell>
          <cell r="E23" t="str">
            <v>New Industrial Area, st 24</v>
          </cell>
          <cell r="N23">
            <v>0</v>
          </cell>
          <cell r="O23">
            <v>2538</v>
          </cell>
          <cell r="BP23">
            <v>0</v>
          </cell>
          <cell r="BQ23">
            <v>2538</v>
          </cell>
        </row>
        <row r="24">
          <cell r="B24">
            <v>147</v>
          </cell>
          <cell r="C24" t="str">
            <v>Sud-Chemie Qatar</v>
          </cell>
          <cell r="D24">
            <v>4713</v>
          </cell>
          <cell r="BP24">
            <v>0</v>
          </cell>
          <cell r="BQ24">
            <v>0</v>
          </cell>
        </row>
        <row r="25">
          <cell r="B25">
            <v>179</v>
          </cell>
          <cell r="C25" t="str">
            <v>Domopan Qatar</v>
          </cell>
          <cell r="D25">
            <v>5587</v>
          </cell>
          <cell r="BP25">
            <v>0</v>
          </cell>
          <cell r="BQ25">
            <v>0</v>
          </cell>
        </row>
        <row r="26">
          <cell r="B26">
            <v>208</v>
          </cell>
          <cell r="C26" t="str">
            <v>Aqua Tanks for Water Storage &amp; Plastic L.L.C.</v>
          </cell>
          <cell r="D26">
            <v>7099</v>
          </cell>
          <cell r="V26">
            <v>0</v>
          </cell>
          <cell r="W26">
            <v>2150</v>
          </cell>
          <cell r="BP26">
            <v>0</v>
          </cell>
          <cell r="BQ26">
            <v>2150</v>
          </cell>
        </row>
        <row r="27">
          <cell r="B27">
            <v>274</v>
          </cell>
          <cell r="C27" t="str">
            <v>Al-Jaber Steel Co.</v>
          </cell>
          <cell r="D27">
            <v>6728</v>
          </cell>
          <cell r="L27">
            <v>0</v>
          </cell>
          <cell r="M27">
            <v>466</v>
          </cell>
          <cell r="Z27">
            <v>0</v>
          </cell>
          <cell r="AA27">
            <v>363</v>
          </cell>
          <cell r="BP27">
            <v>0</v>
          </cell>
          <cell r="BQ27">
            <v>829</v>
          </cell>
        </row>
        <row r="28">
          <cell r="B28">
            <v>125</v>
          </cell>
          <cell r="C28" t="str">
            <v>Venture Gulf</v>
          </cell>
          <cell r="D28">
            <v>2964</v>
          </cell>
          <cell r="E28" t="str">
            <v>Industrial Area</v>
          </cell>
          <cell r="BP28">
            <v>0</v>
          </cell>
          <cell r="BQ28">
            <v>0</v>
          </cell>
        </row>
        <row r="29">
          <cell r="B29">
            <v>255</v>
          </cell>
          <cell r="C29" t="str">
            <v>Qatar Pharma</v>
          </cell>
          <cell r="D29">
            <v>7055</v>
          </cell>
          <cell r="E29" t="str">
            <v>New Industrial Area</v>
          </cell>
          <cell r="F29">
            <v>0</v>
          </cell>
          <cell r="G29">
            <v>16117</v>
          </cell>
          <cell r="BP29">
            <v>0</v>
          </cell>
          <cell r="BQ29">
            <v>16117</v>
          </cell>
        </row>
        <row r="30">
          <cell r="B30">
            <v>306</v>
          </cell>
          <cell r="C30" t="str">
            <v>Khalid Manufacturing Factory</v>
          </cell>
          <cell r="D30">
            <v>1279</v>
          </cell>
          <cell r="BP30">
            <v>0</v>
          </cell>
          <cell r="BQ30">
            <v>0</v>
          </cell>
        </row>
        <row r="31">
          <cell r="B31">
            <v>321</v>
          </cell>
          <cell r="C31" t="str">
            <v>Al Shams Advanced Lighting Technologies</v>
          </cell>
          <cell r="D31">
            <v>7594</v>
          </cell>
          <cell r="E31" t="str">
            <v>New Industrial Area</v>
          </cell>
          <cell r="BP31">
            <v>0</v>
          </cell>
          <cell r="BQ31">
            <v>0</v>
          </cell>
        </row>
        <row r="32">
          <cell r="B32">
            <v>326</v>
          </cell>
          <cell r="C32" t="str">
            <v>Buzwair Industrial Gas Factory          ( CO2 Plant )</v>
          </cell>
          <cell r="D32">
            <v>7270</v>
          </cell>
          <cell r="E32" t="str">
            <v>New Industrial Area</v>
          </cell>
          <cell r="J32">
            <v>0</v>
          </cell>
          <cell r="K32">
            <v>16061</v>
          </cell>
          <cell r="BP32">
            <v>0</v>
          </cell>
          <cell r="BQ32">
            <v>16061</v>
          </cell>
        </row>
        <row r="33">
          <cell r="B33">
            <v>340</v>
          </cell>
          <cell r="C33" t="str">
            <v>Al-Ammar Furniture</v>
          </cell>
          <cell r="D33">
            <v>7871</v>
          </cell>
          <cell r="E33" t="str">
            <v>New Industrial Area</v>
          </cell>
          <cell r="BP33">
            <v>0</v>
          </cell>
          <cell r="BQ33">
            <v>0</v>
          </cell>
        </row>
        <row r="34">
          <cell r="B34">
            <v>345</v>
          </cell>
          <cell r="C34" t="str">
            <v>Alfred Talke Logistic Services</v>
          </cell>
          <cell r="D34">
            <v>8435</v>
          </cell>
          <cell r="E34" t="str">
            <v>Mesaieed</v>
          </cell>
          <cell r="N34">
            <v>0</v>
          </cell>
          <cell r="O34">
            <v>8609</v>
          </cell>
          <cell r="BP34">
            <v>0</v>
          </cell>
          <cell r="BQ34">
            <v>8609</v>
          </cell>
        </row>
        <row r="35">
          <cell r="B35">
            <v>403</v>
          </cell>
          <cell r="C35" t="str">
            <v>Dar Al Arab Printing Press</v>
          </cell>
          <cell r="D35">
            <v>6850</v>
          </cell>
          <cell r="E35" t="str">
            <v>Industrial Area</v>
          </cell>
          <cell r="BP35">
            <v>0</v>
          </cell>
          <cell r="BQ35">
            <v>0</v>
          </cell>
        </row>
        <row r="36">
          <cell r="B36" t="str">
            <v>269 - I</v>
          </cell>
          <cell r="C36" t="str">
            <v>Qatar Meta Coats W.L.L. ( Powder Coating Plant )</v>
          </cell>
          <cell r="E36" t="str">
            <v>New Industrial Area St. 41</v>
          </cell>
          <cell r="BP36">
            <v>0</v>
          </cell>
          <cell r="BQ36">
            <v>0</v>
          </cell>
        </row>
        <row r="37">
          <cell r="B37" t="str">
            <v>492-I</v>
          </cell>
          <cell r="C37" t="str">
            <v>Al Farradj Electrical Engineering Modified Manufacturing Work Shop</v>
          </cell>
          <cell r="D37">
            <v>9518</v>
          </cell>
          <cell r="E37" t="str">
            <v>New Industrial Area</v>
          </cell>
          <cell r="BP37">
            <v>0</v>
          </cell>
          <cell r="BQ37">
            <v>0</v>
          </cell>
        </row>
        <row r="38">
          <cell r="B38">
            <v>70</v>
          </cell>
          <cell r="C38" t="str">
            <v>Al Kawther Insulation Factory</v>
          </cell>
          <cell r="D38">
            <v>3047</v>
          </cell>
          <cell r="E38" t="str">
            <v xml:space="preserve">Industrial Area </v>
          </cell>
          <cell r="F38">
            <v>0</v>
          </cell>
          <cell r="G38">
            <v>5977</v>
          </cell>
          <cell r="Z38">
            <v>0</v>
          </cell>
          <cell r="AA38">
            <v>5100</v>
          </cell>
          <cell r="BP38">
            <v>0</v>
          </cell>
          <cell r="BQ38">
            <v>11077</v>
          </cell>
        </row>
        <row r="39">
          <cell r="B39">
            <v>657</v>
          </cell>
          <cell r="C39" t="str">
            <v xml:space="preserve">Modern Central Laundry </v>
          </cell>
          <cell r="D39">
            <v>10022</v>
          </cell>
          <cell r="E39" t="str">
            <v>Industrial Area St 41</v>
          </cell>
          <cell r="BP39">
            <v>0</v>
          </cell>
          <cell r="BQ39">
            <v>0</v>
          </cell>
        </row>
        <row r="40">
          <cell r="C40" t="str">
            <v>Total</v>
          </cell>
          <cell r="F40">
            <v>0</v>
          </cell>
          <cell r="G40">
            <v>22094</v>
          </cell>
          <cell r="H40">
            <v>0</v>
          </cell>
          <cell r="I40">
            <v>9191</v>
          </cell>
          <cell r="J40">
            <v>0</v>
          </cell>
          <cell r="K40">
            <v>24129</v>
          </cell>
          <cell r="L40">
            <v>0</v>
          </cell>
          <cell r="M40">
            <v>1814</v>
          </cell>
          <cell r="N40">
            <v>0</v>
          </cell>
          <cell r="O40">
            <v>13636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5719</v>
          </cell>
          <cell r="V40">
            <v>0</v>
          </cell>
          <cell r="W40">
            <v>13600</v>
          </cell>
          <cell r="X40">
            <v>0</v>
          </cell>
          <cell r="Y40">
            <v>4713</v>
          </cell>
          <cell r="Z40">
            <v>0</v>
          </cell>
          <cell r="AA40">
            <v>10642</v>
          </cell>
          <cell r="AB40">
            <v>0</v>
          </cell>
          <cell r="AC40">
            <v>15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105553</v>
          </cell>
        </row>
        <row r="50">
          <cell r="F50" t="e">
            <v>#N/A</v>
          </cell>
          <cell r="G50" t="e">
            <v>#N/A</v>
          </cell>
          <cell r="H50" t="e">
            <v>#N/A</v>
          </cell>
          <cell r="I50" t="e">
            <v>#N/A</v>
          </cell>
          <cell r="J50" t="e">
            <v>#N/A</v>
          </cell>
          <cell r="K50" t="e">
            <v>#N/A</v>
          </cell>
          <cell r="L50" t="e">
            <v>#N/A</v>
          </cell>
          <cell r="M50" t="e">
            <v>#N/A</v>
          </cell>
          <cell r="N50" t="e">
            <v>#N/A</v>
          </cell>
          <cell r="O50" t="e">
            <v>#N/A</v>
          </cell>
          <cell r="R50">
            <v>1</v>
          </cell>
          <cell r="S50">
            <v>2</v>
          </cell>
          <cell r="T50" t="e">
            <v>#N/A</v>
          </cell>
          <cell r="U50" t="e">
            <v>#N/A</v>
          </cell>
          <cell r="V50" t="e">
            <v>#N/A</v>
          </cell>
          <cell r="W50" t="e">
            <v>#N/A</v>
          </cell>
          <cell r="X50" t="e">
            <v>#N/A</v>
          </cell>
          <cell r="Y50" t="e">
            <v>#N/A</v>
          </cell>
          <cell r="Z50" t="e">
            <v>#N/A</v>
          </cell>
          <cell r="AA50" t="e">
            <v>#N/A</v>
          </cell>
        </row>
      </sheetData>
      <sheetData sheetId="2">
        <row r="5">
          <cell r="C5" t="e">
            <v>#N/A</v>
          </cell>
        </row>
        <row r="7">
          <cell r="C7" t="str">
            <v>c</v>
          </cell>
          <cell r="G7">
            <v>40391</v>
          </cell>
          <cell r="I7">
            <v>40392</v>
          </cell>
          <cell r="K7">
            <v>40393</v>
          </cell>
          <cell r="M7">
            <v>40394</v>
          </cell>
          <cell r="O7">
            <v>40395</v>
          </cell>
          <cell r="Q7">
            <v>40396</v>
          </cell>
          <cell r="S7">
            <v>40397</v>
          </cell>
          <cell r="U7">
            <v>40398</v>
          </cell>
          <cell r="W7">
            <v>40399</v>
          </cell>
          <cell r="Y7">
            <v>40400</v>
          </cell>
          <cell r="AA7">
            <v>40401</v>
          </cell>
          <cell r="AC7">
            <v>40402</v>
          </cell>
          <cell r="AE7">
            <v>40403</v>
          </cell>
          <cell r="AG7">
            <v>40404</v>
          </cell>
          <cell r="AI7">
            <v>40405</v>
          </cell>
          <cell r="AK7">
            <v>40406</v>
          </cell>
          <cell r="AM7">
            <v>40407</v>
          </cell>
          <cell r="AO7">
            <v>40408</v>
          </cell>
          <cell r="AQ7">
            <v>40409</v>
          </cell>
          <cell r="AS7">
            <v>40410</v>
          </cell>
          <cell r="AU7">
            <v>40411</v>
          </cell>
          <cell r="AW7">
            <v>40412</v>
          </cell>
          <cell r="AY7">
            <v>40413</v>
          </cell>
          <cell r="BA7">
            <v>40414</v>
          </cell>
          <cell r="BC7">
            <v>40415</v>
          </cell>
          <cell r="BE7">
            <v>40416</v>
          </cell>
          <cell r="BG7">
            <v>40417</v>
          </cell>
          <cell r="BI7">
            <v>40418</v>
          </cell>
          <cell r="BK7">
            <v>40419</v>
          </cell>
          <cell r="BM7">
            <v>40420</v>
          </cell>
          <cell r="BO7">
            <v>40421</v>
          </cell>
        </row>
        <row r="8">
          <cell r="B8" t="str">
            <v>Project Code</v>
          </cell>
          <cell r="C8" t="str">
            <v>Customer Name</v>
          </cell>
          <cell r="D8" t="str">
            <v>Customer Account No.</v>
          </cell>
          <cell r="E8" t="str">
            <v>Site</v>
          </cell>
          <cell r="F8" t="str">
            <v>LPG Tank Capacity</v>
          </cell>
          <cell r="G8" t="str">
            <v>Cash</v>
          </cell>
          <cell r="H8" t="str">
            <v>Credit</v>
          </cell>
          <cell r="I8" t="str">
            <v>Cash</v>
          </cell>
          <cell r="J8" t="str">
            <v>Credit</v>
          </cell>
          <cell r="K8" t="str">
            <v>Cash</v>
          </cell>
          <cell r="L8" t="str">
            <v>Credit</v>
          </cell>
          <cell r="M8" t="str">
            <v>Cash</v>
          </cell>
          <cell r="N8" t="str">
            <v>Credit</v>
          </cell>
          <cell r="O8" t="str">
            <v>Cash</v>
          </cell>
          <cell r="P8" t="str">
            <v>Credit</v>
          </cell>
          <cell r="Q8" t="str">
            <v>Cash</v>
          </cell>
          <cell r="R8" t="str">
            <v>Credit</v>
          </cell>
          <cell r="S8" t="str">
            <v>Cash</v>
          </cell>
          <cell r="T8" t="str">
            <v>Credit</v>
          </cell>
          <cell r="U8" t="str">
            <v>Cash</v>
          </cell>
          <cell r="V8" t="str">
            <v>Credit</v>
          </cell>
          <cell r="W8" t="str">
            <v>Cash</v>
          </cell>
          <cell r="X8" t="str">
            <v>Credit</v>
          </cell>
          <cell r="Y8" t="str">
            <v>Cash</v>
          </cell>
          <cell r="Z8" t="str">
            <v>Credit</v>
          </cell>
          <cell r="AA8" t="str">
            <v>Cash</v>
          </cell>
          <cell r="AB8" t="str">
            <v>Credit</v>
          </cell>
          <cell r="AC8" t="str">
            <v>Cash</v>
          </cell>
          <cell r="AD8" t="str">
            <v>Credit</v>
          </cell>
          <cell r="AE8" t="str">
            <v>Cash</v>
          </cell>
          <cell r="AF8" t="str">
            <v>Credit</v>
          </cell>
          <cell r="AG8" t="str">
            <v>Cash</v>
          </cell>
          <cell r="AH8" t="str">
            <v>Credit</v>
          </cell>
          <cell r="AI8" t="str">
            <v>Cash</v>
          </cell>
          <cell r="AJ8" t="str">
            <v>Credit</v>
          </cell>
          <cell r="AK8" t="str">
            <v>Cash</v>
          </cell>
          <cell r="AL8" t="str">
            <v>Credit</v>
          </cell>
          <cell r="AM8" t="str">
            <v>Cash</v>
          </cell>
          <cell r="AN8" t="str">
            <v>Credit</v>
          </cell>
          <cell r="AO8" t="str">
            <v>Cash</v>
          </cell>
          <cell r="AP8" t="str">
            <v>Credit</v>
          </cell>
          <cell r="AQ8" t="str">
            <v>Cash</v>
          </cell>
          <cell r="AR8" t="str">
            <v>Credit</v>
          </cell>
          <cell r="AS8" t="str">
            <v>Cash</v>
          </cell>
          <cell r="AT8" t="str">
            <v>Credit</v>
          </cell>
          <cell r="AU8" t="str">
            <v>Cash</v>
          </cell>
          <cell r="AV8" t="str">
            <v>Credit</v>
          </cell>
          <cell r="AW8" t="str">
            <v>Cash</v>
          </cell>
          <cell r="AX8" t="str">
            <v>Credit</v>
          </cell>
          <cell r="AY8" t="str">
            <v>Cash</v>
          </cell>
          <cell r="AZ8" t="str">
            <v>Credit</v>
          </cell>
          <cell r="BA8" t="str">
            <v>Cash</v>
          </cell>
          <cell r="BB8" t="str">
            <v>Credit</v>
          </cell>
          <cell r="BC8" t="str">
            <v>Cash</v>
          </cell>
          <cell r="BD8" t="str">
            <v>Credit</v>
          </cell>
          <cell r="BE8" t="str">
            <v>Cash</v>
          </cell>
          <cell r="BF8" t="str">
            <v>Credit</v>
          </cell>
          <cell r="BG8" t="str">
            <v>Cash</v>
          </cell>
          <cell r="BH8" t="str">
            <v>Credit</v>
          </cell>
          <cell r="BI8" t="str">
            <v>Cash</v>
          </cell>
          <cell r="BJ8" t="str">
            <v>Credit</v>
          </cell>
          <cell r="BK8" t="str">
            <v>Cash</v>
          </cell>
          <cell r="BL8" t="str">
            <v>Credit</v>
          </cell>
          <cell r="BM8" t="str">
            <v>Cash</v>
          </cell>
          <cell r="BN8" t="str">
            <v>Credit</v>
          </cell>
          <cell r="BO8" t="str">
            <v>Cash</v>
          </cell>
          <cell r="BP8" t="str">
            <v>Credit</v>
          </cell>
          <cell r="BQ8" t="str">
            <v>Cash Total</v>
          </cell>
          <cell r="BR8" t="str">
            <v>Credit Total</v>
          </cell>
        </row>
        <row r="9">
          <cell r="B9">
            <v>30</v>
          </cell>
          <cell r="C9" t="str">
            <v>Shaqab Abela Catering Services Co.</v>
          </cell>
          <cell r="D9">
            <v>2335</v>
          </cell>
          <cell r="E9" t="str">
            <v>CCIC - 1</v>
          </cell>
          <cell r="F9">
            <v>4000</v>
          </cell>
          <cell r="S9">
            <v>1</v>
          </cell>
          <cell r="T9">
            <v>2</v>
          </cell>
          <cell r="AA9">
            <v>0</v>
          </cell>
          <cell r="AB9">
            <v>1304</v>
          </cell>
          <cell r="AC9" t="e">
            <v>#REF!</v>
          </cell>
          <cell r="AD9" t="e">
            <v>#REF!</v>
          </cell>
          <cell r="BQ9" t="e">
            <v>#REF!</v>
          </cell>
          <cell r="BR9" t="e">
            <v>#REF!</v>
          </cell>
        </row>
        <row r="10">
          <cell r="B10">
            <v>31</v>
          </cell>
          <cell r="C10" t="str">
            <v>Shaqab Abela Catering Services Co.</v>
          </cell>
          <cell r="D10">
            <v>2335</v>
          </cell>
          <cell r="E10" t="str">
            <v>CCIC - 2</v>
          </cell>
          <cell r="F10">
            <v>2000</v>
          </cell>
          <cell r="AC10" t="e">
            <v>#REF!</v>
          </cell>
          <cell r="AD10" t="e">
            <v>#REF!</v>
          </cell>
          <cell r="BQ10" t="e">
            <v>#REF!</v>
          </cell>
          <cell r="BR10" t="e">
            <v>#REF!</v>
          </cell>
        </row>
        <row r="11">
          <cell r="B11">
            <v>32</v>
          </cell>
          <cell r="C11" t="str">
            <v>Shaqab Abela Catering Services Co.</v>
          </cell>
          <cell r="D11">
            <v>2335</v>
          </cell>
          <cell r="E11" t="str">
            <v>Al-Jaber Energy &amp; Services (Camp 1)</v>
          </cell>
          <cell r="F11">
            <v>2000</v>
          </cell>
          <cell r="O11">
            <v>0</v>
          </cell>
          <cell r="P11">
            <v>1358</v>
          </cell>
          <cell r="AC11" t="e">
            <v>#REF!</v>
          </cell>
          <cell r="AD11" t="e">
            <v>#REF!</v>
          </cell>
          <cell r="BQ11" t="e">
            <v>#REF!</v>
          </cell>
          <cell r="BR11" t="e">
            <v>#REF!</v>
          </cell>
        </row>
        <row r="12">
          <cell r="B12">
            <v>33</v>
          </cell>
          <cell r="C12" t="str">
            <v>Shaqab Abela Catering Services Co.</v>
          </cell>
          <cell r="D12">
            <v>2335</v>
          </cell>
          <cell r="E12" t="str">
            <v>Al-Jaber Energy &amp; Services (Camp 2)</v>
          </cell>
          <cell r="F12">
            <v>2000</v>
          </cell>
          <cell r="O12">
            <v>0</v>
          </cell>
          <cell r="P12">
            <v>811</v>
          </cell>
          <cell r="AC12" t="e">
            <v>#REF!</v>
          </cell>
          <cell r="AD12" t="e">
            <v>#REF!</v>
          </cell>
          <cell r="BQ12" t="e">
            <v>#REF!</v>
          </cell>
          <cell r="BR12" t="e">
            <v>#REF!</v>
          </cell>
        </row>
        <row r="13">
          <cell r="B13">
            <v>34</v>
          </cell>
          <cell r="C13" t="str">
            <v>Shaqab Abela Catering Services Co.</v>
          </cell>
          <cell r="D13">
            <v>2335</v>
          </cell>
          <cell r="E13" t="str">
            <v>Al-Jaber &amp; Partners (Junior)</v>
          </cell>
          <cell r="F13">
            <v>2000</v>
          </cell>
          <cell r="M13">
            <v>0</v>
          </cell>
          <cell r="N13">
            <v>635</v>
          </cell>
          <cell r="AA13">
            <v>0</v>
          </cell>
          <cell r="AB13">
            <v>943</v>
          </cell>
          <cell r="AC13" t="e">
            <v>#REF!</v>
          </cell>
          <cell r="AD13" t="e">
            <v>#REF!</v>
          </cell>
          <cell r="BQ13" t="e">
            <v>#REF!</v>
          </cell>
          <cell r="BR13" t="e">
            <v>#REF!</v>
          </cell>
        </row>
        <row r="14">
          <cell r="B14">
            <v>35</v>
          </cell>
          <cell r="C14" t="str">
            <v>Shaqab Abela Catering Services Co.</v>
          </cell>
          <cell r="D14">
            <v>2335</v>
          </cell>
          <cell r="E14" t="str">
            <v>Al-Jaber &amp; Partners (Senior)</v>
          </cell>
          <cell r="F14">
            <v>2000</v>
          </cell>
          <cell r="M14">
            <v>0</v>
          </cell>
          <cell r="N14">
            <v>1142</v>
          </cell>
          <cell r="AA14">
            <v>0</v>
          </cell>
          <cell r="AB14">
            <v>1165</v>
          </cell>
          <cell r="AC14" t="e">
            <v>#REF!</v>
          </cell>
          <cell r="AD14" t="e">
            <v>#REF!</v>
          </cell>
          <cell r="BQ14" t="e">
            <v>#REF!</v>
          </cell>
          <cell r="BR14" t="e">
            <v>#REF!</v>
          </cell>
        </row>
        <row r="15">
          <cell r="B15">
            <v>35</v>
          </cell>
          <cell r="C15" t="str">
            <v>Shaqab Abela Catering Services Co.</v>
          </cell>
          <cell r="D15">
            <v>2335</v>
          </cell>
          <cell r="E15" t="str">
            <v>Al-Jaber &amp; Partners (Senior)</v>
          </cell>
          <cell r="F15">
            <v>1000</v>
          </cell>
          <cell r="M15">
            <v>0</v>
          </cell>
          <cell r="N15">
            <v>1142</v>
          </cell>
          <cell r="AA15">
            <v>0</v>
          </cell>
          <cell r="AB15">
            <v>1165</v>
          </cell>
          <cell r="AC15" t="e">
            <v>#REF!</v>
          </cell>
          <cell r="AD15" t="e">
            <v>#REF!</v>
          </cell>
          <cell r="BQ15" t="e">
            <v>#REF!</v>
          </cell>
          <cell r="BR15" t="e">
            <v>#REF!</v>
          </cell>
        </row>
        <row r="16">
          <cell r="B16">
            <v>36</v>
          </cell>
          <cell r="C16" t="str">
            <v>Shaqab Abela Catering Services Co.</v>
          </cell>
          <cell r="D16">
            <v>2335</v>
          </cell>
          <cell r="E16" t="str">
            <v>Dodsal</v>
          </cell>
          <cell r="F16">
            <v>4000</v>
          </cell>
          <cell r="AC16" t="e">
            <v>#REF!</v>
          </cell>
          <cell r="AD16" t="e">
            <v>#REF!</v>
          </cell>
          <cell r="BQ16" t="e">
            <v>#REF!</v>
          </cell>
          <cell r="BR16" t="e">
            <v>#REF!</v>
          </cell>
        </row>
        <row r="17">
          <cell r="B17">
            <v>37</v>
          </cell>
          <cell r="C17" t="str">
            <v>Shaqab Abela Catering Services Co.</v>
          </cell>
          <cell r="D17">
            <v>2335</v>
          </cell>
          <cell r="E17" t="str">
            <v>Gama Qatar</v>
          </cell>
          <cell r="F17">
            <v>4000</v>
          </cell>
          <cell r="G17">
            <v>0</v>
          </cell>
          <cell r="H17">
            <v>2000</v>
          </cell>
          <cell r="U17">
            <v>0</v>
          </cell>
          <cell r="V17">
            <v>2183</v>
          </cell>
          <cell r="AC17" t="e">
            <v>#REF!</v>
          </cell>
          <cell r="AD17" t="e">
            <v>#REF!</v>
          </cell>
          <cell r="BQ17" t="e">
            <v>#REF!</v>
          </cell>
          <cell r="BR17" t="e">
            <v>#REF!</v>
          </cell>
        </row>
        <row r="18">
          <cell r="B18">
            <v>38</v>
          </cell>
          <cell r="C18" t="str">
            <v>Shaqab Abela Catering Services Co.</v>
          </cell>
          <cell r="D18">
            <v>2335</v>
          </cell>
          <cell r="E18" t="str">
            <v>Hyjong</v>
          </cell>
          <cell r="F18">
            <v>4000</v>
          </cell>
          <cell r="K18">
            <v>0</v>
          </cell>
          <cell r="L18">
            <v>1434</v>
          </cell>
          <cell r="Y18">
            <v>0</v>
          </cell>
          <cell r="Z18">
            <v>1562</v>
          </cell>
          <cell r="AC18" t="e">
            <v>#REF!</v>
          </cell>
          <cell r="AD18" t="e">
            <v>#REF!</v>
          </cell>
          <cell r="BQ18" t="e">
            <v>#REF!</v>
          </cell>
          <cell r="BR18" t="e">
            <v>#REF!</v>
          </cell>
        </row>
        <row r="19">
          <cell r="B19">
            <v>41</v>
          </cell>
          <cell r="C19" t="str">
            <v>Shaqab Abela Catering Services Co.</v>
          </cell>
          <cell r="D19">
            <v>2335</v>
          </cell>
          <cell r="E19" t="str">
            <v>CTJV (Camp 3)</v>
          </cell>
          <cell r="F19">
            <v>450</v>
          </cell>
          <cell r="G19">
            <v>0</v>
          </cell>
          <cell r="H19">
            <v>659</v>
          </cell>
          <cell r="O19">
            <v>0</v>
          </cell>
          <cell r="P19">
            <v>498</v>
          </cell>
          <cell r="U19">
            <v>0</v>
          </cell>
          <cell r="V19">
            <v>667</v>
          </cell>
          <cell r="AC19" t="e">
            <v>#REF!</v>
          </cell>
          <cell r="AD19" t="e">
            <v>#REF!</v>
          </cell>
          <cell r="BQ19" t="e">
            <v>#REF!</v>
          </cell>
          <cell r="BR19" t="e">
            <v>#REF!</v>
          </cell>
        </row>
        <row r="20">
          <cell r="B20">
            <v>42</v>
          </cell>
          <cell r="C20" t="str">
            <v>Shaqab Abela Catering Services Co.</v>
          </cell>
          <cell r="D20">
            <v>2335</v>
          </cell>
          <cell r="E20" t="str">
            <v>CTJV (Camp 4)</v>
          </cell>
          <cell r="F20">
            <v>450</v>
          </cell>
          <cell r="G20">
            <v>0</v>
          </cell>
          <cell r="H20">
            <v>747</v>
          </cell>
          <cell r="AC20" t="e">
            <v>#REF!</v>
          </cell>
          <cell r="AD20" t="e">
            <v>#REF!</v>
          </cell>
          <cell r="BQ20" t="e">
            <v>#REF!</v>
          </cell>
          <cell r="BR20" t="e">
            <v>#REF!</v>
          </cell>
        </row>
        <row r="21">
          <cell r="B21">
            <v>320</v>
          </cell>
          <cell r="C21" t="str">
            <v>Shaqab Abela Catering Services Co.</v>
          </cell>
          <cell r="D21">
            <v>2335</v>
          </cell>
          <cell r="E21" t="str">
            <v>CTJV-QCS Junior Kitchen</v>
          </cell>
          <cell r="F21" t="str">
            <v>1000 V</v>
          </cell>
          <cell r="W21">
            <v>0</v>
          </cell>
          <cell r="X21">
            <v>951</v>
          </cell>
          <cell r="AC21" t="e">
            <v>#REF!</v>
          </cell>
          <cell r="AD21" t="e">
            <v>#REF!</v>
          </cell>
          <cell r="BQ21" t="e">
            <v>#REF!</v>
          </cell>
          <cell r="BR21" t="e">
            <v>#REF!</v>
          </cell>
        </row>
        <row r="22">
          <cell r="B22">
            <v>43</v>
          </cell>
          <cell r="C22" t="str">
            <v>Shaqab Abela Catering Services Co.</v>
          </cell>
          <cell r="D22">
            <v>2335</v>
          </cell>
          <cell r="E22" t="str">
            <v>Daewoo</v>
          </cell>
          <cell r="F22">
            <v>4000</v>
          </cell>
          <cell r="AC22" t="e">
            <v>#REF!</v>
          </cell>
          <cell r="AD22" t="e">
            <v>#REF!</v>
          </cell>
          <cell r="BQ22" t="e">
            <v>#REF!</v>
          </cell>
          <cell r="BR22" t="e">
            <v>#REF!</v>
          </cell>
        </row>
        <row r="23">
          <cell r="B23">
            <v>44</v>
          </cell>
          <cell r="C23" t="str">
            <v>Shaqab Abela Catering Services Co.</v>
          </cell>
          <cell r="D23">
            <v>2335</v>
          </cell>
          <cell r="E23" t="str">
            <v>Boskhalis</v>
          </cell>
          <cell r="F23">
            <v>2000</v>
          </cell>
          <cell r="AC23" t="e">
            <v>#REF!</v>
          </cell>
          <cell r="AD23" t="e">
            <v>#REF!</v>
          </cell>
          <cell r="BQ23" t="e">
            <v>#REF!</v>
          </cell>
          <cell r="BR23" t="e">
            <v>#REF!</v>
          </cell>
        </row>
        <row r="24">
          <cell r="B24">
            <v>79</v>
          </cell>
          <cell r="C24" t="str">
            <v>Shaqab Abela Catering Services Co.</v>
          </cell>
          <cell r="D24">
            <v>2335</v>
          </cell>
          <cell r="E24" t="str">
            <v>Al Jaber &amp; Partners (Labor Camp)</v>
          </cell>
          <cell r="F24">
            <v>4000</v>
          </cell>
          <cell r="M24">
            <v>0</v>
          </cell>
          <cell r="N24">
            <v>1901</v>
          </cell>
          <cell r="AA24">
            <v>0</v>
          </cell>
          <cell r="AB24">
            <v>2008</v>
          </cell>
          <cell r="AC24" t="e">
            <v>#REF!</v>
          </cell>
          <cell r="AD24" t="e">
            <v>#REF!</v>
          </cell>
          <cell r="BQ24" t="e">
            <v>#REF!</v>
          </cell>
          <cell r="BR24" t="e">
            <v>#REF!</v>
          </cell>
        </row>
        <row r="25">
          <cell r="B25">
            <v>80</v>
          </cell>
          <cell r="C25" t="str">
            <v>Shaqab Abela Catering Services Co.</v>
          </cell>
          <cell r="D25">
            <v>2335</v>
          </cell>
          <cell r="E25" t="str">
            <v>Space Maker (Indial Mess Hall)</v>
          </cell>
          <cell r="F25">
            <v>4000</v>
          </cell>
          <cell r="M25">
            <v>0</v>
          </cell>
          <cell r="N25">
            <v>760</v>
          </cell>
          <cell r="AA25">
            <v>0</v>
          </cell>
          <cell r="AB25">
            <v>1446</v>
          </cell>
          <cell r="AC25" t="e">
            <v>#REF!</v>
          </cell>
          <cell r="AD25" t="e">
            <v>#REF!</v>
          </cell>
          <cell r="BQ25" t="e">
            <v>#REF!</v>
          </cell>
          <cell r="BR25" t="e">
            <v>#REF!</v>
          </cell>
        </row>
        <row r="26">
          <cell r="B26">
            <v>81</v>
          </cell>
          <cell r="C26" t="str">
            <v>Shaqab Abela Catering Services Co.</v>
          </cell>
          <cell r="D26">
            <v>2335</v>
          </cell>
          <cell r="E26" t="str">
            <v>Space Maker (Korean Mess Hall)</v>
          </cell>
          <cell r="F26">
            <v>2000</v>
          </cell>
          <cell r="M26">
            <v>0</v>
          </cell>
          <cell r="N26">
            <v>1401</v>
          </cell>
          <cell r="AA26">
            <v>0</v>
          </cell>
          <cell r="AB26">
            <v>2319</v>
          </cell>
          <cell r="AC26" t="e">
            <v>#REF!</v>
          </cell>
          <cell r="AD26" t="e">
            <v>#REF!</v>
          </cell>
          <cell r="BQ26" t="e">
            <v>#REF!</v>
          </cell>
          <cell r="BR26" t="e">
            <v>#REF!</v>
          </cell>
        </row>
        <row r="27">
          <cell r="B27">
            <v>101</v>
          </cell>
          <cell r="C27" t="str">
            <v>Shaqab Abela Catering Services Co.</v>
          </cell>
          <cell r="D27">
            <v>2335</v>
          </cell>
          <cell r="E27" t="str">
            <v>Al Jaber Partners (Junior Kitchen)</v>
          </cell>
          <cell r="F27">
            <v>2000</v>
          </cell>
          <cell r="AC27" t="e">
            <v>#REF!</v>
          </cell>
          <cell r="AD27" t="e">
            <v>#REF!</v>
          </cell>
          <cell r="BQ27" t="e">
            <v>#REF!</v>
          </cell>
          <cell r="BR27" t="e">
            <v>#REF!</v>
          </cell>
        </row>
        <row r="28">
          <cell r="B28">
            <v>102</v>
          </cell>
          <cell r="C28" t="str">
            <v>Shaqab Abela Catering Services Co.</v>
          </cell>
          <cell r="D28">
            <v>2335</v>
          </cell>
          <cell r="E28" t="str">
            <v>CCIC-AKG2 Camp</v>
          </cell>
          <cell r="F28">
            <v>4000</v>
          </cell>
          <cell r="AC28" t="e">
            <v>#REF!</v>
          </cell>
          <cell r="AD28" t="e">
            <v>#REF!</v>
          </cell>
          <cell r="BQ28" t="e">
            <v>#REF!</v>
          </cell>
          <cell r="BR28" t="e">
            <v>#REF!</v>
          </cell>
        </row>
        <row r="29">
          <cell r="B29">
            <v>103</v>
          </cell>
          <cell r="C29" t="str">
            <v>Shaqab Abela Catering Services Co.</v>
          </cell>
          <cell r="D29">
            <v>2335</v>
          </cell>
          <cell r="E29" t="str">
            <v>Pearl GTL Project Qatar Kentz</v>
          </cell>
          <cell r="F29">
            <v>2000</v>
          </cell>
          <cell r="M29">
            <v>0</v>
          </cell>
          <cell r="N29">
            <v>673</v>
          </cell>
          <cell r="AA29">
            <v>0</v>
          </cell>
          <cell r="AB29">
            <v>761</v>
          </cell>
          <cell r="AC29" t="e">
            <v>#REF!</v>
          </cell>
          <cell r="AD29" t="e">
            <v>#REF!</v>
          </cell>
          <cell r="BQ29" t="e">
            <v>#REF!</v>
          </cell>
          <cell r="BR29" t="e">
            <v>#REF!</v>
          </cell>
        </row>
        <row r="30">
          <cell r="B30">
            <v>108</v>
          </cell>
          <cell r="C30" t="str">
            <v>Shaqab Abela Catering Services Co.</v>
          </cell>
          <cell r="D30">
            <v>2335</v>
          </cell>
          <cell r="E30" t="str">
            <v>Qatar Kentz IE2 Camp</v>
          </cell>
          <cell r="F30">
            <v>2000</v>
          </cell>
          <cell r="AA30">
            <v>0</v>
          </cell>
          <cell r="AB30">
            <v>1619</v>
          </cell>
          <cell r="AC30" t="e">
            <v>#REF!</v>
          </cell>
          <cell r="AD30" t="e">
            <v>#REF!</v>
          </cell>
          <cell r="BQ30" t="e">
            <v>#REF!</v>
          </cell>
          <cell r="BR30" t="e">
            <v>#REF!</v>
          </cell>
        </row>
        <row r="31">
          <cell r="B31">
            <v>109</v>
          </cell>
          <cell r="C31" t="str">
            <v>Shaqab Abela Catering Services Co.</v>
          </cell>
          <cell r="D31">
            <v>2335</v>
          </cell>
          <cell r="E31" t="str">
            <v>Dodsal Pte Ltd. RGX-2</v>
          </cell>
          <cell r="F31">
            <v>4000</v>
          </cell>
          <cell r="AC31" t="e">
            <v>#REF!</v>
          </cell>
          <cell r="AD31" t="e">
            <v>#REF!</v>
          </cell>
          <cell r="BQ31" t="e">
            <v>#REF!</v>
          </cell>
          <cell r="BR31" t="e">
            <v>#REF!</v>
          </cell>
        </row>
        <row r="32">
          <cell r="B32">
            <v>109</v>
          </cell>
          <cell r="C32" t="str">
            <v>Shaqab Abela Catering Services Co.</v>
          </cell>
          <cell r="D32">
            <v>2335</v>
          </cell>
          <cell r="E32" t="str">
            <v>Dodsal Pte Ltd. RGX-2</v>
          </cell>
          <cell r="F32">
            <v>2000</v>
          </cell>
          <cell r="AC32" t="e">
            <v>#REF!</v>
          </cell>
          <cell r="AD32" t="e">
            <v>#REF!</v>
          </cell>
          <cell r="BQ32" t="e">
            <v>#REF!</v>
          </cell>
          <cell r="BR32" t="e">
            <v>#REF!</v>
          </cell>
        </row>
        <row r="33">
          <cell r="B33">
            <v>118</v>
          </cell>
          <cell r="C33" t="str">
            <v>Shaqab Abela Catering Services Co.</v>
          </cell>
          <cell r="D33">
            <v>2335</v>
          </cell>
          <cell r="E33" t="str">
            <v>CTJV-AKG2</v>
          </cell>
          <cell r="F33">
            <v>4000</v>
          </cell>
          <cell r="AC33" t="e">
            <v>#REF!</v>
          </cell>
          <cell r="AD33" t="e">
            <v>#REF!</v>
          </cell>
          <cell r="BQ33" t="e">
            <v>#REF!</v>
          </cell>
          <cell r="BR33" t="e">
            <v>#REF!</v>
          </cell>
        </row>
        <row r="34">
          <cell r="B34">
            <v>119</v>
          </cell>
          <cell r="C34" t="str">
            <v>Shaqab Abela Catering Services Co.</v>
          </cell>
          <cell r="D34">
            <v>2335</v>
          </cell>
          <cell r="E34" t="str">
            <v>CTJV-RGX 6</v>
          </cell>
          <cell r="F34">
            <v>4000</v>
          </cell>
          <cell r="AC34" t="e">
            <v>#REF!</v>
          </cell>
          <cell r="AD34" t="e">
            <v>#REF!</v>
          </cell>
          <cell r="BQ34" t="e">
            <v>#REF!</v>
          </cell>
          <cell r="BR34" t="e">
            <v>#REF!</v>
          </cell>
        </row>
        <row r="35">
          <cell r="B35">
            <v>122</v>
          </cell>
          <cell r="C35" t="str">
            <v>Shaqab Abela Catering Services Co.</v>
          </cell>
          <cell r="D35">
            <v>2335</v>
          </cell>
          <cell r="E35" t="str">
            <v>Red Sea - Pearl GTL Project Staff Accommodation</v>
          </cell>
          <cell r="F35">
            <v>2000</v>
          </cell>
          <cell r="K35">
            <v>0</v>
          </cell>
          <cell r="L35">
            <v>1216</v>
          </cell>
          <cell r="Y35">
            <v>0</v>
          </cell>
          <cell r="Z35">
            <v>972</v>
          </cell>
          <cell r="AC35" t="e">
            <v>#REF!</v>
          </cell>
          <cell r="AD35" t="e">
            <v>#REF!</v>
          </cell>
          <cell r="BQ35" t="e">
            <v>#REF!</v>
          </cell>
          <cell r="BR35" t="e">
            <v>#REF!</v>
          </cell>
        </row>
        <row r="36">
          <cell r="B36">
            <v>124</v>
          </cell>
          <cell r="C36" t="str">
            <v>Shaqab Abela Catering Services Co.</v>
          </cell>
          <cell r="D36">
            <v>2335</v>
          </cell>
          <cell r="E36" t="str">
            <v>CTJV QCX Nasser S. Al Jajri Co.</v>
          </cell>
          <cell r="F36">
            <v>4000</v>
          </cell>
          <cell r="AC36" t="e">
            <v>#REF!</v>
          </cell>
          <cell r="AD36" t="e">
            <v>#REF!</v>
          </cell>
          <cell r="BQ36" t="e">
            <v>#REF!</v>
          </cell>
          <cell r="BR36" t="e">
            <v>#REF!</v>
          </cell>
        </row>
        <row r="37">
          <cell r="B37">
            <v>126</v>
          </cell>
          <cell r="C37" t="str">
            <v>Shaqab Abela Catering Services Co.</v>
          </cell>
          <cell r="D37">
            <v>2335</v>
          </cell>
          <cell r="E37" t="str">
            <v>Red Sea - Pearl GTL Project Staff Accommodation (4th Location)</v>
          </cell>
          <cell r="F37">
            <v>2000</v>
          </cell>
          <cell r="AC37" t="e">
            <v>#REF!</v>
          </cell>
          <cell r="AD37" t="e">
            <v>#REF!</v>
          </cell>
          <cell r="BQ37" t="e">
            <v>#REF!</v>
          </cell>
          <cell r="BR37" t="e">
            <v>#REF!</v>
          </cell>
        </row>
        <row r="38">
          <cell r="B38">
            <v>127</v>
          </cell>
          <cell r="C38" t="str">
            <v>Shaqab Abela Catering Services Co.</v>
          </cell>
          <cell r="D38">
            <v>2335</v>
          </cell>
          <cell r="E38" t="str">
            <v>Qatar Kentz - Camp Area B1</v>
          </cell>
          <cell r="F38">
            <v>1000</v>
          </cell>
          <cell r="AC38" t="e">
            <v>#REF!</v>
          </cell>
          <cell r="AD38" t="e">
            <v>#REF!</v>
          </cell>
          <cell r="BQ38" t="e">
            <v>#REF!</v>
          </cell>
          <cell r="BR38" t="e">
            <v>#REF!</v>
          </cell>
        </row>
        <row r="39">
          <cell r="B39">
            <v>128</v>
          </cell>
          <cell r="C39" t="str">
            <v>Shaqab Abela Catering Services Co.</v>
          </cell>
          <cell r="D39">
            <v>2335</v>
          </cell>
          <cell r="E39" t="str">
            <v>Qatar Kentz - Camp Area D1</v>
          </cell>
          <cell r="F39">
            <v>1000</v>
          </cell>
          <cell r="AC39" t="e">
            <v>#REF!</v>
          </cell>
          <cell r="AD39" t="e">
            <v>#REF!</v>
          </cell>
          <cell r="BQ39" t="e">
            <v>#REF!</v>
          </cell>
          <cell r="BR39" t="e">
            <v>#REF!</v>
          </cell>
        </row>
        <row r="40">
          <cell r="B40">
            <v>129</v>
          </cell>
          <cell r="C40" t="str">
            <v>Shaqab Abela Catering Services Co.</v>
          </cell>
          <cell r="D40">
            <v>2335</v>
          </cell>
          <cell r="E40" t="str">
            <v>Qatar Kentz - Main Kitchen</v>
          </cell>
          <cell r="F40">
            <v>4000</v>
          </cell>
          <cell r="AC40" t="e">
            <v>#REF!</v>
          </cell>
          <cell r="AD40" t="e">
            <v>#REF!</v>
          </cell>
          <cell r="BQ40" t="e">
            <v>#REF!</v>
          </cell>
          <cell r="BR40" t="e">
            <v>#REF!</v>
          </cell>
        </row>
        <row r="41">
          <cell r="B41">
            <v>133</v>
          </cell>
          <cell r="C41" t="str">
            <v>Shaqab Abela Catering Services Co.</v>
          </cell>
          <cell r="D41">
            <v>2335</v>
          </cell>
          <cell r="E41" t="str">
            <v>CCIC RGX Camp</v>
          </cell>
          <cell r="F41">
            <v>4000</v>
          </cell>
          <cell r="G41">
            <v>0</v>
          </cell>
          <cell r="H41">
            <v>5001</v>
          </cell>
          <cell r="K41">
            <v>0</v>
          </cell>
          <cell r="L41">
            <v>1337</v>
          </cell>
          <cell r="U41">
            <v>0</v>
          </cell>
          <cell r="V41">
            <v>3952</v>
          </cell>
          <cell r="Y41">
            <v>0</v>
          </cell>
          <cell r="Z41">
            <v>1411</v>
          </cell>
          <cell r="AC41" t="e">
            <v>#REF!</v>
          </cell>
          <cell r="AD41" t="e">
            <v>#REF!</v>
          </cell>
          <cell r="BQ41" t="e">
            <v>#REF!</v>
          </cell>
          <cell r="BR41" t="e">
            <v>#REF!</v>
          </cell>
        </row>
        <row r="42">
          <cell r="B42">
            <v>134</v>
          </cell>
          <cell r="C42" t="str">
            <v>Shaqab Abela Catering Services Co.</v>
          </cell>
          <cell r="D42">
            <v>2335</v>
          </cell>
          <cell r="E42" t="str">
            <v>Red Sea - Pearl GTL Project Staff Accommodation (5th Location)</v>
          </cell>
          <cell r="F42">
            <v>2000</v>
          </cell>
          <cell r="K42">
            <v>0</v>
          </cell>
          <cell r="L42">
            <v>1265</v>
          </cell>
          <cell r="AC42" t="e">
            <v>#REF!</v>
          </cell>
          <cell r="AD42" t="e">
            <v>#REF!</v>
          </cell>
          <cell r="BQ42" t="e">
            <v>#REF!</v>
          </cell>
          <cell r="BR42" t="e">
            <v>#REF!</v>
          </cell>
        </row>
        <row r="43">
          <cell r="B43">
            <v>135</v>
          </cell>
          <cell r="C43" t="str">
            <v>Shaqab Abela Catering Services Co.</v>
          </cell>
          <cell r="D43">
            <v>2335</v>
          </cell>
          <cell r="E43" t="str">
            <v>CCIC Labor Kitchen Pearl GTL Project</v>
          </cell>
          <cell r="F43">
            <v>4000</v>
          </cell>
          <cell r="G43">
            <v>0</v>
          </cell>
          <cell r="H43">
            <v>2454</v>
          </cell>
          <cell r="K43">
            <v>0</v>
          </cell>
          <cell r="L43">
            <v>1256</v>
          </cell>
          <cell r="M43">
            <v>0</v>
          </cell>
          <cell r="N43">
            <v>1576</v>
          </cell>
          <cell r="U43">
            <v>0</v>
          </cell>
          <cell r="V43">
            <v>3035</v>
          </cell>
          <cell r="AA43">
            <v>0</v>
          </cell>
          <cell r="AB43">
            <v>1580</v>
          </cell>
          <cell r="AC43" t="e">
            <v>#REF!</v>
          </cell>
          <cell r="AD43" t="e">
            <v>#REF!</v>
          </cell>
          <cell r="BQ43" t="e">
            <v>#REF!</v>
          </cell>
          <cell r="BR43" t="e">
            <v>#REF!</v>
          </cell>
        </row>
        <row r="44">
          <cell r="B44">
            <v>154</v>
          </cell>
          <cell r="C44" t="str">
            <v>Shaqab Abela Catering Services Co.</v>
          </cell>
          <cell r="D44">
            <v>2335</v>
          </cell>
          <cell r="E44" t="str">
            <v>Pearl GTL Project CBI - Worker Kitchen</v>
          </cell>
          <cell r="F44">
            <v>2000</v>
          </cell>
          <cell r="AC44" t="e">
            <v>#REF!</v>
          </cell>
          <cell r="AD44" t="e">
            <v>#REF!</v>
          </cell>
          <cell r="BQ44" t="e">
            <v>#REF!</v>
          </cell>
          <cell r="BR44" t="e">
            <v>#REF!</v>
          </cell>
        </row>
        <row r="45">
          <cell r="B45">
            <v>155</v>
          </cell>
          <cell r="C45" t="str">
            <v>Shaqab Abela Catering Services Co.</v>
          </cell>
          <cell r="D45">
            <v>2335</v>
          </cell>
          <cell r="E45" t="str">
            <v>CHC Camp C4 Facilities - QSGTL - Red Sea</v>
          </cell>
          <cell r="F45">
            <v>2000</v>
          </cell>
          <cell r="M45">
            <v>0</v>
          </cell>
          <cell r="N45">
            <v>1202</v>
          </cell>
          <cell r="AA45">
            <v>0</v>
          </cell>
          <cell r="AB45">
            <v>1189</v>
          </cell>
          <cell r="AC45" t="e">
            <v>#REF!</v>
          </cell>
          <cell r="AD45" t="e">
            <v>#REF!</v>
          </cell>
          <cell r="BQ45" t="e">
            <v>#REF!</v>
          </cell>
          <cell r="BR45" t="e">
            <v>#REF!</v>
          </cell>
        </row>
        <row r="46">
          <cell r="B46">
            <v>162</v>
          </cell>
          <cell r="C46" t="str">
            <v>Shaqab Abela Catering Services Co.</v>
          </cell>
          <cell r="D46">
            <v>2335</v>
          </cell>
          <cell r="E46" t="str">
            <v>Pearl GTL Project CBI - Fillipino Kitchen</v>
          </cell>
          <cell r="F46">
            <v>2000</v>
          </cell>
          <cell r="AA46">
            <v>0</v>
          </cell>
          <cell r="AB46">
            <v>759</v>
          </cell>
          <cell r="AC46" t="e">
            <v>#REF!</v>
          </cell>
          <cell r="AD46" t="e">
            <v>#REF!</v>
          </cell>
          <cell r="BQ46" t="e">
            <v>#REF!</v>
          </cell>
          <cell r="BR46" t="e">
            <v>#REF!</v>
          </cell>
        </row>
        <row r="47">
          <cell r="B47">
            <v>163</v>
          </cell>
          <cell r="C47" t="str">
            <v>Shaqab Abela Catering Services Co.</v>
          </cell>
          <cell r="D47">
            <v>2335</v>
          </cell>
          <cell r="E47" t="str">
            <v>Labor Camp - Ras Laffan RGX 2</v>
          </cell>
          <cell r="F47">
            <v>4000</v>
          </cell>
          <cell r="AC47" t="e">
            <v>#REF!</v>
          </cell>
          <cell r="AD47" t="e">
            <v>#REF!</v>
          </cell>
          <cell r="BQ47" t="e">
            <v>#REF!</v>
          </cell>
          <cell r="BR47" t="e">
            <v>#REF!</v>
          </cell>
        </row>
        <row r="48">
          <cell r="B48">
            <v>176</v>
          </cell>
          <cell r="C48" t="str">
            <v>Shaqab Abela Catering Services Co.</v>
          </cell>
          <cell r="D48">
            <v>2335</v>
          </cell>
          <cell r="E48" t="str">
            <v>CCIC Senior &amp; Junior Kitchen for Pearl GTL Project</v>
          </cell>
          <cell r="F48">
            <v>1000</v>
          </cell>
          <cell r="G48">
            <v>0</v>
          </cell>
          <cell r="H48">
            <v>696</v>
          </cell>
          <cell r="U48">
            <v>0</v>
          </cell>
          <cell r="V48">
            <v>710</v>
          </cell>
          <cell r="AC48" t="e">
            <v>#REF!</v>
          </cell>
          <cell r="AD48" t="e">
            <v>#REF!</v>
          </cell>
          <cell r="BQ48" t="e">
            <v>#REF!</v>
          </cell>
          <cell r="BR48" t="e">
            <v>#REF!</v>
          </cell>
        </row>
        <row r="49">
          <cell r="B49">
            <v>266</v>
          </cell>
          <cell r="C49" t="str">
            <v>Shaqab Abela Catering Services Co.</v>
          </cell>
          <cell r="D49">
            <v>2335</v>
          </cell>
          <cell r="E49" t="str">
            <v>CTJV-QCS Labor Camp</v>
          </cell>
          <cell r="F49">
            <v>1000</v>
          </cell>
          <cell r="AC49" t="e">
            <v>#REF!</v>
          </cell>
          <cell r="AD49" t="e">
            <v>#REF!</v>
          </cell>
          <cell r="BQ49" t="e">
            <v>#REF!</v>
          </cell>
          <cell r="BR49" t="e">
            <v>#REF!</v>
          </cell>
        </row>
        <row r="50">
          <cell r="B50">
            <v>308</v>
          </cell>
          <cell r="C50" t="str">
            <v>Shaqab Abela Catering Services Co.</v>
          </cell>
          <cell r="D50">
            <v>2335</v>
          </cell>
          <cell r="E50" t="str">
            <v>Qatar International Transport Camp</v>
          </cell>
          <cell r="F50">
            <v>2000</v>
          </cell>
          <cell r="O50">
            <v>0</v>
          </cell>
          <cell r="P50">
            <v>1962</v>
          </cell>
          <cell r="AC50" t="e">
            <v>#REF!</v>
          </cell>
          <cell r="AD50" t="e">
            <v>#REF!</v>
          </cell>
          <cell r="BQ50" t="e">
            <v>#REF!</v>
          </cell>
          <cell r="BR50" t="e">
            <v>#REF!</v>
          </cell>
        </row>
        <row r="51">
          <cell r="B51">
            <v>310</v>
          </cell>
          <cell r="C51" t="str">
            <v>Shaqab Abela Catering Services Co.</v>
          </cell>
          <cell r="D51">
            <v>2335</v>
          </cell>
          <cell r="E51" t="str">
            <v>CB &amp; I Labor Camp ( QAFCO 5 )</v>
          </cell>
          <cell r="F51">
            <v>1000</v>
          </cell>
          <cell r="AC51" t="e">
            <v>#REF!</v>
          </cell>
          <cell r="AD51" t="e">
            <v>#REF!</v>
          </cell>
          <cell r="BQ51" t="e">
            <v>#REF!</v>
          </cell>
          <cell r="BR51" t="e">
            <v>#REF!</v>
          </cell>
        </row>
        <row r="52">
          <cell r="B52">
            <v>320</v>
          </cell>
          <cell r="C52" t="str">
            <v>Shaqab Abela Catering Services Co.</v>
          </cell>
          <cell r="D52">
            <v>2335</v>
          </cell>
          <cell r="E52" t="str">
            <v>CTJV-QCS - Junior Kitchen</v>
          </cell>
          <cell r="F52">
            <v>1000</v>
          </cell>
          <cell r="W52">
            <v>0</v>
          </cell>
          <cell r="X52">
            <v>951</v>
          </cell>
          <cell r="AC52" t="e">
            <v>#REF!</v>
          </cell>
          <cell r="AD52" t="e">
            <v>#REF!</v>
          </cell>
          <cell r="BQ52" t="e">
            <v>#REF!</v>
          </cell>
          <cell r="BR52" t="e">
            <v>#REF!</v>
          </cell>
        </row>
        <row r="53">
          <cell r="B53">
            <v>324</v>
          </cell>
          <cell r="C53" t="str">
            <v>Shaqab Abela Catering Services Co.</v>
          </cell>
          <cell r="D53">
            <v>2335</v>
          </cell>
          <cell r="E53" t="str">
            <v>Muhibbah Labor Compount</v>
          </cell>
          <cell r="F53">
            <v>4000</v>
          </cell>
          <cell r="AC53" t="e">
            <v>#REF!</v>
          </cell>
          <cell r="AD53" t="e">
            <v>#REF!</v>
          </cell>
          <cell r="BQ53" t="e">
            <v>#REF!</v>
          </cell>
          <cell r="BR53" t="e">
            <v>#REF!</v>
          </cell>
        </row>
        <row r="54">
          <cell r="B54">
            <v>462</v>
          </cell>
          <cell r="C54" t="str">
            <v>Shaqab Abela Catering Services Co.</v>
          </cell>
          <cell r="D54">
            <v>2335</v>
          </cell>
          <cell r="E54" t="str">
            <v>QGX Worker Kitchen - K2 - CCC &amp; Teysser JV</v>
          </cell>
          <cell r="F54">
            <v>4000</v>
          </cell>
          <cell r="I54">
            <v>0</v>
          </cell>
          <cell r="J54">
            <v>3850</v>
          </cell>
          <cell r="O54">
            <v>0</v>
          </cell>
          <cell r="P54">
            <v>2280</v>
          </cell>
          <cell r="W54">
            <v>0</v>
          </cell>
          <cell r="X54">
            <v>3090</v>
          </cell>
          <cell r="AC54" t="e">
            <v>#REF!</v>
          </cell>
          <cell r="AD54" t="e">
            <v>#REF!</v>
          </cell>
          <cell r="BQ54" t="e">
            <v>#REF!</v>
          </cell>
          <cell r="BR54" t="e">
            <v>#REF!</v>
          </cell>
        </row>
        <row r="55">
          <cell r="B55">
            <v>463</v>
          </cell>
          <cell r="C55" t="str">
            <v>Shaqab Abela Catering Services Co.</v>
          </cell>
          <cell r="D55">
            <v>2335</v>
          </cell>
          <cell r="E55" t="str">
            <v>QGX Worker Kitchen - K1 - CCC &amp; Teysser JV</v>
          </cell>
          <cell r="F55">
            <v>4000</v>
          </cell>
          <cell r="I55">
            <v>0</v>
          </cell>
          <cell r="J55">
            <v>3051</v>
          </cell>
          <cell r="O55">
            <v>0</v>
          </cell>
          <cell r="P55">
            <v>1664</v>
          </cell>
          <cell r="W55">
            <v>0</v>
          </cell>
          <cell r="X55">
            <v>2049</v>
          </cell>
          <cell r="AC55" t="e">
            <v>#REF!</v>
          </cell>
          <cell r="AD55" t="e">
            <v>#REF!</v>
          </cell>
          <cell r="BQ55" t="e">
            <v>#REF!</v>
          </cell>
          <cell r="BR55" t="e">
            <v>#REF!</v>
          </cell>
        </row>
        <row r="56">
          <cell r="B56">
            <v>487</v>
          </cell>
          <cell r="C56" t="str">
            <v>Shaqab Abela Catering Services Co.</v>
          </cell>
          <cell r="D56">
            <v>2335</v>
          </cell>
          <cell r="E56" t="str">
            <v>Gama Qatar  - Al Khoor</v>
          </cell>
          <cell r="F56">
            <v>2000</v>
          </cell>
          <cell r="AC56" t="e">
            <v>#REF!</v>
          </cell>
          <cell r="AD56" t="e">
            <v>#REF!</v>
          </cell>
          <cell r="BQ56" t="e">
            <v>#REF!</v>
          </cell>
          <cell r="BR56" t="e">
            <v>#REF!</v>
          </cell>
        </row>
        <row r="57">
          <cell r="B57">
            <v>543</v>
          </cell>
          <cell r="C57" t="str">
            <v>Shaqab Abela Catering Services Co.</v>
          </cell>
          <cell r="D57">
            <v>2335</v>
          </cell>
          <cell r="E57" t="str">
            <v>QCS Worker Kitchen, CCC &amp; Teyseer jv - Ras Laffan</v>
          </cell>
          <cell r="F57">
            <v>2000</v>
          </cell>
          <cell r="I57">
            <v>0</v>
          </cell>
          <cell r="J57">
            <v>2842</v>
          </cell>
          <cell r="W57">
            <v>0</v>
          </cell>
          <cell r="X57">
            <v>3108</v>
          </cell>
          <cell r="AC57" t="e">
            <v>#REF!</v>
          </cell>
          <cell r="AD57" t="e">
            <v>#REF!</v>
          </cell>
          <cell r="BQ57" t="e">
            <v>#REF!</v>
          </cell>
          <cell r="BR57" t="e">
            <v>#REF!</v>
          </cell>
        </row>
        <row r="58">
          <cell r="B58">
            <v>544</v>
          </cell>
          <cell r="C58" t="str">
            <v>Shaqab Abela Catering Services Co.</v>
          </cell>
          <cell r="D58">
            <v>2335</v>
          </cell>
          <cell r="E58" t="str">
            <v>QCS Senior Kitchen, CCC &amp; Teyseer jv - Ras Laffan</v>
          </cell>
          <cell r="F58">
            <v>2000</v>
          </cell>
          <cell r="I58">
            <v>0</v>
          </cell>
          <cell r="J58">
            <v>702</v>
          </cell>
          <cell r="W58">
            <v>0</v>
          </cell>
          <cell r="X58">
            <v>751</v>
          </cell>
          <cell r="AC58" t="e">
            <v>#REF!</v>
          </cell>
          <cell r="AD58" t="e">
            <v>#REF!</v>
          </cell>
          <cell r="BQ58" t="e">
            <v>#REF!</v>
          </cell>
          <cell r="BR58" t="e">
            <v>#REF!</v>
          </cell>
        </row>
        <row r="59">
          <cell r="B59">
            <v>557</v>
          </cell>
          <cell r="C59" t="str">
            <v>Shaqab Abela Catering Services Co.</v>
          </cell>
          <cell r="D59">
            <v>2335</v>
          </cell>
          <cell r="E59" t="str">
            <v>Construction Development Company (CDC) Labor Kitchen -2</v>
          </cell>
          <cell r="F59">
            <v>4000</v>
          </cell>
          <cell r="AC59" t="e">
            <v>#REF!</v>
          </cell>
          <cell r="AD59" t="e">
            <v>#REF!</v>
          </cell>
          <cell r="BQ59" t="e">
            <v>#REF!</v>
          </cell>
          <cell r="BR59" t="e">
            <v>#REF!</v>
          </cell>
        </row>
        <row r="60">
          <cell r="B60">
            <v>558</v>
          </cell>
          <cell r="C60" t="str">
            <v>Shaqab Abela Catering Services Co.</v>
          </cell>
          <cell r="D60">
            <v>2335</v>
          </cell>
          <cell r="E60" t="str">
            <v>Construction Development Company (CDC) Labor Kitchen -1</v>
          </cell>
          <cell r="F60">
            <v>1000</v>
          </cell>
          <cell r="G60">
            <v>0</v>
          </cell>
          <cell r="H60">
            <v>2018</v>
          </cell>
          <cell r="U60">
            <v>0</v>
          </cell>
          <cell r="V60">
            <v>2955</v>
          </cell>
          <cell r="AC60" t="e">
            <v>#REF!</v>
          </cell>
          <cell r="AD60" t="e">
            <v>#REF!</v>
          </cell>
          <cell r="BQ60" t="e">
            <v>#REF!</v>
          </cell>
          <cell r="BR60" t="e">
            <v>#REF!</v>
          </cell>
        </row>
        <row r="61">
          <cell r="B61">
            <v>568</v>
          </cell>
          <cell r="C61" t="str">
            <v>Shaqab Abela Catering Services Co.</v>
          </cell>
          <cell r="D61">
            <v>2335</v>
          </cell>
          <cell r="E61" t="str">
            <v>Descon Engineering Camp</v>
          </cell>
          <cell r="F61">
            <v>4000</v>
          </cell>
          <cell r="AC61" t="e">
            <v>#REF!</v>
          </cell>
          <cell r="AD61" t="e">
            <v>#REF!</v>
          </cell>
          <cell r="BQ61" t="e">
            <v>#REF!</v>
          </cell>
          <cell r="BR61" t="e">
            <v>#REF!</v>
          </cell>
        </row>
        <row r="62">
          <cell r="B62">
            <v>594</v>
          </cell>
          <cell r="C62" t="str">
            <v>Shaqab Abela Catering Services Co.</v>
          </cell>
          <cell r="D62">
            <v>2335</v>
          </cell>
          <cell r="E62" t="str">
            <v>QMMF Kitchen - Lusail Racing Club</v>
          </cell>
          <cell r="F62">
            <v>1000</v>
          </cell>
          <cell r="M62">
            <v>0</v>
          </cell>
          <cell r="N62">
            <v>548</v>
          </cell>
          <cell r="AC62" t="e">
            <v>#REF!</v>
          </cell>
          <cell r="AD62" t="e">
            <v>#REF!</v>
          </cell>
          <cell r="BQ62" t="e">
            <v>#REF!</v>
          </cell>
          <cell r="BR62" t="e">
            <v>#REF!</v>
          </cell>
        </row>
        <row r="63">
          <cell r="B63">
            <v>536</v>
          </cell>
          <cell r="C63" t="str">
            <v>Shaqab Abela Catering Services Co.</v>
          </cell>
          <cell r="D63">
            <v>2335</v>
          </cell>
          <cell r="E63" t="str">
            <v>Independent Water And Power Project (IWPP) CAMP 1</v>
          </cell>
          <cell r="F63">
            <v>2000</v>
          </cell>
          <cell r="Y63">
            <v>0</v>
          </cell>
          <cell r="Z63">
            <v>1294</v>
          </cell>
          <cell r="AC63" t="e">
            <v>#REF!</v>
          </cell>
          <cell r="AD63" t="e">
            <v>#REF!</v>
          </cell>
          <cell r="BQ63" t="e">
            <v>#REF!</v>
          </cell>
          <cell r="BR63" t="e">
            <v>#REF!</v>
          </cell>
        </row>
        <row r="64">
          <cell r="B64">
            <v>537</v>
          </cell>
          <cell r="C64" t="str">
            <v>Shaqab Abela Catering Services Co.</v>
          </cell>
          <cell r="D64">
            <v>2335</v>
          </cell>
          <cell r="E64" t="str">
            <v>Independent Water And Power Project (IWPP) CAMP 3</v>
          </cell>
          <cell r="F64">
            <v>2000</v>
          </cell>
          <cell r="Y64">
            <v>0</v>
          </cell>
          <cell r="Z64">
            <v>1476</v>
          </cell>
          <cell r="AC64" t="e">
            <v>#REF!</v>
          </cell>
          <cell r="AD64" t="e">
            <v>#REF!</v>
          </cell>
          <cell r="BQ64" t="e">
            <v>#REF!</v>
          </cell>
          <cell r="BR64" t="e">
            <v>#REF!</v>
          </cell>
        </row>
        <row r="65">
          <cell r="B65">
            <v>542</v>
          </cell>
          <cell r="C65" t="str">
            <v>Shaqab Abela Catering Services Co.</v>
          </cell>
          <cell r="D65">
            <v>2335</v>
          </cell>
          <cell r="E65" t="str">
            <v>Idustrial Technology Qatar Labor Camp</v>
          </cell>
          <cell r="F65">
            <v>4000</v>
          </cell>
          <cell r="AC65" t="e">
            <v>#REF!</v>
          </cell>
          <cell r="AD65" t="e">
            <v>#REF!</v>
          </cell>
          <cell r="BQ65" t="e">
            <v>#REF!</v>
          </cell>
          <cell r="BR65" t="e">
            <v>#REF!</v>
          </cell>
        </row>
        <row r="66">
          <cell r="B66">
            <v>643</v>
          </cell>
          <cell r="C66" t="str">
            <v>Shaqab Abela Catering Services Co.</v>
          </cell>
          <cell r="D66">
            <v>2335</v>
          </cell>
          <cell r="E66" t="str">
            <v xml:space="preserve">Independent Water and Power Project (IWPP) Camp 2 </v>
          </cell>
          <cell r="F66">
            <v>2000</v>
          </cell>
          <cell r="I66">
            <v>0</v>
          </cell>
          <cell r="J66">
            <v>1750</v>
          </cell>
          <cell r="O66">
            <v>0</v>
          </cell>
          <cell r="P66">
            <v>1341</v>
          </cell>
          <cell r="W66">
            <v>0</v>
          </cell>
          <cell r="X66">
            <v>1499</v>
          </cell>
          <cell r="AC66" t="e">
            <v>#REF!</v>
          </cell>
          <cell r="AD66" t="e">
            <v>#REF!</v>
          </cell>
          <cell r="BQ66" t="e">
            <v>#REF!</v>
          </cell>
          <cell r="BR66" t="e">
            <v>#REF!</v>
          </cell>
        </row>
        <row r="67">
          <cell r="B67">
            <v>772</v>
          </cell>
          <cell r="C67" t="str">
            <v xml:space="preserve">Shaqab Abela catering Services </v>
          </cell>
          <cell r="D67">
            <v>2335</v>
          </cell>
          <cell r="E67" t="str">
            <v>Labor Camp -1</v>
          </cell>
          <cell r="I67">
            <v>0</v>
          </cell>
          <cell r="J67">
            <v>2262</v>
          </cell>
          <cell r="U67">
            <v>0</v>
          </cell>
          <cell r="V67">
            <v>2569</v>
          </cell>
          <cell r="AA67">
            <v>0</v>
          </cell>
          <cell r="AB67">
            <v>1386</v>
          </cell>
          <cell r="AC67" t="e">
            <v>#REF!</v>
          </cell>
          <cell r="AD67" t="e">
            <v>#REF!</v>
          </cell>
          <cell r="BQ67" t="e">
            <v>#REF!</v>
          </cell>
          <cell r="BR67" t="e">
            <v>#REF!</v>
          </cell>
        </row>
        <row r="68">
          <cell r="B68">
            <v>185</v>
          </cell>
          <cell r="C68" t="str">
            <v>Compass Catering Co.</v>
          </cell>
          <cell r="D68">
            <v>3948</v>
          </cell>
          <cell r="E68" t="str">
            <v>Red Sea Nakilat Ship Repair Yard Senior Kitchen</v>
          </cell>
          <cell r="F68">
            <v>2000</v>
          </cell>
          <cell r="O68">
            <v>0</v>
          </cell>
          <cell r="P68">
            <v>701</v>
          </cell>
          <cell r="AC68" t="e">
            <v>#REF!</v>
          </cell>
          <cell r="AD68" t="e">
            <v>#REF!</v>
          </cell>
          <cell r="BQ68" t="e">
            <v>#REF!</v>
          </cell>
          <cell r="BR68" t="e">
            <v>#REF!</v>
          </cell>
        </row>
        <row r="69">
          <cell r="B69">
            <v>202</v>
          </cell>
          <cell r="C69" t="str">
            <v>Compass Catering Co.</v>
          </cell>
          <cell r="D69">
            <v>3948</v>
          </cell>
          <cell r="E69" t="str">
            <v>Pearl GTL General Camp (Nasser S. Al-Hajri Corporation)</v>
          </cell>
          <cell r="F69">
            <v>4000</v>
          </cell>
          <cell r="K69">
            <v>0</v>
          </cell>
          <cell r="L69">
            <v>929</v>
          </cell>
          <cell r="Y69">
            <v>0</v>
          </cell>
          <cell r="Z69">
            <v>954</v>
          </cell>
          <cell r="AC69" t="e">
            <v>#REF!</v>
          </cell>
          <cell r="AD69" t="e">
            <v>#REF!</v>
          </cell>
          <cell r="BQ69" t="e">
            <v>#REF!</v>
          </cell>
          <cell r="BR69" t="e">
            <v>#REF!</v>
          </cell>
        </row>
        <row r="70">
          <cell r="B70">
            <v>203</v>
          </cell>
          <cell r="C70" t="str">
            <v>Compass Catering Co.</v>
          </cell>
          <cell r="D70">
            <v>3948</v>
          </cell>
          <cell r="E70" t="str">
            <v>Strabag Qatar labor Camp - Pearl GTL</v>
          </cell>
          <cell r="F70">
            <v>4000</v>
          </cell>
          <cell r="AC70" t="e">
            <v>#REF!</v>
          </cell>
          <cell r="AD70" t="e">
            <v>#REF!</v>
          </cell>
          <cell r="BQ70" t="e">
            <v>#REF!</v>
          </cell>
          <cell r="BR70" t="e">
            <v>#REF!</v>
          </cell>
        </row>
        <row r="71">
          <cell r="B71">
            <v>204</v>
          </cell>
          <cell r="C71" t="str">
            <v>Compass Catering Co.</v>
          </cell>
          <cell r="D71">
            <v>3948</v>
          </cell>
          <cell r="E71" t="str">
            <v>Descon Engineering Qatar</v>
          </cell>
          <cell r="F71">
            <v>2000</v>
          </cell>
          <cell r="G71">
            <v>0</v>
          </cell>
          <cell r="H71">
            <v>595</v>
          </cell>
          <cell r="M71">
            <v>0</v>
          </cell>
          <cell r="N71">
            <v>540</v>
          </cell>
          <cell r="U71">
            <v>0</v>
          </cell>
          <cell r="V71">
            <v>748</v>
          </cell>
          <cell r="Y71">
            <v>0</v>
          </cell>
          <cell r="Z71">
            <v>1238</v>
          </cell>
          <cell r="AA71">
            <v>0</v>
          </cell>
          <cell r="AB71">
            <v>517</v>
          </cell>
          <cell r="AC71" t="e">
            <v>#REF!</v>
          </cell>
          <cell r="AD71" t="e">
            <v>#REF!</v>
          </cell>
          <cell r="BQ71" t="e">
            <v>#REF!</v>
          </cell>
          <cell r="BR71" t="e">
            <v>#REF!</v>
          </cell>
        </row>
        <row r="72">
          <cell r="B72">
            <v>217</v>
          </cell>
          <cell r="C72" t="str">
            <v>Compass Catering Co.</v>
          </cell>
          <cell r="D72">
            <v>3948</v>
          </cell>
          <cell r="E72" t="str">
            <v>Red Sea Nakilat Ship Repair Yard Workers Kitchen</v>
          </cell>
          <cell r="F72">
            <v>2000</v>
          </cell>
          <cell r="O72">
            <v>0</v>
          </cell>
          <cell r="P72">
            <v>1850</v>
          </cell>
          <cell r="AC72" t="e">
            <v>#REF!</v>
          </cell>
          <cell r="AD72" t="e">
            <v>#REF!</v>
          </cell>
          <cell r="BQ72" t="e">
            <v>#REF!</v>
          </cell>
          <cell r="BR72" t="e">
            <v>#REF!</v>
          </cell>
        </row>
        <row r="73">
          <cell r="B73">
            <v>236</v>
          </cell>
          <cell r="C73" t="str">
            <v>Compass Catering Co.</v>
          </cell>
          <cell r="D73">
            <v>3948</v>
          </cell>
          <cell r="E73" t="str">
            <v>Dolphin Energy Labor Camp</v>
          </cell>
          <cell r="F73">
            <v>2000</v>
          </cell>
          <cell r="O73">
            <v>0</v>
          </cell>
          <cell r="P73">
            <v>1270</v>
          </cell>
          <cell r="AC73" t="e">
            <v>#REF!</v>
          </cell>
          <cell r="AD73" t="e">
            <v>#REF!</v>
          </cell>
          <cell r="BQ73" t="e">
            <v>#REF!</v>
          </cell>
          <cell r="BR73" t="e">
            <v>#REF!</v>
          </cell>
        </row>
        <row r="74">
          <cell r="B74">
            <v>415</v>
          </cell>
          <cell r="C74" t="str">
            <v>Compass Catering Co.</v>
          </cell>
          <cell r="D74">
            <v>3948</v>
          </cell>
          <cell r="E74" t="str">
            <v>Central Jail / ABO NAKHILA - SALWA ROAD</v>
          </cell>
          <cell r="F74" t="str">
            <v>1000V</v>
          </cell>
          <cell r="G74">
            <v>0</v>
          </cell>
          <cell r="H74">
            <v>1102</v>
          </cell>
          <cell r="U74">
            <v>0</v>
          </cell>
          <cell r="V74">
            <v>1266</v>
          </cell>
          <cell r="AC74" t="e">
            <v>#REF!</v>
          </cell>
          <cell r="AD74" t="e">
            <v>#REF!</v>
          </cell>
          <cell r="BQ74" t="e">
            <v>#REF!</v>
          </cell>
          <cell r="BR74" t="e">
            <v>#REF!</v>
          </cell>
        </row>
        <row r="75">
          <cell r="B75">
            <v>416</v>
          </cell>
          <cell r="C75" t="str">
            <v>Compass Catering Co.</v>
          </cell>
          <cell r="D75">
            <v>3948</v>
          </cell>
          <cell r="E75" t="str">
            <v>Military Camp / DUHAIL</v>
          </cell>
          <cell r="F75" t="str">
            <v>1000V</v>
          </cell>
          <cell r="I75">
            <v>0</v>
          </cell>
          <cell r="J75">
            <v>1389</v>
          </cell>
          <cell r="O75">
            <v>0</v>
          </cell>
          <cell r="P75">
            <v>951</v>
          </cell>
          <cell r="W75">
            <v>0</v>
          </cell>
          <cell r="X75">
            <v>1300</v>
          </cell>
          <cell r="AC75" t="e">
            <v>#REF!</v>
          </cell>
          <cell r="AD75" t="e">
            <v>#REF!</v>
          </cell>
          <cell r="BQ75" t="e">
            <v>#REF!</v>
          </cell>
          <cell r="BR75" t="e">
            <v>#REF!</v>
          </cell>
        </row>
        <row r="76">
          <cell r="B76">
            <v>39</v>
          </cell>
          <cell r="C76" t="str">
            <v>Compass Catering Co.</v>
          </cell>
          <cell r="D76">
            <v>3948</v>
          </cell>
          <cell r="E76" t="str">
            <v>CTJV (Camp 1) ( was under 2335)</v>
          </cell>
          <cell r="F76">
            <v>450</v>
          </cell>
          <cell r="AC76" t="e">
            <v>#REF!</v>
          </cell>
          <cell r="AD76" t="e">
            <v>#REF!</v>
          </cell>
          <cell r="BQ76" t="e">
            <v>#REF!</v>
          </cell>
          <cell r="BR76" t="e">
            <v>#REF!</v>
          </cell>
        </row>
        <row r="77">
          <cell r="B77">
            <v>40</v>
          </cell>
          <cell r="C77" t="str">
            <v>Compass Catering Co.</v>
          </cell>
          <cell r="D77">
            <v>3948</v>
          </cell>
          <cell r="E77" t="str">
            <v>CTJV (Camp 2)/  ( was under 2335)</v>
          </cell>
          <cell r="F77">
            <v>450</v>
          </cell>
          <cell r="I77">
            <v>0</v>
          </cell>
          <cell r="J77">
            <v>623</v>
          </cell>
          <cell r="U77">
            <v>0</v>
          </cell>
          <cell r="V77">
            <v>330</v>
          </cell>
          <cell r="AC77" t="e">
            <v>#REF!</v>
          </cell>
          <cell r="AD77" t="e">
            <v>#REF!</v>
          </cell>
          <cell r="BQ77" t="e">
            <v>#REF!</v>
          </cell>
          <cell r="BR77" t="e">
            <v>#REF!</v>
          </cell>
        </row>
        <row r="78">
          <cell r="B78">
            <v>96</v>
          </cell>
          <cell r="C78" t="str">
            <v>Wataniya Group</v>
          </cell>
          <cell r="D78">
            <v>5402</v>
          </cell>
          <cell r="E78" t="str">
            <v>Sbarro Ras Abu Aboud Branch</v>
          </cell>
          <cell r="F78">
            <v>1000</v>
          </cell>
          <cell r="AC78" t="e">
            <v>#REF!</v>
          </cell>
          <cell r="AD78" t="e">
            <v>#REF!</v>
          </cell>
          <cell r="BQ78" t="e">
            <v>#REF!</v>
          </cell>
          <cell r="BR78" t="e">
            <v>#REF!</v>
          </cell>
        </row>
        <row r="79">
          <cell r="B79">
            <v>196</v>
          </cell>
          <cell r="C79" t="str">
            <v>Wataniya Group</v>
          </cell>
          <cell r="D79">
            <v>5402</v>
          </cell>
          <cell r="E79" t="str">
            <v>Sbarro &amp; Kababji Restaurant</v>
          </cell>
          <cell r="F79">
            <v>2000</v>
          </cell>
          <cell r="AC79" t="e">
            <v>#REF!</v>
          </cell>
          <cell r="AD79" t="e">
            <v>#REF!</v>
          </cell>
          <cell r="BQ79" t="e">
            <v>#REF!</v>
          </cell>
          <cell r="BR79" t="e">
            <v>#REF!</v>
          </cell>
        </row>
        <row r="80">
          <cell r="B80">
            <v>197</v>
          </cell>
          <cell r="C80" t="str">
            <v>Wataniya Group</v>
          </cell>
          <cell r="D80">
            <v>5402</v>
          </cell>
          <cell r="E80" t="str">
            <v>Sbarro Al Mana Petrol Station Branch</v>
          </cell>
          <cell r="F80">
            <v>2000</v>
          </cell>
          <cell r="G80">
            <v>0</v>
          </cell>
          <cell r="H80">
            <v>1502</v>
          </cell>
          <cell r="AC80" t="e">
            <v>#REF!</v>
          </cell>
          <cell r="AD80" t="e">
            <v>#REF!</v>
          </cell>
          <cell r="BQ80" t="e">
            <v>#REF!</v>
          </cell>
          <cell r="BR80" t="e">
            <v>#REF!</v>
          </cell>
        </row>
        <row r="81">
          <cell r="B81">
            <v>207</v>
          </cell>
          <cell r="C81" t="str">
            <v>Wataniya Group</v>
          </cell>
          <cell r="D81">
            <v>5402</v>
          </cell>
          <cell r="E81" t="str">
            <v>Mongolian BBQ Restaurant</v>
          </cell>
          <cell r="F81">
            <v>2000</v>
          </cell>
          <cell r="AC81" t="e">
            <v>#REF!</v>
          </cell>
          <cell r="AD81" t="e">
            <v>#REF!</v>
          </cell>
          <cell r="BQ81" t="e">
            <v>#REF!</v>
          </cell>
          <cell r="BR81" t="e">
            <v>#REF!</v>
          </cell>
        </row>
        <row r="82">
          <cell r="B82">
            <v>256</v>
          </cell>
          <cell r="C82" t="str">
            <v>Wataniya Group</v>
          </cell>
          <cell r="D82">
            <v>5402</v>
          </cell>
          <cell r="E82" t="str">
            <v>Sbarro &amp; Chopsticks Restaurant</v>
          </cell>
          <cell r="F82">
            <v>1000</v>
          </cell>
          <cell r="AC82" t="e">
            <v>#REF!</v>
          </cell>
          <cell r="AD82" t="e">
            <v>#REF!</v>
          </cell>
          <cell r="BQ82" t="e">
            <v>#REF!</v>
          </cell>
          <cell r="BR82" t="e">
            <v>#REF!</v>
          </cell>
        </row>
        <row r="83">
          <cell r="B83">
            <v>262</v>
          </cell>
          <cell r="C83" t="str">
            <v>Wataniya Group</v>
          </cell>
          <cell r="D83">
            <v>5402</v>
          </cell>
          <cell r="E83" t="str">
            <v>Kababji Restaurant</v>
          </cell>
          <cell r="F83">
            <v>2000</v>
          </cell>
          <cell r="AC83" t="e">
            <v>#REF!</v>
          </cell>
          <cell r="AD83" t="e">
            <v>#REF!</v>
          </cell>
          <cell r="BQ83" t="e">
            <v>#REF!</v>
          </cell>
          <cell r="BR83" t="e">
            <v>#REF!</v>
          </cell>
        </row>
        <row r="84">
          <cell r="B84">
            <v>152</v>
          </cell>
          <cell r="C84" t="str">
            <v>Petra Restaurants - Kamal Trading Co.</v>
          </cell>
          <cell r="D84">
            <v>5401</v>
          </cell>
          <cell r="E84" t="str">
            <v>Petra Handasa Branch</v>
          </cell>
          <cell r="F84">
            <v>1000</v>
          </cell>
          <cell r="AC84" t="e">
            <v>#REF!</v>
          </cell>
          <cell r="AD84" t="e">
            <v>#REF!</v>
          </cell>
          <cell r="BQ84" t="e">
            <v>#REF!</v>
          </cell>
          <cell r="BR84" t="e">
            <v>#REF!</v>
          </cell>
        </row>
        <row r="85">
          <cell r="B85">
            <v>153</v>
          </cell>
          <cell r="C85" t="str">
            <v>Petra Restaurants - Kamal Trading Co.</v>
          </cell>
          <cell r="D85">
            <v>5401</v>
          </cell>
          <cell r="E85" t="str">
            <v>Petra Wakra Branch</v>
          </cell>
          <cell r="F85">
            <v>1000</v>
          </cell>
          <cell r="I85">
            <v>0</v>
          </cell>
          <cell r="J85">
            <v>200</v>
          </cell>
          <cell r="W85">
            <v>0</v>
          </cell>
          <cell r="X85">
            <v>192</v>
          </cell>
          <cell r="AC85" t="e">
            <v>#REF!</v>
          </cell>
          <cell r="AD85" t="e">
            <v>#REF!</v>
          </cell>
          <cell r="BQ85" t="e">
            <v>#REF!</v>
          </cell>
          <cell r="BR85" t="e">
            <v>#REF!</v>
          </cell>
        </row>
        <row r="86">
          <cell r="B86">
            <v>166</v>
          </cell>
          <cell r="C86" t="str">
            <v>Petra Restaurants - Kamal Trading Co.</v>
          </cell>
          <cell r="D86">
            <v>5401</v>
          </cell>
          <cell r="E86" t="str">
            <v>Masafi Bakery</v>
          </cell>
          <cell r="F86">
            <v>1000</v>
          </cell>
          <cell r="I86">
            <v>0</v>
          </cell>
          <cell r="J86">
            <v>805</v>
          </cell>
          <cell r="W86">
            <v>0</v>
          </cell>
          <cell r="X86">
            <v>799</v>
          </cell>
          <cell r="AC86" t="e">
            <v>#REF!</v>
          </cell>
          <cell r="AD86" t="e">
            <v>#REF!</v>
          </cell>
          <cell r="BQ86" t="e">
            <v>#REF!</v>
          </cell>
          <cell r="BR86" t="e">
            <v>#REF!</v>
          </cell>
        </row>
        <row r="87">
          <cell r="B87">
            <v>175</v>
          </cell>
          <cell r="C87" t="str">
            <v>Petra Restaurants - Kamal Trading Co.</v>
          </cell>
          <cell r="D87">
            <v>5401</v>
          </cell>
          <cell r="E87" t="str">
            <v>Town Centre Branch</v>
          </cell>
          <cell r="F87">
            <v>1000</v>
          </cell>
          <cell r="M87">
            <v>0</v>
          </cell>
          <cell r="N87">
            <v>630</v>
          </cell>
          <cell r="AA87">
            <v>0</v>
          </cell>
          <cell r="AB87">
            <v>620</v>
          </cell>
          <cell r="AC87" t="e">
            <v>#REF!</v>
          </cell>
          <cell r="AD87" t="e">
            <v>#REF!</v>
          </cell>
          <cell r="BQ87" t="e">
            <v>#REF!</v>
          </cell>
          <cell r="BR87" t="e">
            <v>#REF!</v>
          </cell>
        </row>
        <row r="88">
          <cell r="B88">
            <v>190</v>
          </cell>
          <cell r="C88" t="str">
            <v>Petra Restaurants - Kamal Trading Co.</v>
          </cell>
          <cell r="D88">
            <v>5401</v>
          </cell>
          <cell r="E88" t="str">
            <v>Petra Al Rayyan Branch</v>
          </cell>
          <cell r="F88">
            <v>1000</v>
          </cell>
          <cell r="G88">
            <v>0</v>
          </cell>
          <cell r="H88">
            <v>513</v>
          </cell>
          <cell r="U88">
            <v>0</v>
          </cell>
          <cell r="V88">
            <v>464</v>
          </cell>
          <cell r="AC88" t="e">
            <v>#REF!</v>
          </cell>
          <cell r="AD88" t="e">
            <v>#REF!</v>
          </cell>
          <cell r="BQ88" t="e">
            <v>#REF!</v>
          </cell>
          <cell r="BR88" t="e">
            <v>#REF!</v>
          </cell>
        </row>
        <row r="89">
          <cell r="B89">
            <v>222</v>
          </cell>
          <cell r="C89" t="str">
            <v>Petra Restaurants - Kamal Trading Co.</v>
          </cell>
          <cell r="D89">
            <v>5401</v>
          </cell>
          <cell r="E89" t="str">
            <v>Petra Meazer Branch</v>
          </cell>
          <cell r="F89">
            <v>1000</v>
          </cell>
          <cell r="G89">
            <v>0</v>
          </cell>
          <cell r="H89">
            <v>667</v>
          </cell>
          <cell r="AC89" t="e">
            <v>#REF!</v>
          </cell>
          <cell r="AD89" t="e">
            <v>#REF!</v>
          </cell>
          <cell r="BQ89" t="e">
            <v>#REF!</v>
          </cell>
          <cell r="BR89" t="e">
            <v>#REF!</v>
          </cell>
        </row>
        <row r="90">
          <cell r="B90">
            <v>649</v>
          </cell>
          <cell r="C90" t="str">
            <v>Petra Restaurants - Kamal Trading Co.</v>
          </cell>
          <cell r="D90">
            <v>5401</v>
          </cell>
          <cell r="E90" t="str">
            <v>Petra Doha Jadeed</v>
          </cell>
          <cell r="F90">
            <v>1000</v>
          </cell>
          <cell r="O90">
            <v>0</v>
          </cell>
          <cell r="P90">
            <v>560</v>
          </cell>
          <cell r="AC90" t="e">
            <v>#REF!</v>
          </cell>
          <cell r="AD90" t="e">
            <v>#REF!</v>
          </cell>
          <cell r="BQ90" t="e">
            <v>#REF!</v>
          </cell>
          <cell r="BR90" t="e">
            <v>#REF!</v>
          </cell>
        </row>
        <row r="91">
          <cell r="B91">
            <v>13</v>
          </cell>
          <cell r="C91" t="str">
            <v>Al-Oumara Bakery</v>
          </cell>
          <cell r="D91">
            <v>1023</v>
          </cell>
          <cell r="E91" t="str">
            <v>Giant Store Hyatt Plaza</v>
          </cell>
          <cell r="F91">
            <v>4000</v>
          </cell>
          <cell r="M91">
            <v>0</v>
          </cell>
          <cell r="N91">
            <v>1807</v>
          </cell>
          <cell r="AC91" t="e">
            <v>#REF!</v>
          </cell>
          <cell r="AD91" t="e">
            <v>#REF!</v>
          </cell>
          <cell r="BQ91" t="e">
            <v>#REF!</v>
          </cell>
          <cell r="BR91" t="e">
            <v>#REF!</v>
          </cell>
        </row>
        <row r="92">
          <cell r="B92">
            <v>187</v>
          </cell>
          <cell r="C92" t="str">
            <v>Al-Oumara Bakery</v>
          </cell>
          <cell r="D92">
            <v>1023</v>
          </cell>
          <cell r="E92" t="str">
            <v>Giant Store Airport Branch</v>
          </cell>
          <cell r="F92">
            <v>1000</v>
          </cell>
          <cell r="G92">
            <v>0</v>
          </cell>
          <cell r="H92">
            <v>246</v>
          </cell>
          <cell r="U92">
            <v>0</v>
          </cell>
          <cell r="V92">
            <v>233</v>
          </cell>
          <cell r="AC92" t="e">
            <v>#REF!</v>
          </cell>
          <cell r="AD92" t="e">
            <v>#REF!</v>
          </cell>
          <cell r="BQ92" t="e">
            <v>#REF!</v>
          </cell>
          <cell r="BR92" t="e">
            <v>#REF!</v>
          </cell>
        </row>
        <row r="93">
          <cell r="B93">
            <v>227</v>
          </cell>
          <cell r="C93" t="str">
            <v>Al-Oumara Bakery</v>
          </cell>
          <cell r="D93">
            <v>1023</v>
          </cell>
          <cell r="E93" t="str">
            <v>Giant Store Al Sadd Branch</v>
          </cell>
          <cell r="F93">
            <v>1000</v>
          </cell>
          <cell r="W93">
            <v>0</v>
          </cell>
          <cell r="X93">
            <v>1043</v>
          </cell>
          <cell r="AC93" t="e">
            <v>#REF!</v>
          </cell>
          <cell r="AD93" t="e">
            <v>#REF!</v>
          </cell>
          <cell r="BQ93" t="e">
            <v>#REF!</v>
          </cell>
          <cell r="BR93" t="e">
            <v>#REF!</v>
          </cell>
        </row>
        <row r="94">
          <cell r="B94">
            <v>267</v>
          </cell>
          <cell r="C94" t="str">
            <v>Al-Oumara Bakery</v>
          </cell>
          <cell r="D94">
            <v>1023</v>
          </cell>
          <cell r="E94" t="str">
            <v>Giant Store Sana Branch</v>
          </cell>
          <cell r="F94">
            <v>1000</v>
          </cell>
          <cell r="I94">
            <v>0</v>
          </cell>
          <cell r="J94">
            <v>427</v>
          </cell>
          <cell r="W94">
            <v>0</v>
          </cell>
          <cell r="X94">
            <v>413</v>
          </cell>
          <cell r="AC94" t="e">
            <v>#REF!</v>
          </cell>
          <cell r="AD94" t="e">
            <v>#REF!</v>
          </cell>
          <cell r="BQ94" t="e">
            <v>#REF!</v>
          </cell>
          <cell r="BR94" t="e">
            <v>#REF!</v>
          </cell>
        </row>
        <row r="95">
          <cell r="B95">
            <v>191</v>
          </cell>
          <cell r="C95" t="str">
            <v>Aktor S.A.</v>
          </cell>
          <cell r="D95">
            <v>5403</v>
          </cell>
          <cell r="E95" t="str">
            <v>Senior &amp; Junior Kitchen</v>
          </cell>
          <cell r="F95">
            <v>4000</v>
          </cell>
          <cell r="AC95" t="e">
            <v>#REF!</v>
          </cell>
          <cell r="AD95" t="e">
            <v>#REF!</v>
          </cell>
          <cell r="BQ95" t="e">
            <v>#REF!</v>
          </cell>
          <cell r="BR95" t="e">
            <v>#REF!</v>
          </cell>
        </row>
        <row r="96">
          <cell r="B96">
            <v>192</v>
          </cell>
          <cell r="C96" t="str">
            <v>Aktor S.A.</v>
          </cell>
          <cell r="D96">
            <v>5403</v>
          </cell>
          <cell r="E96" t="str">
            <v>Labor Kitchen No. 1</v>
          </cell>
          <cell r="F96">
            <v>4000</v>
          </cell>
          <cell r="AC96" t="e">
            <v>#REF!</v>
          </cell>
          <cell r="AD96" t="e">
            <v>#REF!</v>
          </cell>
          <cell r="BQ96" t="e">
            <v>#REF!</v>
          </cell>
          <cell r="BR96" t="e">
            <v>#REF!</v>
          </cell>
        </row>
        <row r="97">
          <cell r="B97">
            <v>198</v>
          </cell>
          <cell r="C97" t="str">
            <v>Aktor S.A.</v>
          </cell>
          <cell r="D97">
            <v>5403</v>
          </cell>
          <cell r="E97" t="str">
            <v>Bakery</v>
          </cell>
          <cell r="F97">
            <v>2000</v>
          </cell>
          <cell r="AC97" t="e">
            <v>#REF!</v>
          </cell>
          <cell r="AD97" t="e">
            <v>#REF!</v>
          </cell>
          <cell r="BQ97" t="e">
            <v>#REF!</v>
          </cell>
          <cell r="BR97" t="e">
            <v>#REF!</v>
          </cell>
        </row>
        <row r="98">
          <cell r="B98">
            <v>260</v>
          </cell>
          <cell r="C98" t="str">
            <v>Aktor S.A.</v>
          </cell>
          <cell r="D98">
            <v>5403</v>
          </cell>
          <cell r="E98" t="str">
            <v>Camp CP 26</v>
          </cell>
          <cell r="F98">
            <v>4000</v>
          </cell>
          <cell r="M98">
            <v>0</v>
          </cell>
          <cell r="N98">
            <v>4752</v>
          </cell>
          <cell r="AC98" t="e">
            <v>#REF!</v>
          </cell>
          <cell r="AD98" t="e">
            <v>#REF!</v>
          </cell>
          <cell r="BQ98" t="e">
            <v>#REF!</v>
          </cell>
          <cell r="BR98" t="e">
            <v>#REF!</v>
          </cell>
        </row>
        <row r="99">
          <cell r="B99">
            <v>89</v>
          </cell>
          <cell r="C99" t="str">
            <v>Arabtec Construction Co. (W.L.L.)</v>
          </cell>
          <cell r="D99">
            <v>3482</v>
          </cell>
          <cell r="E99" t="str">
            <v>New Industrial Area St. 43</v>
          </cell>
          <cell r="F99">
            <v>1000</v>
          </cell>
          <cell r="AC99" t="e">
            <v>#REF!</v>
          </cell>
          <cell r="AD99" t="e">
            <v>#REF!</v>
          </cell>
          <cell r="BQ99" t="e">
            <v>#REF!</v>
          </cell>
          <cell r="BR99" t="e">
            <v>#REF!</v>
          </cell>
        </row>
        <row r="100">
          <cell r="B100">
            <v>188</v>
          </cell>
          <cell r="C100" t="str">
            <v>Arabtec Construction Co. (W.L.L.)</v>
          </cell>
          <cell r="D100">
            <v>3482</v>
          </cell>
          <cell r="E100" t="str">
            <v>Al Waab</v>
          </cell>
          <cell r="F100">
            <v>1000</v>
          </cell>
          <cell r="G100">
            <v>0</v>
          </cell>
          <cell r="H100">
            <v>979</v>
          </cell>
          <cell r="U100">
            <v>0</v>
          </cell>
          <cell r="V100">
            <v>1019</v>
          </cell>
          <cell r="AC100" t="e">
            <v>#REF!</v>
          </cell>
          <cell r="AD100" t="e">
            <v>#REF!</v>
          </cell>
          <cell r="BQ100" t="e">
            <v>#REF!</v>
          </cell>
          <cell r="BR100" t="e">
            <v>#REF!</v>
          </cell>
        </row>
        <row r="101">
          <cell r="B101">
            <v>272</v>
          </cell>
          <cell r="C101" t="str">
            <v>Arabtec Construction Co. (W.L.L.)</v>
          </cell>
          <cell r="D101">
            <v>3482</v>
          </cell>
          <cell r="E101" t="str">
            <v>Old Industrial Area St. 49</v>
          </cell>
          <cell r="F101">
            <v>1000</v>
          </cell>
          <cell r="AC101" t="e">
            <v>#REF!</v>
          </cell>
          <cell r="AD101" t="e">
            <v>#REF!</v>
          </cell>
          <cell r="BQ101" t="e">
            <v>#REF!</v>
          </cell>
          <cell r="BR101" t="e">
            <v>#REF!</v>
          </cell>
        </row>
        <row r="102">
          <cell r="B102">
            <v>438</v>
          </cell>
          <cell r="C102" t="str">
            <v>ArabTec Staff Accommodation II</v>
          </cell>
          <cell r="D102">
            <v>3482</v>
          </cell>
          <cell r="E102" t="str">
            <v>AL WAAB CITY</v>
          </cell>
          <cell r="F102" t="str">
            <v>4000 H</v>
          </cell>
          <cell r="M102">
            <v>0</v>
          </cell>
          <cell r="N102">
            <v>532</v>
          </cell>
          <cell r="AC102" t="e">
            <v>#REF!</v>
          </cell>
          <cell r="AD102" t="e">
            <v>#REF!</v>
          </cell>
          <cell r="BQ102" t="e">
            <v>#REF!</v>
          </cell>
          <cell r="BR102" t="e">
            <v>#REF!</v>
          </cell>
        </row>
        <row r="103">
          <cell r="B103">
            <v>2</v>
          </cell>
          <cell r="C103" t="str">
            <v>Sheraton Hotel</v>
          </cell>
          <cell r="D103">
            <v>1117</v>
          </cell>
          <cell r="E103" t="str">
            <v>Sheraton Hotel</v>
          </cell>
          <cell r="F103">
            <v>50000</v>
          </cell>
          <cell r="Y103">
            <v>0</v>
          </cell>
          <cell r="Z103">
            <v>15624</v>
          </cell>
          <cell r="AC103" t="e">
            <v>#REF!</v>
          </cell>
          <cell r="AD103" t="e">
            <v>#REF!</v>
          </cell>
          <cell r="BQ103" t="e">
            <v>#REF!</v>
          </cell>
          <cell r="BR103" t="e">
            <v>#REF!</v>
          </cell>
        </row>
        <row r="104">
          <cell r="B104">
            <v>62</v>
          </cell>
          <cell r="C104" t="str">
            <v>Sheraton Hotel</v>
          </cell>
          <cell r="D104">
            <v>1117</v>
          </cell>
          <cell r="E104" t="str">
            <v>Red O Club</v>
          </cell>
          <cell r="F104">
            <v>1000</v>
          </cell>
          <cell r="K104">
            <v>0</v>
          </cell>
          <cell r="L104">
            <v>232</v>
          </cell>
          <cell r="Y104">
            <v>0</v>
          </cell>
          <cell r="Z104">
            <v>300</v>
          </cell>
          <cell r="AC104" t="e">
            <v>#REF!</v>
          </cell>
          <cell r="AD104" t="e">
            <v>#REF!</v>
          </cell>
          <cell r="BQ104" t="e">
            <v>#REF!</v>
          </cell>
          <cell r="BR104" t="e">
            <v>#REF!</v>
          </cell>
        </row>
        <row r="105">
          <cell r="B105">
            <v>7</v>
          </cell>
          <cell r="C105" t="str">
            <v>City Centre Doha</v>
          </cell>
          <cell r="D105">
            <v>1012</v>
          </cell>
          <cell r="E105" t="str">
            <v>West Bay</v>
          </cell>
          <cell r="F105">
            <v>4500</v>
          </cell>
          <cell r="I105">
            <v>0</v>
          </cell>
          <cell r="J105">
            <v>5910</v>
          </cell>
          <cell r="O105">
            <v>0</v>
          </cell>
          <cell r="P105">
            <v>3822</v>
          </cell>
          <cell r="W105">
            <v>0</v>
          </cell>
          <cell r="X105">
            <v>4848</v>
          </cell>
          <cell r="AC105" t="e">
            <v>#REF!</v>
          </cell>
          <cell r="AD105" t="e">
            <v>#REF!</v>
          </cell>
          <cell r="BQ105" t="e">
            <v>#REF!</v>
          </cell>
          <cell r="BR105" t="e">
            <v>#REF!</v>
          </cell>
        </row>
        <row r="106">
          <cell r="B106">
            <v>250</v>
          </cell>
          <cell r="C106" t="str">
            <v>City Centre Doha</v>
          </cell>
          <cell r="D106">
            <v>1012</v>
          </cell>
          <cell r="E106" t="str">
            <v>Phase II</v>
          </cell>
          <cell r="F106">
            <v>4500</v>
          </cell>
          <cell r="AC106" t="e">
            <v>#REF!</v>
          </cell>
          <cell r="AD106" t="e">
            <v>#REF!</v>
          </cell>
          <cell r="BQ106" t="e">
            <v>#REF!</v>
          </cell>
          <cell r="BR106" t="e">
            <v>#REF!</v>
          </cell>
        </row>
        <row r="107">
          <cell r="B107">
            <v>58</v>
          </cell>
          <cell r="C107" t="str">
            <v>Al Majlis Restaurant &amp; Venice Restaurant</v>
          </cell>
          <cell r="D107">
            <v>7410</v>
          </cell>
          <cell r="E107" t="str">
            <v>Venice Restaurant - Al Sadd</v>
          </cell>
          <cell r="F107">
            <v>1000</v>
          </cell>
          <cell r="G107">
            <v>0</v>
          </cell>
          <cell r="H107">
            <v>720</v>
          </cell>
          <cell r="O107">
            <v>0</v>
          </cell>
          <cell r="P107">
            <v>500</v>
          </cell>
          <cell r="Y107">
            <v>0</v>
          </cell>
          <cell r="Z107">
            <v>600</v>
          </cell>
          <cell r="AC107" t="e">
            <v>#REF!</v>
          </cell>
          <cell r="AD107" t="e">
            <v>#REF!</v>
          </cell>
          <cell r="BQ107" t="e">
            <v>#REF!</v>
          </cell>
          <cell r="BR107" t="e">
            <v>#REF!</v>
          </cell>
        </row>
        <row r="108">
          <cell r="B108">
            <v>98</v>
          </cell>
          <cell r="C108" t="str">
            <v>Asfahan Express Restaurants (Naira Intenational Group)</v>
          </cell>
          <cell r="D108">
            <v>6235</v>
          </cell>
          <cell r="E108" t="str">
            <v>Souq Waqif</v>
          </cell>
          <cell r="F108">
            <v>2000</v>
          </cell>
          <cell r="K108">
            <v>0</v>
          </cell>
          <cell r="L108">
            <v>914</v>
          </cell>
          <cell r="Y108">
            <v>0</v>
          </cell>
          <cell r="Z108">
            <v>892</v>
          </cell>
          <cell r="AC108" t="e">
            <v>#REF!</v>
          </cell>
          <cell r="AD108" t="e">
            <v>#REF!</v>
          </cell>
          <cell r="BQ108" t="e">
            <v>#REF!</v>
          </cell>
          <cell r="BR108" t="e">
            <v>#REF!</v>
          </cell>
        </row>
        <row r="109">
          <cell r="B109">
            <v>248</v>
          </cell>
          <cell r="C109" t="str">
            <v>Asfahan Express Restaurants (Naira Intenational Group)</v>
          </cell>
          <cell r="D109">
            <v>6235</v>
          </cell>
          <cell r="E109" t="str">
            <v>Mall Branch</v>
          </cell>
          <cell r="F109">
            <v>1000</v>
          </cell>
          <cell r="AC109" t="e">
            <v>#REF!</v>
          </cell>
          <cell r="AD109" t="e">
            <v>#REF!</v>
          </cell>
          <cell r="BQ109" t="e">
            <v>#REF!</v>
          </cell>
          <cell r="BR109" t="e">
            <v>#REF!</v>
          </cell>
        </row>
        <row r="110">
          <cell r="B110">
            <v>445</v>
          </cell>
          <cell r="C110" t="str">
            <v>Asfahan Express Restaurants (Naira Intenational Group)</v>
          </cell>
          <cell r="D110">
            <v>6235</v>
          </cell>
          <cell r="E110" t="str">
            <v>Asfahan Express Restaurant</v>
          </cell>
          <cell r="F110" t="str">
            <v>1000V</v>
          </cell>
          <cell r="Y110">
            <v>0</v>
          </cell>
          <cell r="Z110">
            <v>380</v>
          </cell>
          <cell r="AC110" t="e">
            <v>#REF!</v>
          </cell>
          <cell r="AD110" t="e">
            <v>#REF!</v>
          </cell>
          <cell r="BQ110" t="e">
            <v>#REF!</v>
          </cell>
          <cell r="BR110" t="e">
            <v>#REF!</v>
          </cell>
        </row>
        <row r="111">
          <cell r="B111">
            <v>447</v>
          </cell>
          <cell r="C111" t="str">
            <v>Asfahan Express Restaurants (Naira Intenational Group)</v>
          </cell>
          <cell r="D111">
            <v>6235</v>
          </cell>
          <cell r="E111" t="str">
            <v>Al Jazira Academy Kitchen</v>
          </cell>
          <cell r="F111" t="str">
            <v>1000V</v>
          </cell>
          <cell r="AC111" t="e">
            <v>#REF!</v>
          </cell>
          <cell r="AD111" t="e">
            <v>#REF!</v>
          </cell>
          <cell r="BQ111" t="e">
            <v>#REF!</v>
          </cell>
          <cell r="BR111" t="e">
            <v>#REF!</v>
          </cell>
        </row>
        <row r="112">
          <cell r="B112">
            <v>612</v>
          </cell>
          <cell r="C112" t="str">
            <v>Asfahan Express Restaurants (Naira Intenational Group)</v>
          </cell>
          <cell r="D112">
            <v>6235</v>
          </cell>
          <cell r="E112" t="str">
            <v>Gharafa</v>
          </cell>
          <cell r="F112">
            <v>1000</v>
          </cell>
          <cell r="AC112" t="e">
            <v>#REF!</v>
          </cell>
          <cell r="AD112" t="e">
            <v>#REF!</v>
          </cell>
          <cell r="BQ112" t="e">
            <v>#REF!</v>
          </cell>
          <cell r="BR112" t="e">
            <v>#REF!</v>
          </cell>
        </row>
        <row r="113">
          <cell r="B113">
            <v>637</v>
          </cell>
          <cell r="C113" t="str">
            <v>Asfahan Express Restaurants (Naira Intenational Group)</v>
          </cell>
          <cell r="D113">
            <v>6235</v>
          </cell>
          <cell r="E113" t="str">
            <v xml:space="preserve">Sushi Mintto restaurant </v>
          </cell>
          <cell r="F113">
            <v>2000</v>
          </cell>
          <cell r="AC113" t="e">
            <v>#REF!</v>
          </cell>
          <cell r="AD113" t="e">
            <v>#REF!</v>
          </cell>
          <cell r="BQ113" t="e">
            <v>#REF!</v>
          </cell>
          <cell r="BR113" t="e">
            <v>#REF!</v>
          </cell>
        </row>
        <row r="114">
          <cell r="B114">
            <v>140</v>
          </cell>
          <cell r="C114" t="str">
            <v>Sukh Sagar &amp; Walk n Wok Restaurants (Diamond Hotel)</v>
          </cell>
          <cell r="D114">
            <v>6216</v>
          </cell>
          <cell r="E114" t="str">
            <v>Walk n Wok Restaurant</v>
          </cell>
          <cell r="F114">
            <v>1000</v>
          </cell>
          <cell r="I114">
            <v>0</v>
          </cell>
          <cell r="J114">
            <v>367</v>
          </cell>
          <cell r="AC114" t="e">
            <v>#REF!</v>
          </cell>
          <cell r="AD114" t="e">
            <v>#REF!</v>
          </cell>
          <cell r="BQ114" t="e">
            <v>#REF!</v>
          </cell>
          <cell r="BR114" t="e">
            <v>#REF!</v>
          </cell>
        </row>
        <row r="115">
          <cell r="B115">
            <v>206</v>
          </cell>
          <cell r="C115" t="str">
            <v>Sukh Sagar &amp; Walk n Wok Restaurants (Diamond Hotel)</v>
          </cell>
          <cell r="D115">
            <v>6216</v>
          </cell>
          <cell r="E115" t="str">
            <v>Sukh Sagar Restaurant</v>
          </cell>
          <cell r="F115">
            <v>1000</v>
          </cell>
          <cell r="I115">
            <v>0</v>
          </cell>
          <cell r="J115">
            <v>567</v>
          </cell>
          <cell r="W115">
            <v>0</v>
          </cell>
          <cell r="X115">
            <v>578</v>
          </cell>
          <cell r="AC115" t="e">
            <v>#REF!</v>
          </cell>
          <cell r="AD115" t="e">
            <v>#REF!</v>
          </cell>
          <cell r="BQ115" t="e">
            <v>#REF!</v>
          </cell>
          <cell r="BR115" t="e">
            <v>#REF!</v>
          </cell>
        </row>
        <row r="116">
          <cell r="B116">
            <v>719</v>
          </cell>
          <cell r="C116" t="str">
            <v>Sukh Sagar &amp; Walk n Wok Restaurants (Diamond Hotel)</v>
          </cell>
          <cell r="D116">
            <v>6216</v>
          </cell>
          <cell r="E116" t="str">
            <v xml:space="preserve">Gulf Warehousing Staff Accommodation(Old Industrial Area St. No,15) </v>
          </cell>
          <cell r="F116">
            <v>1000</v>
          </cell>
          <cell r="W116">
            <v>0</v>
          </cell>
          <cell r="X116">
            <v>585</v>
          </cell>
          <cell r="AC116" t="e">
            <v>#REF!</v>
          </cell>
          <cell r="AD116" t="e">
            <v>#REF!</v>
          </cell>
          <cell r="BQ116" t="e">
            <v>#REF!</v>
          </cell>
          <cell r="BR116" t="e">
            <v>#REF!</v>
          </cell>
        </row>
        <row r="117">
          <cell r="B117">
            <v>157</v>
          </cell>
          <cell r="C117" t="str">
            <v>le Notre Paris Restaurant - IMC Catering</v>
          </cell>
          <cell r="D117">
            <v>6194</v>
          </cell>
          <cell r="E117" t="str">
            <v>Villagio Branch</v>
          </cell>
          <cell r="F117">
            <v>1000</v>
          </cell>
          <cell r="M117">
            <v>0</v>
          </cell>
          <cell r="N117">
            <v>745</v>
          </cell>
          <cell r="AA117">
            <v>0</v>
          </cell>
          <cell r="AB117">
            <v>767</v>
          </cell>
          <cell r="AC117" t="e">
            <v>#REF!</v>
          </cell>
          <cell r="AD117" t="e">
            <v>#REF!</v>
          </cell>
          <cell r="BQ117" t="e">
            <v>#REF!</v>
          </cell>
          <cell r="BR117" t="e">
            <v>#REF!</v>
          </cell>
        </row>
        <row r="118">
          <cell r="B118">
            <v>299</v>
          </cell>
          <cell r="C118" t="str">
            <v>le Notre Paris Restaurant - IMC Catering</v>
          </cell>
          <cell r="D118">
            <v>6194</v>
          </cell>
          <cell r="E118" t="str">
            <v>Ramada Branch</v>
          </cell>
          <cell r="F118">
            <v>1000</v>
          </cell>
          <cell r="M118">
            <v>0</v>
          </cell>
          <cell r="N118">
            <v>1180</v>
          </cell>
          <cell r="AA118">
            <v>0</v>
          </cell>
          <cell r="AB118">
            <v>1170</v>
          </cell>
          <cell r="AC118" t="e">
            <v>#REF!</v>
          </cell>
          <cell r="AD118" t="e">
            <v>#REF!</v>
          </cell>
          <cell r="BQ118" t="e">
            <v>#REF!</v>
          </cell>
          <cell r="BR118" t="e">
            <v>#REF!</v>
          </cell>
        </row>
        <row r="119">
          <cell r="B119">
            <v>348</v>
          </cell>
          <cell r="C119" t="str">
            <v>le Notre Paris Restaurant - IMC Catering</v>
          </cell>
          <cell r="D119">
            <v>6194</v>
          </cell>
          <cell r="E119" t="str">
            <v>(Additional Installation)Ramada Branch</v>
          </cell>
          <cell r="F119">
            <v>1000</v>
          </cell>
          <cell r="AC119" t="e">
            <v>#REF!</v>
          </cell>
          <cell r="AD119" t="e">
            <v>#REF!</v>
          </cell>
          <cell r="BQ119" t="e">
            <v>#REF!</v>
          </cell>
          <cell r="BR119" t="e">
            <v>#REF!</v>
          </cell>
        </row>
        <row r="120">
          <cell r="B120">
            <v>165</v>
          </cell>
          <cell r="C120" t="str">
            <v>Qatar Star Services L.L.C. - Keppel Segher FMO Labor Camp</v>
          </cell>
          <cell r="D120">
            <v>5405</v>
          </cell>
          <cell r="E120" t="str">
            <v>Meisaeed Camp</v>
          </cell>
          <cell r="F120">
            <v>4000</v>
          </cell>
          <cell r="AC120" t="e">
            <v>#REF!</v>
          </cell>
          <cell r="AD120" t="e">
            <v>#REF!</v>
          </cell>
          <cell r="BQ120" t="e">
            <v>#REF!</v>
          </cell>
          <cell r="BR120" t="e">
            <v>#REF!</v>
          </cell>
        </row>
        <row r="121">
          <cell r="B121">
            <v>240</v>
          </cell>
          <cell r="C121" t="str">
            <v>Qatar Star Services L.L.C. - Keppel Segher FMO Labor Camp</v>
          </cell>
          <cell r="D121">
            <v>5405</v>
          </cell>
          <cell r="E121" t="str">
            <v>Umm Salal Mohd. Camp</v>
          </cell>
          <cell r="F121">
            <v>4000</v>
          </cell>
          <cell r="AA121">
            <v>0</v>
          </cell>
          <cell r="AB121">
            <v>4500</v>
          </cell>
          <cell r="AC121" t="e">
            <v>#REF!</v>
          </cell>
          <cell r="AD121" t="e">
            <v>#REF!</v>
          </cell>
          <cell r="BQ121" t="e">
            <v>#REF!</v>
          </cell>
          <cell r="BR121" t="e">
            <v>#REF!</v>
          </cell>
        </row>
        <row r="122">
          <cell r="B122">
            <v>392</v>
          </cell>
          <cell r="C122" t="str">
            <v>Qatar Star Services L.L.C. - Keppel Segher FMO Labor Camp</v>
          </cell>
          <cell r="D122">
            <v>5405</v>
          </cell>
          <cell r="E122" t="str">
            <v>Salwa Border</v>
          </cell>
          <cell r="F122">
            <v>4000</v>
          </cell>
          <cell r="AC122" t="e">
            <v>#REF!</v>
          </cell>
          <cell r="AD122" t="e">
            <v>#REF!</v>
          </cell>
          <cell r="BQ122" t="e">
            <v>#REF!</v>
          </cell>
          <cell r="BR122" t="e">
            <v>#REF!</v>
          </cell>
        </row>
        <row r="123">
          <cell r="B123">
            <v>504</v>
          </cell>
          <cell r="C123" t="str">
            <v>Qatar Star Services L.L.C. - Keppel Segher FMO Labor Camp</v>
          </cell>
          <cell r="D123">
            <v>5405</v>
          </cell>
          <cell r="E123" t="str">
            <v xml:space="preserve">Iskander Kebab Restaurant  - Shafi Street </v>
          </cell>
          <cell r="F123">
            <v>1000</v>
          </cell>
          <cell r="U123">
            <v>0</v>
          </cell>
          <cell r="V123">
            <v>514</v>
          </cell>
          <cell r="AC123" t="e">
            <v>#REF!</v>
          </cell>
          <cell r="AD123" t="e">
            <v>#REF!</v>
          </cell>
          <cell r="BQ123" t="e">
            <v>#REF!</v>
          </cell>
          <cell r="BR123" t="e">
            <v>#REF!</v>
          </cell>
        </row>
        <row r="124">
          <cell r="B124">
            <v>511</v>
          </cell>
          <cell r="C124" t="str">
            <v>Qatar Star Services L.L.C. - Keppel Segher FMO Labor Camp</v>
          </cell>
          <cell r="D124">
            <v>5405</v>
          </cell>
          <cell r="E124" t="str">
            <v>Qatar Star Services Kitchen</v>
          </cell>
          <cell r="F124">
            <v>4000</v>
          </cell>
          <cell r="AC124" t="e">
            <v>#REF!</v>
          </cell>
          <cell r="AD124" t="e">
            <v>#REF!</v>
          </cell>
          <cell r="BQ124" t="e">
            <v>#REF!</v>
          </cell>
          <cell r="BR124" t="e">
            <v>#REF!</v>
          </cell>
        </row>
        <row r="125">
          <cell r="B125">
            <v>631</v>
          </cell>
          <cell r="C125" t="str">
            <v>Qatar Star Services L.L.C. - Keppel Segher FMO Labor Camp</v>
          </cell>
          <cell r="D125">
            <v>5405</v>
          </cell>
          <cell r="E125" t="str">
            <v xml:space="preserve">Central Kitchen - Duhail </v>
          </cell>
          <cell r="F125">
            <v>1000</v>
          </cell>
          <cell r="G125">
            <v>0</v>
          </cell>
          <cell r="H125">
            <v>1944</v>
          </cell>
          <cell r="U125">
            <v>0</v>
          </cell>
          <cell r="V125">
            <v>1978</v>
          </cell>
          <cell r="AC125" t="e">
            <v>#REF!</v>
          </cell>
          <cell r="AD125" t="e">
            <v>#REF!</v>
          </cell>
          <cell r="BQ125" t="e">
            <v>#REF!</v>
          </cell>
          <cell r="BR125" t="e">
            <v>#REF!</v>
          </cell>
        </row>
        <row r="126">
          <cell r="B126">
            <v>647</v>
          </cell>
          <cell r="C126" t="str">
            <v>Qatar Star Services L.L.C. - Keppel Segher FMO Labor Camp</v>
          </cell>
          <cell r="D126">
            <v>5405</v>
          </cell>
          <cell r="E126" t="str">
            <v xml:space="preserve">Altahouna Bakery (Sultan Jrab)/Shafi Street </v>
          </cell>
          <cell r="F126">
            <v>1000</v>
          </cell>
          <cell r="AC126" t="e">
            <v>#REF!</v>
          </cell>
          <cell r="AD126" t="e">
            <v>#REF!</v>
          </cell>
          <cell r="BQ126" t="e">
            <v>#REF!</v>
          </cell>
          <cell r="BR126" t="e">
            <v>#REF!</v>
          </cell>
        </row>
        <row r="127">
          <cell r="B127">
            <v>211</v>
          </cell>
          <cell r="C127" t="str">
            <v>Shahad Al Jazeera Bakery</v>
          </cell>
          <cell r="D127">
            <v>6361</v>
          </cell>
          <cell r="E127" t="str">
            <v>Abu Hamour Petrol Station Branch</v>
          </cell>
          <cell r="F127">
            <v>1000</v>
          </cell>
          <cell r="K127">
            <v>0</v>
          </cell>
          <cell r="L127">
            <v>532</v>
          </cell>
          <cell r="Y127">
            <v>0</v>
          </cell>
          <cell r="Z127">
            <v>520</v>
          </cell>
          <cell r="AC127" t="e">
            <v>#REF!</v>
          </cell>
          <cell r="AD127" t="e">
            <v>#REF!</v>
          </cell>
          <cell r="BQ127" t="e">
            <v>#REF!</v>
          </cell>
          <cell r="BR127" t="e">
            <v>#REF!</v>
          </cell>
        </row>
        <row r="128">
          <cell r="B128">
            <v>257</v>
          </cell>
          <cell r="C128" t="str">
            <v>Shahad Al Jazeera Bakery</v>
          </cell>
          <cell r="D128">
            <v>6361</v>
          </cell>
          <cell r="E128" t="str">
            <v>Khartiyat Branch</v>
          </cell>
          <cell r="F128">
            <v>1000</v>
          </cell>
          <cell r="O128">
            <v>0</v>
          </cell>
          <cell r="P128">
            <v>495</v>
          </cell>
          <cell r="AC128" t="e">
            <v>#REF!</v>
          </cell>
          <cell r="AD128" t="e">
            <v>#REF!</v>
          </cell>
          <cell r="BQ128" t="e">
            <v>#REF!</v>
          </cell>
          <cell r="BR128" t="e">
            <v>#REF!</v>
          </cell>
        </row>
        <row r="129">
          <cell r="B129">
            <v>394</v>
          </cell>
          <cell r="C129" t="str">
            <v>Shahad Al Jazeera Bakery</v>
          </cell>
          <cell r="D129">
            <v>6361</v>
          </cell>
          <cell r="E129" t="str">
            <v>Rayyan Branch, al noor petrol station</v>
          </cell>
          <cell r="F129">
            <v>1000</v>
          </cell>
          <cell r="M129">
            <v>0</v>
          </cell>
          <cell r="N129">
            <v>445</v>
          </cell>
          <cell r="AA129">
            <v>0</v>
          </cell>
          <cell r="AB129">
            <v>462</v>
          </cell>
          <cell r="AC129" t="e">
            <v>#REF!</v>
          </cell>
          <cell r="AD129" t="e">
            <v>#REF!</v>
          </cell>
          <cell r="BQ129" t="e">
            <v>#REF!</v>
          </cell>
          <cell r="BR129" t="e">
            <v>#REF!</v>
          </cell>
        </row>
        <row r="130">
          <cell r="B130">
            <v>455</v>
          </cell>
          <cell r="C130" t="str">
            <v>Shahad Al Jazeera Bakery</v>
          </cell>
          <cell r="D130">
            <v>6361</v>
          </cell>
          <cell r="E130" t="str">
            <v>Meaizer Branch</v>
          </cell>
          <cell r="F130">
            <v>1000</v>
          </cell>
          <cell r="G130">
            <v>0</v>
          </cell>
          <cell r="H130">
            <v>451</v>
          </cell>
          <cell r="U130">
            <v>0</v>
          </cell>
          <cell r="V130">
            <v>425</v>
          </cell>
          <cell r="AC130" t="e">
            <v>#REF!</v>
          </cell>
          <cell r="AD130" t="e">
            <v>#REF!</v>
          </cell>
          <cell r="BQ130" t="e">
            <v>#REF!</v>
          </cell>
          <cell r="BR130" t="e">
            <v>#REF!</v>
          </cell>
        </row>
        <row r="131">
          <cell r="B131">
            <v>798</v>
          </cell>
          <cell r="C131" t="str">
            <v>Shahad Al Jazeera Bakery</v>
          </cell>
          <cell r="D131">
            <v>6361</v>
          </cell>
          <cell r="E131" t="str">
            <v xml:space="preserve">Um Salal Mohammad </v>
          </cell>
          <cell r="G131">
            <v>0</v>
          </cell>
          <cell r="H131">
            <v>394</v>
          </cell>
          <cell r="AC131" t="e">
            <v>#REF!</v>
          </cell>
          <cell r="AD131" t="e">
            <v>#REF!</v>
          </cell>
          <cell r="BQ131" t="e">
            <v>#REF!</v>
          </cell>
          <cell r="BR131" t="e">
            <v>#REF!</v>
          </cell>
        </row>
        <row r="132">
          <cell r="B132">
            <v>167</v>
          </cell>
          <cell r="C132" t="str">
            <v>Draieh Logistic Services Co. WLL (ex Damac Al Jazeera Catering Labour Camp)</v>
          </cell>
          <cell r="D132">
            <v>1091</v>
          </cell>
          <cell r="E132" t="str">
            <v>Meisaeed</v>
          </cell>
          <cell r="F132">
            <v>4000</v>
          </cell>
          <cell r="AC132" t="e">
            <v>#REF!</v>
          </cell>
          <cell r="AD132" t="e">
            <v>#REF!</v>
          </cell>
          <cell r="BQ132" t="e">
            <v>#REF!</v>
          </cell>
          <cell r="BR132" t="e">
            <v>#REF!</v>
          </cell>
        </row>
        <row r="133">
          <cell r="B133">
            <v>490</v>
          </cell>
          <cell r="C133" t="str">
            <v>DRAIEH Logistic Services Co. W.L.L (Damac Al Jazeira Catering Camp - Al Khoor)</v>
          </cell>
          <cell r="D133">
            <v>1091</v>
          </cell>
          <cell r="E133" t="str">
            <v>Al Khoor</v>
          </cell>
          <cell r="F133">
            <v>2000</v>
          </cell>
          <cell r="O133">
            <v>0</v>
          </cell>
          <cell r="P133">
            <v>1486</v>
          </cell>
          <cell r="AC133" t="e">
            <v>#REF!</v>
          </cell>
          <cell r="AD133" t="e">
            <v>#REF!</v>
          </cell>
          <cell r="BQ133" t="e">
            <v>#REF!</v>
          </cell>
          <cell r="BR133" t="e">
            <v>#REF!</v>
          </cell>
        </row>
        <row r="134">
          <cell r="B134">
            <v>856</v>
          </cell>
          <cell r="C134" t="str">
            <v>DRAIEH Logistic Services Co. W.L.L (Qatar Steel Company Dormitory Kitchen)</v>
          </cell>
          <cell r="D134">
            <v>1091</v>
          </cell>
          <cell r="E134" t="str">
            <v>Qatar Steel Company Dormitory Kitchen/Mesaieed</v>
          </cell>
          <cell r="O134">
            <v>0</v>
          </cell>
          <cell r="P134">
            <v>920</v>
          </cell>
          <cell r="AC134" t="e">
            <v>#REF!</v>
          </cell>
          <cell r="AD134" t="e">
            <v>#REF!</v>
          </cell>
          <cell r="BQ134" t="e">
            <v>#REF!</v>
          </cell>
          <cell r="BR134" t="e">
            <v>#REF!</v>
          </cell>
        </row>
        <row r="135">
          <cell r="B135">
            <v>247</v>
          </cell>
          <cell r="C135" t="str">
            <v>Barwa Housing Project</v>
          </cell>
          <cell r="D135">
            <v>6465</v>
          </cell>
          <cell r="E135" t="str">
            <v>Meisameer</v>
          </cell>
          <cell r="F135">
            <v>20000</v>
          </cell>
          <cell r="AC135" t="e">
            <v>#REF!</v>
          </cell>
          <cell r="AD135" t="e">
            <v>#REF!</v>
          </cell>
          <cell r="BQ135" t="e">
            <v>#REF!</v>
          </cell>
          <cell r="BR135" t="e">
            <v>#REF!</v>
          </cell>
        </row>
        <row r="136">
          <cell r="B136">
            <v>302</v>
          </cell>
          <cell r="C136" t="str">
            <v>Barwa Housing Project</v>
          </cell>
          <cell r="D136">
            <v>6465</v>
          </cell>
          <cell r="E136" t="str">
            <v>Sailiya</v>
          </cell>
          <cell r="F136">
            <v>20000</v>
          </cell>
          <cell r="AC136" t="e">
            <v>#REF!</v>
          </cell>
          <cell r="AD136" t="e">
            <v>#REF!</v>
          </cell>
          <cell r="BQ136" t="e">
            <v>#REF!</v>
          </cell>
          <cell r="BR136" t="e">
            <v>#REF!</v>
          </cell>
        </row>
        <row r="137">
          <cell r="B137">
            <v>177</v>
          </cell>
          <cell r="C137" t="str">
            <v>Foodvest Company W.L.L.</v>
          </cell>
          <cell r="D137">
            <v>6464</v>
          </cell>
          <cell r="E137" t="str">
            <v>Applebee's Restaurant - Al Sadd</v>
          </cell>
          <cell r="F137">
            <v>1000</v>
          </cell>
          <cell r="M137">
            <v>0</v>
          </cell>
          <cell r="N137">
            <v>770</v>
          </cell>
          <cell r="Y137">
            <v>0</v>
          </cell>
          <cell r="Z137">
            <v>850</v>
          </cell>
          <cell r="AC137" t="e">
            <v>#REF!</v>
          </cell>
          <cell r="AD137" t="e">
            <v>#REF!</v>
          </cell>
          <cell r="BQ137" t="e">
            <v>#REF!</v>
          </cell>
          <cell r="BR137" t="e">
            <v>#REF!</v>
          </cell>
        </row>
        <row r="138">
          <cell r="B138">
            <v>318</v>
          </cell>
          <cell r="C138" t="str">
            <v>Foodvest Company W.L.L.</v>
          </cell>
          <cell r="D138">
            <v>6464</v>
          </cell>
          <cell r="E138" t="str">
            <v>Applebee's Restaurant - Rayyan</v>
          </cell>
          <cell r="F138">
            <v>1000</v>
          </cell>
          <cell r="G138">
            <v>0</v>
          </cell>
          <cell r="H138">
            <v>649</v>
          </cell>
          <cell r="U138">
            <v>0</v>
          </cell>
          <cell r="V138">
            <v>712</v>
          </cell>
          <cell r="AC138" t="e">
            <v>#REF!</v>
          </cell>
          <cell r="AD138" t="e">
            <v>#REF!</v>
          </cell>
          <cell r="BQ138" t="e">
            <v>#REF!</v>
          </cell>
          <cell r="BR138" t="e">
            <v>#REF!</v>
          </cell>
        </row>
        <row r="139">
          <cell r="B139">
            <v>371</v>
          </cell>
          <cell r="C139" t="str">
            <v>Foodvest Company W.L.L.</v>
          </cell>
          <cell r="D139">
            <v>6464</v>
          </cell>
          <cell r="E139" t="str">
            <v>Applebee's Restaurant - Qatar Sport Club</v>
          </cell>
          <cell r="F139" t="str">
            <v>1000 V</v>
          </cell>
          <cell r="K139">
            <v>0</v>
          </cell>
          <cell r="L139">
            <v>692</v>
          </cell>
          <cell r="Y139">
            <v>0</v>
          </cell>
          <cell r="Z139">
            <v>606</v>
          </cell>
          <cell r="AC139" t="e">
            <v>#REF!</v>
          </cell>
          <cell r="AD139" t="e">
            <v>#REF!</v>
          </cell>
          <cell r="BQ139" t="e">
            <v>#REF!</v>
          </cell>
          <cell r="BR139" t="e">
            <v>#REF!</v>
          </cell>
        </row>
        <row r="140">
          <cell r="B140">
            <v>137</v>
          </cell>
          <cell r="C140" t="str">
            <v>(Integral Food Services) Al Ayan Group</v>
          </cell>
          <cell r="D140">
            <v>5159</v>
          </cell>
          <cell r="E140" t="str">
            <v>Industrial Area Labor Camp No.1</v>
          </cell>
          <cell r="F140">
            <v>1000</v>
          </cell>
          <cell r="G140">
            <v>0</v>
          </cell>
          <cell r="H140">
            <v>879</v>
          </cell>
          <cell r="U140">
            <v>0</v>
          </cell>
          <cell r="V140">
            <v>1326</v>
          </cell>
          <cell r="AA140">
            <v>0</v>
          </cell>
          <cell r="AB140">
            <v>686</v>
          </cell>
          <cell r="AC140" t="e">
            <v>#REF!</v>
          </cell>
          <cell r="AD140" t="e">
            <v>#REF!</v>
          </cell>
          <cell r="BQ140" t="e">
            <v>#REF!</v>
          </cell>
          <cell r="BR140" t="e">
            <v>#REF!</v>
          </cell>
        </row>
        <row r="141">
          <cell r="B141">
            <v>317</v>
          </cell>
          <cell r="C141" t="str">
            <v>(Integral Food Services) Al Ayan Group</v>
          </cell>
          <cell r="D141">
            <v>5159</v>
          </cell>
          <cell r="E141" t="str">
            <v>Meisaeed Labor Camp No.2</v>
          </cell>
          <cell r="F141">
            <v>4000</v>
          </cell>
          <cell r="G141">
            <v>0</v>
          </cell>
          <cell r="H141">
            <v>4610</v>
          </cell>
          <cell r="U141">
            <v>0</v>
          </cell>
          <cell r="V141">
            <v>4549</v>
          </cell>
          <cell r="AC141" t="e">
            <v>#REF!</v>
          </cell>
          <cell r="AD141" t="e">
            <v>#REF!</v>
          </cell>
          <cell r="BQ141" t="e">
            <v>#REF!</v>
          </cell>
          <cell r="BR141" t="e">
            <v>#REF!</v>
          </cell>
        </row>
        <row r="142">
          <cell r="B142">
            <v>251</v>
          </cell>
          <cell r="C142" t="str">
            <v>(Integral Food Services) Al Ayan Group</v>
          </cell>
          <cell r="D142">
            <v>5159</v>
          </cell>
          <cell r="E142" t="str">
            <v>Sky Oryx JV NDIA Camp</v>
          </cell>
          <cell r="F142">
            <v>4000</v>
          </cell>
          <cell r="G142">
            <v>0</v>
          </cell>
          <cell r="H142">
            <v>2882</v>
          </cell>
          <cell r="K142">
            <v>0</v>
          </cell>
          <cell r="L142">
            <v>2114</v>
          </cell>
          <cell r="O142">
            <v>0</v>
          </cell>
          <cell r="P142">
            <v>2142</v>
          </cell>
          <cell r="U142">
            <v>0</v>
          </cell>
          <cell r="V142">
            <v>2632</v>
          </cell>
          <cell r="Y142">
            <v>0</v>
          </cell>
          <cell r="Z142">
            <v>2186</v>
          </cell>
          <cell r="AC142" t="e">
            <v>#REF!</v>
          </cell>
          <cell r="AD142" t="e">
            <v>#REF!</v>
          </cell>
          <cell r="BQ142" t="e">
            <v>#REF!</v>
          </cell>
          <cell r="BR142" t="e">
            <v>#REF!</v>
          </cell>
        </row>
        <row r="143">
          <cell r="B143">
            <v>681</v>
          </cell>
          <cell r="C143" t="str">
            <v>(Integral Food Services) Al Ayan Group</v>
          </cell>
          <cell r="D143">
            <v>5159</v>
          </cell>
          <cell r="E143" t="str">
            <v xml:space="preserve">Integral Food Services Central Kitchen </v>
          </cell>
          <cell r="F143">
            <v>4500</v>
          </cell>
          <cell r="M143">
            <v>0</v>
          </cell>
          <cell r="N143">
            <v>3052</v>
          </cell>
          <cell r="AA143">
            <v>0</v>
          </cell>
          <cell r="AB143">
            <v>3131</v>
          </cell>
          <cell r="AC143" t="e">
            <v>#REF!</v>
          </cell>
          <cell r="AD143" t="e">
            <v>#REF!</v>
          </cell>
          <cell r="BQ143" t="e">
            <v>#REF!</v>
          </cell>
          <cell r="BR143" t="e">
            <v>#REF!</v>
          </cell>
        </row>
        <row r="144">
          <cell r="B144">
            <v>4</v>
          </cell>
          <cell r="C144" t="str">
            <v>Intercontinental Hotel</v>
          </cell>
          <cell r="D144">
            <v>1011</v>
          </cell>
          <cell r="E144" t="str">
            <v>West Bay</v>
          </cell>
          <cell r="F144">
            <v>16050</v>
          </cell>
          <cell r="AC144" t="e">
            <v>#REF!</v>
          </cell>
          <cell r="AD144" t="e">
            <v>#REF!</v>
          </cell>
          <cell r="BQ144" t="e">
            <v>#REF!</v>
          </cell>
          <cell r="BR144" t="e">
            <v>#REF!</v>
          </cell>
        </row>
        <row r="145">
          <cell r="B145">
            <v>6</v>
          </cell>
          <cell r="C145" t="str">
            <v>Ritz Carlton Hotel</v>
          </cell>
          <cell r="D145">
            <v>1013</v>
          </cell>
          <cell r="E145" t="str">
            <v>West Bay</v>
          </cell>
          <cell r="F145">
            <v>19600</v>
          </cell>
          <cell r="M145">
            <v>0</v>
          </cell>
          <cell r="N145">
            <v>10331</v>
          </cell>
          <cell r="AA145">
            <v>0</v>
          </cell>
          <cell r="AB145">
            <v>9375</v>
          </cell>
          <cell r="AC145" t="e">
            <v>#REF!</v>
          </cell>
          <cell r="AD145" t="e">
            <v>#REF!</v>
          </cell>
          <cell r="BQ145" t="e">
            <v>#REF!</v>
          </cell>
          <cell r="BR145" t="e">
            <v>#REF!</v>
          </cell>
        </row>
        <row r="146">
          <cell r="B146">
            <v>9</v>
          </cell>
          <cell r="C146" t="str">
            <v>Marriot Hotel</v>
          </cell>
          <cell r="D146">
            <v>1020</v>
          </cell>
          <cell r="E146" t="str">
            <v>Ras Abu Aboud</v>
          </cell>
          <cell r="F146">
            <v>10000</v>
          </cell>
          <cell r="I146">
            <v>0</v>
          </cell>
          <cell r="J146">
            <v>9532</v>
          </cell>
          <cell r="AC146" t="e">
            <v>#REF!</v>
          </cell>
          <cell r="AD146" t="e">
            <v>#REF!</v>
          </cell>
          <cell r="BQ146" t="e">
            <v>#REF!</v>
          </cell>
          <cell r="BR146" t="e">
            <v>#REF!</v>
          </cell>
        </row>
        <row r="147">
          <cell r="B147">
            <v>12</v>
          </cell>
          <cell r="C147" t="str">
            <v>RAMADA RENAISSANCE HOTEL</v>
          </cell>
          <cell r="D147">
            <v>1208</v>
          </cell>
          <cell r="E147" t="str">
            <v>Mansura West</v>
          </cell>
          <cell r="F147">
            <v>22600</v>
          </cell>
          <cell r="I147">
            <v>0</v>
          </cell>
          <cell r="J147">
            <v>8273</v>
          </cell>
          <cell r="U147">
            <v>0</v>
          </cell>
          <cell r="V147">
            <v>7495</v>
          </cell>
          <cell r="AC147" t="e">
            <v>#REF!</v>
          </cell>
          <cell r="AD147" t="e">
            <v>#REF!</v>
          </cell>
          <cell r="BQ147" t="e">
            <v>#REF!</v>
          </cell>
          <cell r="BR147" t="e">
            <v>#REF!</v>
          </cell>
        </row>
        <row r="148">
          <cell r="B148">
            <v>17</v>
          </cell>
          <cell r="C148" t="str">
            <v>Qatar Aircraft Catering Co.</v>
          </cell>
          <cell r="D148">
            <v>1019</v>
          </cell>
          <cell r="E148" t="str">
            <v>Airport Road</v>
          </cell>
          <cell r="F148">
            <v>19760</v>
          </cell>
          <cell r="M148">
            <v>0</v>
          </cell>
          <cell r="N148">
            <v>15471</v>
          </cell>
          <cell r="AC148" t="e">
            <v>#REF!</v>
          </cell>
          <cell r="AD148" t="e">
            <v>#REF!</v>
          </cell>
          <cell r="BQ148" t="e">
            <v>#REF!</v>
          </cell>
          <cell r="BR148" t="e">
            <v>#REF!</v>
          </cell>
        </row>
        <row r="149">
          <cell r="B149">
            <v>18</v>
          </cell>
          <cell r="C149" t="str">
            <v>Four Seasons Hotel</v>
          </cell>
          <cell r="D149">
            <v>1063</v>
          </cell>
          <cell r="E149" t="str">
            <v>West Bay</v>
          </cell>
          <cell r="F149">
            <v>22600</v>
          </cell>
          <cell r="K149">
            <v>0</v>
          </cell>
          <cell r="L149">
            <v>15885</v>
          </cell>
          <cell r="Y149">
            <v>0</v>
          </cell>
          <cell r="Z149">
            <v>15611</v>
          </cell>
          <cell r="AC149" t="e">
            <v>#REF!</v>
          </cell>
          <cell r="AD149" t="e">
            <v>#REF!</v>
          </cell>
          <cell r="BQ149" t="e">
            <v>#REF!</v>
          </cell>
          <cell r="BR149" t="e">
            <v>#REF!</v>
          </cell>
        </row>
        <row r="150">
          <cell r="B150">
            <v>700</v>
          </cell>
          <cell r="C150" t="str">
            <v>Four Seasons Hotel</v>
          </cell>
          <cell r="D150">
            <v>1063</v>
          </cell>
          <cell r="E150" t="str">
            <v>Four Seasons Hotel Staff Accommodation Kitchen Meaizer</v>
          </cell>
          <cell r="F150">
            <v>1000</v>
          </cell>
          <cell r="AC150" t="e">
            <v>#REF!</v>
          </cell>
          <cell r="AD150" t="e">
            <v>#REF!</v>
          </cell>
          <cell r="BQ150" t="e">
            <v>#REF!</v>
          </cell>
          <cell r="BR150" t="e">
            <v>#REF!</v>
          </cell>
        </row>
        <row r="151">
          <cell r="B151">
            <v>20</v>
          </cell>
          <cell r="C151" t="str">
            <v>Grand Regency Hotel</v>
          </cell>
          <cell r="D151">
            <v>1549</v>
          </cell>
          <cell r="E151" t="str">
            <v>Meitha</v>
          </cell>
          <cell r="F151">
            <v>4000</v>
          </cell>
          <cell r="AC151" t="e">
            <v>#REF!</v>
          </cell>
          <cell r="AD151" t="e">
            <v>#REF!</v>
          </cell>
          <cell r="BQ151" t="e">
            <v>#REF!</v>
          </cell>
          <cell r="BR151" t="e">
            <v>#REF!</v>
          </cell>
        </row>
        <row r="152">
          <cell r="B152">
            <v>22</v>
          </cell>
          <cell r="C152" t="str">
            <v>Al Dana Club</v>
          </cell>
          <cell r="D152">
            <v>2059</v>
          </cell>
          <cell r="E152" t="str">
            <v>West Bay</v>
          </cell>
          <cell r="F152">
            <v>4000</v>
          </cell>
          <cell r="I152">
            <v>0</v>
          </cell>
          <cell r="J152">
            <v>1210</v>
          </cell>
          <cell r="Y152">
            <v>0</v>
          </cell>
          <cell r="Z152">
            <v>1376</v>
          </cell>
          <cell r="AC152" t="e">
            <v>#REF!</v>
          </cell>
          <cell r="AD152" t="e">
            <v>#REF!</v>
          </cell>
          <cell r="BQ152" t="e">
            <v>#REF!</v>
          </cell>
          <cell r="BR152" t="e">
            <v>#REF!</v>
          </cell>
        </row>
        <row r="153">
          <cell r="B153">
            <v>23</v>
          </cell>
          <cell r="C153" t="str">
            <v>Tajine Restaurant</v>
          </cell>
          <cell r="D153">
            <v>2078</v>
          </cell>
          <cell r="E153" t="str">
            <v>Bin Mahmood</v>
          </cell>
          <cell r="F153">
            <v>450</v>
          </cell>
          <cell r="M153">
            <v>0</v>
          </cell>
          <cell r="N153">
            <v>336</v>
          </cell>
          <cell r="AC153" t="e">
            <v>#REF!</v>
          </cell>
          <cell r="AD153" t="e">
            <v>#REF!</v>
          </cell>
          <cell r="BQ153" t="e">
            <v>#REF!</v>
          </cell>
          <cell r="BR153" t="e">
            <v>#REF!</v>
          </cell>
        </row>
        <row r="154">
          <cell r="B154">
            <v>45</v>
          </cell>
          <cell r="C154" t="str">
            <v>Movenpick Tower &amp; Suites Doha</v>
          </cell>
          <cell r="D154">
            <v>2371</v>
          </cell>
          <cell r="E154" t="str">
            <v>West Bay</v>
          </cell>
          <cell r="F154">
            <v>7000</v>
          </cell>
          <cell r="M154">
            <v>0</v>
          </cell>
          <cell r="N154">
            <v>2180</v>
          </cell>
          <cell r="AA154">
            <v>0</v>
          </cell>
          <cell r="AB154">
            <v>3780</v>
          </cell>
          <cell r="AC154" t="e">
            <v>#REF!</v>
          </cell>
          <cell r="AD154" t="e">
            <v>#REF!</v>
          </cell>
          <cell r="BQ154" t="e">
            <v>#REF!</v>
          </cell>
          <cell r="BR154" t="e">
            <v>#REF!</v>
          </cell>
        </row>
        <row r="155">
          <cell r="B155">
            <v>46</v>
          </cell>
          <cell r="C155" t="str">
            <v>Sharq Village &amp; Spa</v>
          </cell>
          <cell r="D155">
            <v>2495</v>
          </cell>
          <cell r="E155" t="str">
            <v>Ras Abu Aboud</v>
          </cell>
          <cell r="F155">
            <v>16000</v>
          </cell>
          <cell r="I155">
            <v>0</v>
          </cell>
          <cell r="J155">
            <v>5998</v>
          </cell>
          <cell r="K155">
            <v>0</v>
          </cell>
          <cell r="L155">
            <v>9623</v>
          </cell>
          <cell r="AA155">
            <v>0</v>
          </cell>
          <cell r="AB155">
            <v>11112</v>
          </cell>
          <cell r="AC155" t="e">
            <v>#REF!</v>
          </cell>
          <cell r="AD155" t="e">
            <v>#REF!</v>
          </cell>
          <cell r="BQ155" t="e">
            <v>#REF!</v>
          </cell>
          <cell r="BR155" t="e">
            <v>#REF!</v>
          </cell>
        </row>
        <row r="156">
          <cell r="B156">
            <v>50</v>
          </cell>
          <cell r="C156" t="str">
            <v>Villagio</v>
          </cell>
          <cell r="D156">
            <v>2597</v>
          </cell>
          <cell r="E156" t="str">
            <v>Sports City</v>
          </cell>
          <cell r="F156">
            <v>4500</v>
          </cell>
          <cell r="I156">
            <v>0</v>
          </cell>
          <cell r="J156">
            <v>4700</v>
          </cell>
          <cell r="O156">
            <v>0</v>
          </cell>
          <cell r="P156">
            <v>3785</v>
          </cell>
          <cell r="W156">
            <v>0</v>
          </cell>
          <cell r="X156">
            <v>5887</v>
          </cell>
          <cell r="AC156" t="e">
            <v>#REF!</v>
          </cell>
          <cell r="AD156" t="e">
            <v>#REF!</v>
          </cell>
          <cell r="BQ156" t="e">
            <v>#REF!</v>
          </cell>
          <cell r="BR156" t="e">
            <v>#REF!</v>
          </cell>
        </row>
        <row r="157">
          <cell r="B157">
            <v>57</v>
          </cell>
          <cell r="C157" t="str">
            <v>Millennium Hotel</v>
          </cell>
          <cell r="D157">
            <v>2985</v>
          </cell>
          <cell r="E157" t="str">
            <v>Al-Saad</v>
          </cell>
          <cell r="F157">
            <v>4000</v>
          </cell>
          <cell r="AC157" t="e">
            <v>#REF!</v>
          </cell>
          <cell r="AD157" t="e">
            <v>#REF!</v>
          </cell>
          <cell r="BQ157" t="e">
            <v>#REF!</v>
          </cell>
          <cell r="BR157" t="e">
            <v>#REF!</v>
          </cell>
        </row>
        <row r="158">
          <cell r="B158">
            <v>59</v>
          </cell>
          <cell r="C158" t="str">
            <v>Layali Restaurant</v>
          </cell>
          <cell r="D158">
            <v>2723</v>
          </cell>
          <cell r="E158" t="str">
            <v>Al-Saad</v>
          </cell>
          <cell r="F158">
            <v>450</v>
          </cell>
          <cell r="K158">
            <v>0</v>
          </cell>
          <cell r="L158">
            <v>737</v>
          </cell>
          <cell r="AA158">
            <v>0</v>
          </cell>
          <cell r="AB158">
            <v>707</v>
          </cell>
          <cell r="AC158" t="e">
            <v>#REF!</v>
          </cell>
          <cell r="AD158" t="e">
            <v>#REF!</v>
          </cell>
          <cell r="BQ158" t="e">
            <v>#REF!</v>
          </cell>
          <cell r="BR158" t="e">
            <v>#REF!</v>
          </cell>
        </row>
        <row r="159">
          <cell r="B159">
            <v>60</v>
          </cell>
          <cell r="C159" t="str">
            <v>Garden Restaurant</v>
          </cell>
          <cell r="D159">
            <v>2724</v>
          </cell>
          <cell r="E159" t="str">
            <v>Al Sadd Branch</v>
          </cell>
          <cell r="F159">
            <v>450</v>
          </cell>
          <cell r="K159">
            <v>0</v>
          </cell>
          <cell r="L159">
            <v>209</v>
          </cell>
          <cell r="Y159">
            <v>0</v>
          </cell>
          <cell r="Z159">
            <v>226</v>
          </cell>
          <cell r="AC159" t="e">
            <v>#REF!</v>
          </cell>
          <cell r="AD159" t="e">
            <v>#REF!</v>
          </cell>
          <cell r="BQ159" t="e">
            <v>#REF!</v>
          </cell>
          <cell r="BR159" t="e">
            <v>#REF!</v>
          </cell>
        </row>
        <row r="160">
          <cell r="B160">
            <v>431</v>
          </cell>
          <cell r="C160" t="str">
            <v>Garden Restaurant</v>
          </cell>
          <cell r="D160">
            <v>2724</v>
          </cell>
          <cell r="E160" t="str">
            <v>Najma</v>
          </cell>
          <cell r="F160">
            <v>1000</v>
          </cell>
          <cell r="K160">
            <v>0</v>
          </cell>
          <cell r="L160">
            <v>477</v>
          </cell>
          <cell r="Y160">
            <v>0</v>
          </cell>
          <cell r="Z160">
            <v>403</v>
          </cell>
          <cell r="AC160" t="e">
            <v>#REF!</v>
          </cell>
          <cell r="AD160" t="e">
            <v>#REF!</v>
          </cell>
          <cell r="BQ160" t="e">
            <v>#REF!</v>
          </cell>
          <cell r="BR160" t="e">
            <v>#REF!</v>
          </cell>
        </row>
        <row r="161">
          <cell r="B161">
            <v>61</v>
          </cell>
          <cell r="C161" t="str">
            <v>Doha Golf Club</v>
          </cell>
          <cell r="D161">
            <v>1930</v>
          </cell>
          <cell r="E161" t="str">
            <v>Dafna</v>
          </cell>
          <cell r="F161">
            <v>1000</v>
          </cell>
          <cell r="K161">
            <v>0</v>
          </cell>
          <cell r="L161">
            <v>680</v>
          </cell>
          <cell r="Y161">
            <v>0</v>
          </cell>
          <cell r="Z161">
            <v>591</v>
          </cell>
          <cell r="AC161" t="e">
            <v>#REF!</v>
          </cell>
          <cell r="AD161" t="e">
            <v>#REF!</v>
          </cell>
          <cell r="BQ161" t="e">
            <v>#REF!</v>
          </cell>
          <cell r="BR161" t="e">
            <v>#REF!</v>
          </cell>
        </row>
        <row r="162">
          <cell r="B162">
            <v>63</v>
          </cell>
          <cell r="C162" t="str">
            <v>Café Ceramique Restaurant</v>
          </cell>
          <cell r="D162">
            <v>2844</v>
          </cell>
          <cell r="E162" t="str">
            <v>Naoja-Al Madar</v>
          </cell>
          <cell r="F162">
            <v>450</v>
          </cell>
          <cell r="K162">
            <v>0</v>
          </cell>
          <cell r="L162">
            <v>279</v>
          </cell>
          <cell r="Y162">
            <v>0</v>
          </cell>
          <cell r="Z162">
            <v>126</v>
          </cell>
          <cell r="AC162" t="e">
            <v>#REF!</v>
          </cell>
          <cell r="AD162" t="e">
            <v>#REF!</v>
          </cell>
          <cell r="BQ162" t="e">
            <v>#REF!</v>
          </cell>
          <cell r="BR162" t="e">
            <v>#REF!</v>
          </cell>
        </row>
        <row r="163">
          <cell r="B163">
            <v>71</v>
          </cell>
          <cell r="C163" t="str">
            <v>Neo Restaurant</v>
          </cell>
          <cell r="D163">
            <v>3273</v>
          </cell>
          <cell r="E163" t="str">
            <v>Al-Saad</v>
          </cell>
          <cell r="F163">
            <v>450</v>
          </cell>
          <cell r="K163">
            <v>0</v>
          </cell>
          <cell r="L163">
            <v>310</v>
          </cell>
          <cell r="AC163" t="e">
            <v>#REF!</v>
          </cell>
          <cell r="AD163" t="e">
            <v>#REF!</v>
          </cell>
          <cell r="BQ163" t="e">
            <v>#REF!</v>
          </cell>
          <cell r="BR163" t="e">
            <v>#REF!</v>
          </cell>
        </row>
        <row r="164">
          <cell r="B164">
            <v>77</v>
          </cell>
          <cell r="C164" t="str">
            <v>Aspetar (Orthopedic Hospital)</v>
          </cell>
          <cell r="D164">
            <v>3272</v>
          </cell>
          <cell r="E164" t="str">
            <v>Sports City</v>
          </cell>
          <cell r="F164">
            <v>2000</v>
          </cell>
          <cell r="AA164">
            <v>0</v>
          </cell>
          <cell r="AB164">
            <v>1200</v>
          </cell>
          <cell r="AC164" t="e">
            <v>#REF!</v>
          </cell>
          <cell r="AD164" t="e">
            <v>#REF!</v>
          </cell>
          <cell r="BQ164" t="e">
            <v>#REF!</v>
          </cell>
          <cell r="BR164" t="e">
            <v>#REF!</v>
          </cell>
        </row>
        <row r="165">
          <cell r="B165">
            <v>78</v>
          </cell>
          <cell r="C165" t="str">
            <v>Retaj Al Rayyan Hotel</v>
          </cell>
          <cell r="D165">
            <v>4636</v>
          </cell>
          <cell r="E165" t="str">
            <v>West Bay</v>
          </cell>
          <cell r="F165">
            <v>4000</v>
          </cell>
          <cell r="AC165" t="e">
            <v>#REF!</v>
          </cell>
          <cell r="AD165" t="e">
            <v>#REF!</v>
          </cell>
          <cell r="BQ165" t="e">
            <v>#REF!</v>
          </cell>
          <cell r="BR165" t="e">
            <v>#REF!</v>
          </cell>
        </row>
        <row r="166">
          <cell r="B166">
            <v>85</v>
          </cell>
          <cell r="C166" t="str">
            <v>Al Karam Al Arabi for Catering Services</v>
          </cell>
          <cell r="D166">
            <v>6356</v>
          </cell>
          <cell r="E166" t="str">
            <v>College of the North Atlantic Qatar</v>
          </cell>
          <cell r="F166" t="str">
            <v xml:space="preserve">1000 , 450 </v>
          </cell>
          <cell r="AC166" t="e">
            <v>#REF!</v>
          </cell>
          <cell r="AD166" t="e">
            <v>#REF!</v>
          </cell>
          <cell r="BQ166" t="e">
            <v>#REF!</v>
          </cell>
          <cell r="BR166" t="e">
            <v>#REF!</v>
          </cell>
        </row>
        <row r="167">
          <cell r="B167">
            <v>85</v>
          </cell>
          <cell r="C167" t="str">
            <v>Al Karam Al Arabi for Catering Services</v>
          </cell>
          <cell r="D167">
            <v>6356</v>
          </cell>
          <cell r="E167" t="str">
            <v>College of the North Atlantic Qatar</v>
          </cell>
          <cell r="F167" t="str">
            <v xml:space="preserve">1000 , 450 </v>
          </cell>
          <cell r="AC167" t="e">
            <v>#REF!</v>
          </cell>
          <cell r="AD167" t="e">
            <v>#REF!</v>
          </cell>
          <cell r="BQ167" t="e">
            <v>#REF!</v>
          </cell>
          <cell r="BR167" t="e">
            <v>#REF!</v>
          </cell>
        </row>
        <row r="168">
          <cell r="B168">
            <v>107</v>
          </cell>
          <cell r="C168" t="str">
            <v>Madina Group</v>
          </cell>
          <cell r="D168">
            <v>3296</v>
          </cell>
          <cell r="E168" t="str">
            <v>Labor &amp; Staff Accommodation</v>
          </cell>
          <cell r="F168">
            <v>1000</v>
          </cell>
          <cell r="M168">
            <v>0</v>
          </cell>
          <cell r="N168">
            <v>956</v>
          </cell>
          <cell r="AA168">
            <v>0</v>
          </cell>
          <cell r="AB168">
            <v>1048</v>
          </cell>
          <cell r="AC168" t="e">
            <v>#REF!</v>
          </cell>
          <cell r="AD168" t="e">
            <v>#REF!</v>
          </cell>
          <cell r="BQ168" t="e">
            <v>#REF!</v>
          </cell>
          <cell r="BR168" t="e">
            <v>#REF!</v>
          </cell>
        </row>
        <row r="169">
          <cell r="B169">
            <v>110</v>
          </cell>
          <cell r="C169" t="str">
            <v>QAFCO  (QATAR FERTILISER COMPANY)</v>
          </cell>
          <cell r="D169">
            <v>1041</v>
          </cell>
          <cell r="E169" t="str">
            <v>Canteen</v>
          </cell>
          <cell r="F169">
            <v>2000</v>
          </cell>
          <cell r="O169">
            <v>0</v>
          </cell>
          <cell r="P169">
            <v>540</v>
          </cell>
          <cell r="AC169" t="e">
            <v>#REF!</v>
          </cell>
          <cell r="AD169" t="e">
            <v>#REF!</v>
          </cell>
          <cell r="BQ169" t="e">
            <v>#REF!</v>
          </cell>
          <cell r="BR169" t="e">
            <v>#REF!</v>
          </cell>
        </row>
        <row r="170">
          <cell r="B170">
            <v>351</v>
          </cell>
          <cell r="C170" t="str">
            <v>QAFCO  (QATAR FERTILISER COMPANY)</v>
          </cell>
          <cell r="D170">
            <v>1041</v>
          </cell>
          <cell r="E170" t="str">
            <v>Canteen</v>
          </cell>
          <cell r="F170">
            <v>1000</v>
          </cell>
          <cell r="O170">
            <v>0</v>
          </cell>
          <cell r="P170">
            <v>414</v>
          </cell>
          <cell r="AC170" t="e">
            <v>#REF!</v>
          </cell>
          <cell r="AD170" t="e">
            <v>#REF!</v>
          </cell>
          <cell r="BQ170" t="e">
            <v>#REF!</v>
          </cell>
          <cell r="BR170" t="e">
            <v>#REF!</v>
          </cell>
        </row>
        <row r="171">
          <cell r="B171">
            <v>352</v>
          </cell>
          <cell r="C171" t="str">
            <v>QAFCO  (QATAR FERTILISER COMPANY)</v>
          </cell>
          <cell r="D171">
            <v>1041</v>
          </cell>
          <cell r="E171" t="str">
            <v>Canteen</v>
          </cell>
          <cell r="F171">
            <v>1000</v>
          </cell>
          <cell r="O171">
            <v>0</v>
          </cell>
          <cell r="P171">
            <v>177</v>
          </cell>
          <cell r="AC171" t="e">
            <v>#REF!</v>
          </cell>
          <cell r="AD171" t="e">
            <v>#REF!</v>
          </cell>
          <cell r="BQ171" t="e">
            <v>#REF!</v>
          </cell>
          <cell r="BR171" t="e">
            <v>#REF!</v>
          </cell>
        </row>
        <row r="172">
          <cell r="B172">
            <v>111</v>
          </cell>
          <cell r="C172" t="str">
            <v>Bakemart Restaurant (Multifood Products Ltd.)</v>
          </cell>
          <cell r="D172">
            <v>5787</v>
          </cell>
          <cell r="E172" t="str">
            <v>Al Muntazah Branch</v>
          </cell>
          <cell r="F172">
            <v>4000</v>
          </cell>
          <cell r="M172">
            <v>0</v>
          </cell>
          <cell r="N172">
            <v>1350</v>
          </cell>
          <cell r="AA172">
            <v>0</v>
          </cell>
          <cell r="AB172">
            <v>1500</v>
          </cell>
          <cell r="AC172" t="e">
            <v>#REF!</v>
          </cell>
          <cell r="AD172" t="e">
            <v>#REF!</v>
          </cell>
          <cell r="BQ172" t="e">
            <v>#REF!</v>
          </cell>
          <cell r="BR172" t="e">
            <v>#REF!</v>
          </cell>
        </row>
        <row r="173">
          <cell r="B173">
            <v>414</v>
          </cell>
          <cell r="C173" t="str">
            <v>Royal Istambul (Turkish Restaurant)</v>
          </cell>
          <cell r="D173">
            <v>5787</v>
          </cell>
          <cell r="E173" t="str">
            <v>WEST BAY</v>
          </cell>
          <cell r="F173" t="str">
            <v>1000V</v>
          </cell>
          <cell r="K173">
            <v>0</v>
          </cell>
          <cell r="L173">
            <v>976</v>
          </cell>
          <cell r="Y173">
            <v>0</v>
          </cell>
          <cell r="Z173">
            <v>942</v>
          </cell>
          <cell r="AC173" t="e">
            <v>#REF!</v>
          </cell>
          <cell r="AD173" t="e">
            <v>#REF!</v>
          </cell>
          <cell r="BQ173" t="e">
            <v>#REF!</v>
          </cell>
          <cell r="BR173" t="e">
            <v>#REF!</v>
          </cell>
        </row>
        <row r="174">
          <cell r="B174">
            <v>123</v>
          </cell>
          <cell r="C174" t="str">
            <v>Fool and Falafil Restaurant (Palestenian Restaurant)</v>
          </cell>
          <cell r="D174">
            <v>6192</v>
          </cell>
          <cell r="E174" t="str">
            <v>Moizer</v>
          </cell>
          <cell r="F174">
            <v>450</v>
          </cell>
          <cell r="G174">
            <v>0</v>
          </cell>
          <cell r="H174">
            <v>141</v>
          </cell>
          <cell r="O174">
            <v>0</v>
          </cell>
          <cell r="P174">
            <v>203</v>
          </cell>
          <cell r="U174">
            <v>0</v>
          </cell>
          <cell r="V174">
            <v>151</v>
          </cell>
          <cell r="AC174" t="e">
            <v>#REF!</v>
          </cell>
          <cell r="AD174" t="e">
            <v>#REF!</v>
          </cell>
          <cell r="BQ174" t="e">
            <v>#REF!</v>
          </cell>
          <cell r="BR174" t="e">
            <v>#REF!</v>
          </cell>
        </row>
        <row r="175">
          <cell r="B175">
            <v>130</v>
          </cell>
          <cell r="C175" t="str">
            <v xml:space="preserve">Dolphin Energy Limited ( Cafeteria at Al Khor  ) </v>
          </cell>
          <cell r="D175">
            <v>1052</v>
          </cell>
          <cell r="E175" t="str">
            <v>Al Khor Cafeteria</v>
          </cell>
          <cell r="F175">
            <v>2000</v>
          </cell>
          <cell r="AC175" t="e">
            <v>#REF!</v>
          </cell>
          <cell r="AD175" t="e">
            <v>#REF!</v>
          </cell>
          <cell r="BQ175" t="e">
            <v>#REF!</v>
          </cell>
          <cell r="BR175" t="e">
            <v>#REF!</v>
          </cell>
        </row>
        <row r="176">
          <cell r="B176">
            <v>132</v>
          </cell>
          <cell r="C176" t="str">
            <v>Maysoun Restaurant</v>
          </cell>
          <cell r="D176">
            <v>6359</v>
          </cell>
          <cell r="E176" t="str">
            <v xml:space="preserve">CCIC RGX Camp - Ras Laffan </v>
          </cell>
          <cell r="F176">
            <v>1000</v>
          </cell>
          <cell r="AC176" t="e">
            <v>#REF!</v>
          </cell>
          <cell r="AD176" t="e">
            <v>#REF!</v>
          </cell>
          <cell r="BQ176" t="e">
            <v>#REF!</v>
          </cell>
          <cell r="BR176" t="e">
            <v>#REF!</v>
          </cell>
        </row>
        <row r="177">
          <cell r="B177">
            <v>136</v>
          </cell>
          <cell r="C177" t="str">
            <v>Nando's Qatar Restaurant</v>
          </cell>
          <cell r="D177">
            <v>5788</v>
          </cell>
          <cell r="E177" t="str">
            <v>Al Sadd Branch</v>
          </cell>
          <cell r="F177" t="str">
            <v>1000 V</v>
          </cell>
          <cell r="G177">
            <v>0</v>
          </cell>
          <cell r="H177">
            <v>630</v>
          </cell>
          <cell r="AC177" t="e">
            <v>#REF!</v>
          </cell>
          <cell r="AD177" t="e">
            <v>#REF!</v>
          </cell>
          <cell r="BQ177" t="e">
            <v>#REF!</v>
          </cell>
          <cell r="BR177" t="e">
            <v>#REF!</v>
          </cell>
        </row>
        <row r="178">
          <cell r="B178">
            <v>144</v>
          </cell>
          <cell r="C178" t="str">
            <v>Al Rifaa Al Turkey Restaurant</v>
          </cell>
          <cell r="D178">
            <v>5400</v>
          </cell>
          <cell r="F178" t="str">
            <v>1000 V</v>
          </cell>
          <cell r="G178">
            <v>0</v>
          </cell>
          <cell r="H178">
            <v>424</v>
          </cell>
          <cell r="O178">
            <v>0</v>
          </cell>
          <cell r="P178">
            <v>536</v>
          </cell>
          <cell r="U178">
            <v>0</v>
          </cell>
          <cell r="V178">
            <v>417</v>
          </cell>
          <cell r="AC178" t="e">
            <v>#REF!</v>
          </cell>
          <cell r="AD178" t="e">
            <v>#REF!</v>
          </cell>
          <cell r="BQ178" t="e">
            <v>#REF!</v>
          </cell>
          <cell r="BR178" t="e">
            <v>#REF!</v>
          </cell>
        </row>
        <row r="179">
          <cell r="B179">
            <v>146</v>
          </cell>
          <cell r="C179" t="str">
            <v>Diet Café</v>
          </cell>
          <cell r="D179">
            <v>6358</v>
          </cell>
          <cell r="F179" t="str">
            <v>1000 V</v>
          </cell>
          <cell r="AC179" t="e">
            <v>#REF!</v>
          </cell>
          <cell r="AD179" t="e">
            <v>#REF!</v>
          </cell>
          <cell r="BQ179" t="e">
            <v>#REF!</v>
          </cell>
          <cell r="BR179" t="e">
            <v>#REF!</v>
          </cell>
        </row>
        <row r="180">
          <cell r="B180">
            <v>149</v>
          </cell>
          <cell r="C180" t="str">
            <v>Qatar Primary Matereials Co.</v>
          </cell>
          <cell r="D180">
            <v>3891</v>
          </cell>
          <cell r="E180" t="str">
            <v>Abu Samra Labor Camp</v>
          </cell>
          <cell r="F180">
            <v>4000</v>
          </cell>
          <cell r="AC180" t="e">
            <v>#REF!</v>
          </cell>
          <cell r="AD180" t="e">
            <v>#REF!</v>
          </cell>
          <cell r="BQ180" t="e">
            <v>#REF!</v>
          </cell>
          <cell r="BR180" t="e">
            <v>#REF!</v>
          </cell>
        </row>
        <row r="181">
          <cell r="B181">
            <v>158</v>
          </cell>
          <cell r="C181" t="str">
            <v>Marrybrown Restaurant</v>
          </cell>
          <cell r="D181">
            <v>6238</v>
          </cell>
          <cell r="E181" t="str">
            <v>Al Sadd Branch</v>
          </cell>
          <cell r="F181">
            <v>1000</v>
          </cell>
          <cell r="AC181" t="e">
            <v>#REF!</v>
          </cell>
          <cell r="AD181" t="e">
            <v>#REF!</v>
          </cell>
          <cell r="BQ181" t="e">
            <v>#REF!</v>
          </cell>
          <cell r="BR181" t="e">
            <v>#REF!</v>
          </cell>
        </row>
        <row r="182">
          <cell r="B182">
            <v>500</v>
          </cell>
          <cell r="C182" t="str">
            <v>Marrybrown Restaurant</v>
          </cell>
          <cell r="D182">
            <v>6238</v>
          </cell>
          <cell r="E182" t="str">
            <v>Muntazah</v>
          </cell>
          <cell r="F182">
            <v>1000</v>
          </cell>
          <cell r="AC182" t="e">
            <v>#REF!</v>
          </cell>
          <cell r="AD182" t="e">
            <v>#REF!</v>
          </cell>
          <cell r="BQ182" t="e">
            <v>#REF!</v>
          </cell>
          <cell r="BR182" t="e">
            <v>#REF!</v>
          </cell>
        </row>
        <row r="183">
          <cell r="B183">
            <v>164</v>
          </cell>
          <cell r="C183" t="str">
            <v>Al Reef Bakery</v>
          </cell>
          <cell r="D183">
            <v>6357</v>
          </cell>
          <cell r="E183" t="str">
            <v>Al-Saad</v>
          </cell>
          <cell r="F183">
            <v>1000</v>
          </cell>
          <cell r="I183">
            <v>0</v>
          </cell>
          <cell r="J183">
            <v>720</v>
          </cell>
          <cell r="W183">
            <v>0</v>
          </cell>
          <cell r="X183">
            <v>721</v>
          </cell>
          <cell r="AC183" t="e">
            <v>#REF!</v>
          </cell>
          <cell r="AD183" t="e">
            <v>#REF!</v>
          </cell>
          <cell r="BQ183" t="e">
            <v>#REF!</v>
          </cell>
          <cell r="BR183" t="e">
            <v>#REF!</v>
          </cell>
        </row>
        <row r="184">
          <cell r="B184">
            <v>172</v>
          </cell>
          <cell r="C184" t="str">
            <v>Business Trading Co.</v>
          </cell>
          <cell r="D184">
            <v>5807</v>
          </cell>
          <cell r="E184" t="str">
            <v>IDC Labor Camp</v>
          </cell>
          <cell r="F184">
            <v>1000</v>
          </cell>
          <cell r="M184">
            <v>0</v>
          </cell>
          <cell r="N184">
            <v>341</v>
          </cell>
          <cell r="AC184" t="e">
            <v>#REF!</v>
          </cell>
          <cell r="AD184" t="e">
            <v>#REF!</v>
          </cell>
          <cell r="BQ184" t="e">
            <v>#REF!</v>
          </cell>
          <cell r="BR184" t="e">
            <v>#REF!</v>
          </cell>
        </row>
        <row r="185">
          <cell r="B185">
            <v>174</v>
          </cell>
          <cell r="C185" t="str">
            <v>Nasser S. Al Hajri Co. Ltd.</v>
          </cell>
          <cell r="D185">
            <v>5404</v>
          </cell>
          <cell r="E185" t="str">
            <v>Al Khor Labor Camp 1 ( Reollocated to 701-C)</v>
          </cell>
          <cell r="F185" t="str">
            <v xml:space="preserve">Cancell </v>
          </cell>
          <cell r="AC185" t="e">
            <v>#REF!</v>
          </cell>
          <cell r="AD185" t="e">
            <v>#REF!</v>
          </cell>
          <cell r="BQ185" t="e">
            <v>#REF!</v>
          </cell>
          <cell r="BR185" t="e">
            <v>#REF!</v>
          </cell>
        </row>
        <row r="186">
          <cell r="B186">
            <v>276</v>
          </cell>
          <cell r="C186" t="str">
            <v>Nasser S. Al Hajri Co. Ltd.</v>
          </cell>
          <cell r="D186">
            <v>5404</v>
          </cell>
          <cell r="E186" t="str">
            <v>Al Khor Labor Camp 2</v>
          </cell>
          <cell r="F186">
            <v>1000</v>
          </cell>
          <cell r="AC186" t="e">
            <v>#REF!</v>
          </cell>
          <cell r="AD186" t="e">
            <v>#REF!</v>
          </cell>
          <cell r="BQ186" t="e">
            <v>#REF!</v>
          </cell>
          <cell r="BR186" t="e">
            <v>#REF!</v>
          </cell>
        </row>
        <row r="187">
          <cell r="B187">
            <v>390</v>
          </cell>
          <cell r="C187" t="str">
            <v>Nasser S. Al Hajri Co. Ltd.</v>
          </cell>
          <cell r="D187">
            <v>5404</v>
          </cell>
          <cell r="E187" t="str">
            <v>Al Khor Labor Camp Indian Mess</v>
          </cell>
          <cell r="F187">
            <v>1000</v>
          </cell>
          <cell r="AC187" t="e">
            <v>#REF!</v>
          </cell>
          <cell r="AD187" t="e">
            <v>#REF!</v>
          </cell>
          <cell r="BQ187" t="e">
            <v>#REF!</v>
          </cell>
          <cell r="BR187" t="e">
            <v>#REF!</v>
          </cell>
        </row>
        <row r="188">
          <cell r="B188">
            <v>391</v>
          </cell>
          <cell r="C188" t="str">
            <v>Nasser S. Al Hajri Co. Ltd.</v>
          </cell>
          <cell r="D188">
            <v>5404</v>
          </cell>
          <cell r="E188" t="str">
            <v>Al Khor Labor Camp Nepali Mess</v>
          </cell>
          <cell r="F188">
            <v>1000</v>
          </cell>
          <cell r="AC188" t="e">
            <v>#REF!</v>
          </cell>
          <cell r="AD188" t="e">
            <v>#REF!</v>
          </cell>
          <cell r="BQ188" t="e">
            <v>#REF!</v>
          </cell>
          <cell r="BR188" t="e">
            <v>#REF!</v>
          </cell>
        </row>
        <row r="189">
          <cell r="B189">
            <v>702</v>
          </cell>
          <cell r="C189" t="str">
            <v>Nasser S. Al Hajri Co. Ltd.</v>
          </cell>
          <cell r="D189">
            <v>5404</v>
          </cell>
          <cell r="E189" t="str">
            <v>Al Khor (reolocation  of proj. 174-C) Al Khoor</v>
          </cell>
          <cell r="F189">
            <v>4000</v>
          </cell>
          <cell r="I189">
            <v>0</v>
          </cell>
          <cell r="J189">
            <v>1359</v>
          </cell>
          <cell r="AC189" t="e">
            <v>#REF!</v>
          </cell>
          <cell r="AD189" t="e">
            <v>#REF!</v>
          </cell>
          <cell r="BQ189" t="e">
            <v>#REF!</v>
          </cell>
          <cell r="BR189" t="e">
            <v>#REF!</v>
          </cell>
        </row>
        <row r="190">
          <cell r="B190">
            <v>201</v>
          </cell>
          <cell r="C190" t="str">
            <v>Grand Hyatt</v>
          </cell>
          <cell r="D190">
            <v>6362</v>
          </cell>
          <cell r="E190" t="str">
            <v>West Bay</v>
          </cell>
          <cell r="F190">
            <v>36300</v>
          </cell>
          <cell r="M190">
            <v>0</v>
          </cell>
          <cell r="N190">
            <v>15930</v>
          </cell>
          <cell r="O190">
            <v>0</v>
          </cell>
          <cell r="P190">
            <v>14268</v>
          </cell>
          <cell r="AA190">
            <v>0</v>
          </cell>
          <cell r="AB190">
            <v>15361</v>
          </cell>
          <cell r="AC190" t="e">
            <v>#REF!</v>
          </cell>
          <cell r="AD190" t="e">
            <v>#REF!</v>
          </cell>
          <cell r="BQ190" t="e">
            <v>#REF!</v>
          </cell>
          <cell r="BR190" t="e">
            <v>#REF!</v>
          </cell>
        </row>
        <row r="191">
          <cell r="B191">
            <v>209</v>
          </cell>
          <cell r="C191" t="str">
            <v>Al Masaood Bergum Co. Labour Camp</v>
          </cell>
          <cell r="D191">
            <v>5361</v>
          </cell>
          <cell r="E191" t="str">
            <v>Labor Camp</v>
          </cell>
          <cell r="F191">
            <v>1000</v>
          </cell>
          <cell r="AC191" t="e">
            <v>#REF!</v>
          </cell>
          <cell r="AD191" t="e">
            <v>#REF!</v>
          </cell>
          <cell r="BQ191" t="e">
            <v>#REF!</v>
          </cell>
          <cell r="BR191" t="e">
            <v>#REF!</v>
          </cell>
        </row>
        <row r="192">
          <cell r="B192">
            <v>210</v>
          </cell>
          <cell r="C192" t="str">
            <v>Al Ali Projects Co. for Sanjeev Kapoor's Khazana</v>
          </cell>
          <cell r="D192">
            <v>6236</v>
          </cell>
          <cell r="F192">
            <v>2000</v>
          </cell>
          <cell r="AC192" t="e">
            <v>#REF!</v>
          </cell>
          <cell r="AD192" t="e">
            <v>#REF!</v>
          </cell>
          <cell r="BQ192" t="e">
            <v>#REF!</v>
          </cell>
          <cell r="BR192" t="e">
            <v>#REF!</v>
          </cell>
        </row>
        <row r="193">
          <cell r="B193">
            <v>213</v>
          </cell>
          <cell r="C193" t="str">
            <v>La Cigale Hotel</v>
          </cell>
          <cell r="D193">
            <v>3416</v>
          </cell>
          <cell r="E193" t="str">
            <v>Bin Mahmood</v>
          </cell>
          <cell r="F193">
            <v>7000</v>
          </cell>
          <cell r="AC193" t="e">
            <v>#REF!</v>
          </cell>
          <cell r="AD193" t="e">
            <v>#REF!</v>
          </cell>
          <cell r="BQ193" t="e">
            <v>#REF!</v>
          </cell>
          <cell r="BR193" t="e">
            <v>#REF!</v>
          </cell>
        </row>
        <row r="194">
          <cell r="B194">
            <v>214</v>
          </cell>
          <cell r="C194" t="str">
            <v>Doha Seef Hotel</v>
          </cell>
          <cell r="D194">
            <v>5988</v>
          </cell>
          <cell r="E194" t="str">
            <v>Old Sleta, Museum Street.</v>
          </cell>
          <cell r="F194">
            <v>1000</v>
          </cell>
          <cell r="W194">
            <v>0</v>
          </cell>
          <cell r="X194">
            <v>1207</v>
          </cell>
          <cell r="AC194" t="e">
            <v>#REF!</v>
          </cell>
          <cell r="AD194" t="e">
            <v>#REF!</v>
          </cell>
          <cell r="BQ194" t="e">
            <v>#REF!</v>
          </cell>
          <cell r="BR194" t="e">
            <v>#REF!</v>
          </cell>
        </row>
        <row r="195">
          <cell r="B195">
            <v>220</v>
          </cell>
          <cell r="C195" t="str">
            <v>Al Mahd Trading Contracting &amp; Decor W.L.L.</v>
          </cell>
          <cell r="D195">
            <v>5989</v>
          </cell>
          <cell r="E195" t="str">
            <v>Industrial Area St. 46, Gate 1</v>
          </cell>
          <cell r="F195">
            <v>1000</v>
          </cell>
          <cell r="AC195" t="e">
            <v>#REF!</v>
          </cell>
          <cell r="AD195" t="e">
            <v>#REF!</v>
          </cell>
          <cell r="BQ195" t="e">
            <v>#REF!</v>
          </cell>
          <cell r="BR195" t="e">
            <v>#REF!</v>
          </cell>
        </row>
        <row r="196">
          <cell r="B196">
            <v>233</v>
          </cell>
          <cell r="C196" t="str">
            <v>Soy Restaurant</v>
          </cell>
          <cell r="D196">
            <v>6360</v>
          </cell>
          <cell r="E196" t="str">
            <v>Souq Waqef</v>
          </cell>
          <cell r="F196">
            <v>2000</v>
          </cell>
          <cell r="AC196" t="e">
            <v>#REF!</v>
          </cell>
          <cell r="AD196" t="e">
            <v>#REF!</v>
          </cell>
          <cell r="BQ196" t="e">
            <v>#REF!</v>
          </cell>
          <cell r="BR196" t="e">
            <v>#REF!</v>
          </cell>
        </row>
        <row r="197">
          <cell r="B197">
            <v>238</v>
          </cell>
          <cell r="C197" t="str">
            <v>La Villa Palace</v>
          </cell>
          <cell r="D197">
            <v>6363</v>
          </cell>
          <cell r="E197" t="str">
            <v>Musheirib</v>
          </cell>
          <cell r="F197">
            <v>1000</v>
          </cell>
          <cell r="AC197" t="e">
            <v>#REF!</v>
          </cell>
          <cell r="AD197" t="e">
            <v>#REF!</v>
          </cell>
          <cell r="BQ197" t="e">
            <v>#REF!</v>
          </cell>
          <cell r="BR197" t="e">
            <v>#REF!</v>
          </cell>
        </row>
        <row r="198">
          <cell r="B198">
            <v>243</v>
          </cell>
          <cell r="C198" t="str">
            <v>Kaif Silver Café</v>
          </cell>
          <cell r="D198">
            <v>6484</v>
          </cell>
          <cell r="E198" t="str">
            <v>Saad</v>
          </cell>
          <cell r="F198">
            <v>1000</v>
          </cell>
          <cell r="AC198" t="e">
            <v>#REF!</v>
          </cell>
          <cell r="AD198" t="e">
            <v>#REF!</v>
          </cell>
          <cell r="BQ198" t="e">
            <v>#REF!</v>
          </cell>
          <cell r="BR198" t="e">
            <v>#REF!</v>
          </cell>
        </row>
        <row r="199">
          <cell r="B199">
            <v>245</v>
          </cell>
          <cell r="C199" t="str">
            <v>Nozul Hotel &amp; Resorts owners of W. Doha Hotel</v>
          </cell>
          <cell r="D199">
            <v>6241</v>
          </cell>
          <cell r="E199" t="str">
            <v>West Bay Lagoon</v>
          </cell>
          <cell r="F199">
            <v>7000</v>
          </cell>
          <cell r="M199">
            <v>0</v>
          </cell>
          <cell r="N199">
            <v>2000</v>
          </cell>
          <cell r="AA199">
            <v>0</v>
          </cell>
          <cell r="AB199">
            <v>4423</v>
          </cell>
          <cell r="AC199" t="e">
            <v>#REF!</v>
          </cell>
          <cell r="AD199" t="e">
            <v>#REF!</v>
          </cell>
          <cell r="BQ199" t="e">
            <v>#REF!</v>
          </cell>
          <cell r="BR199" t="e">
            <v>#REF!</v>
          </cell>
        </row>
        <row r="200">
          <cell r="B200">
            <v>246</v>
          </cell>
          <cell r="C200" t="str">
            <v>Sultan Restaurant</v>
          </cell>
          <cell r="D200">
            <v>6239</v>
          </cell>
          <cell r="F200">
            <v>1000</v>
          </cell>
          <cell r="G200">
            <v>0</v>
          </cell>
          <cell r="H200">
            <v>754</v>
          </cell>
          <cell r="U200">
            <v>0</v>
          </cell>
          <cell r="V200">
            <v>814</v>
          </cell>
          <cell r="AC200" t="e">
            <v>#REF!</v>
          </cell>
          <cell r="AD200" t="e">
            <v>#REF!</v>
          </cell>
          <cell r="BQ200" t="e">
            <v>#REF!</v>
          </cell>
          <cell r="BR200" t="e">
            <v>#REF!</v>
          </cell>
        </row>
        <row r="201">
          <cell r="B201">
            <v>252</v>
          </cell>
          <cell r="C201" t="str">
            <v>United Development Company-Pearl Qatar</v>
          </cell>
          <cell r="D201">
            <v>5667</v>
          </cell>
          <cell r="E201" t="str">
            <v>Phase I</v>
          </cell>
          <cell r="F201">
            <v>60000</v>
          </cell>
          <cell r="Y201">
            <v>0</v>
          </cell>
          <cell r="Z201">
            <v>16191</v>
          </cell>
          <cell r="AC201" t="e">
            <v>#REF!</v>
          </cell>
          <cell r="AD201" t="e">
            <v>#REF!</v>
          </cell>
          <cell r="BQ201" t="e">
            <v>#REF!</v>
          </cell>
          <cell r="BR201" t="e">
            <v>#REF!</v>
          </cell>
        </row>
        <row r="202">
          <cell r="B202">
            <v>355</v>
          </cell>
          <cell r="C202" t="str">
            <v>United Development Company-Pearl Qatar</v>
          </cell>
          <cell r="D202">
            <v>5667</v>
          </cell>
          <cell r="E202" t="str">
            <v>Pearl Qatar Phase 2</v>
          </cell>
          <cell r="F202" t="str">
            <v>60000 H</v>
          </cell>
          <cell r="AC202" t="e">
            <v>#REF!</v>
          </cell>
          <cell r="AD202" t="e">
            <v>#REF!</v>
          </cell>
          <cell r="BQ202" t="e">
            <v>#REF!</v>
          </cell>
          <cell r="BR202" t="e">
            <v>#REF!</v>
          </cell>
        </row>
        <row r="203">
          <cell r="B203">
            <v>356</v>
          </cell>
          <cell r="C203" t="str">
            <v>United Development Company-Pearl Qatar</v>
          </cell>
          <cell r="D203">
            <v>5667</v>
          </cell>
          <cell r="E203" t="str">
            <v>Qanat Quartier</v>
          </cell>
          <cell r="F203" t="str">
            <v>60000 H</v>
          </cell>
          <cell r="AC203" t="e">
            <v>#REF!</v>
          </cell>
          <cell r="AD203" t="e">
            <v>#REF!</v>
          </cell>
          <cell r="BQ203" t="e">
            <v>#REF!</v>
          </cell>
          <cell r="BR203" t="e">
            <v>#REF!</v>
          </cell>
        </row>
        <row r="204">
          <cell r="B204">
            <v>263</v>
          </cell>
          <cell r="C204" t="str">
            <v>Qatar Real Estate Projects &amp; Trading Co.(project development company)</v>
          </cell>
          <cell r="D204">
            <v>8393</v>
          </cell>
          <cell r="E204" t="str">
            <v>Staff Accommodation Camp 451 Phase II - Meisaeed</v>
          </cell>
          <cell r="F204">
            <v>10000</v>
          </cell>
          <cell r="G204">
            <v>0</v>
          </cell>
          <cell r="H204">
            <v>5651</v>
          </cell>
          <cell r="U204">
            <v>0</v>
          </cell>
          <cell r="V204">
            <v>5873</v>
          </cell>
          <cell r="AC204" t="e">
            <v>#REF!</v>
          </cell>
          <cell r="AD204" t="e">
            <v>#REF!</v>
          </cell>
          <cell r="BQ204" t="e">
            <v>#REF!</v>
          </cell>
          <cell r="BR204" t="e">
            <v>#REF!</v>
          </cell>
        </row>
        <row r="205">
          <cell r="B205">
            <v>430</v>
          </cell>
          <cell r="C205" t="str">
            <v>Tamween Project Development Co. - Catering</v>
          </cell>
          <cell r="D205">
            <v>8393</v>
          </cell>
          <cell r="E205" t="str">
            <v>industrial area st 37 gate185</v>
          </cell>
          <cell r="F205" t="str">
            <v>1000V</v>
          </cell>
          <cell r="I205">
            <v>0</v>
          </cell>
          <cell r="J205">
            <v>1968</v>
          </cell>
          <cell r="O205">
            <v>0</v>
          </cell>
          <cell r="P205">
            <v>1402</v>
          </cell>
          <cell r="Y205">
            <v>0</v>
          </cell>
          <cell r="Z205">
            <v>2595</v>
          </cell>
          <cell r="AC205" t="e">
            <v>#REF!</v>
          </cell>
          <cell r="AD205" t="e">
            <v>#REF!</v>
          </cell>
          <cell r="BQ205" t="e">
            <v>#REF!</v>
          </cell>
          <cell r="BR205" t="e">
            <v>#REF!</v>
          </cell>
        </row>
        <row r="206">
          <cell r="B206">
            <v>264</v>
          </cell>
          <cell r="C206" t="str">
            <v>Global Venture Group W.L.L.</v>
          </cell>
          <cell r="D206">
            <v>2964</v>
          </cell>
          <cell r="E206" t="str">
            <v>Qatar University</v>
          </cell>
          <cell r="F206">
            <v>1000</v>
          </cell>
          <cell r="AC206" t="e">
            <v>#REF!</v>
          </cell>
          <cell r="AD206" t="e">
            <v>#REF!</v>
          </cell>
          <cell r="BQ206" t="e">
            <v>#REF!</v>
          </cell>
          <cell r="BR206" t="e">
            <v>#REF!</v>
          </cell>
        </row>
        <row r="207">
          <cell r="B207">
            <v>278</v>
          </cell>
          <cell r="C207" t="str">
            <v>Cinque Sensi Restaurant</v>
          </cell>
          <cell r="D207">
            <v>6729</v>
          </cell>
          <cell r="F207">
            <v>2000</v>
          </cell>
          <cell r="K207">
            <v>0</v>
          </cell>
          <cell r="L207">
            <v>673</v>
          </cell>
          <cell r="AC207" t="e">
            <v>#REF!</v>
          </cell>
          <cell r="AD207" t="e">
            <v>#REF!</v>
          </cell>
          <cell r="BQ207" t="e">
            <v>#REF!</v>
          </cell>
          <cell r="BR207" t="e">
            <v>#REF!</v>
          </cell>
        </row>
        <row r="208">
          <cell r="B208">
            <v>281</v>
          </cell>
          <cell r="C208" t="str">
            <v>Qatar Food Co.</v>
          </cell>
          <cell r="D208">
            <v>7011</v>
          </cell>
          <cell r="E208" t="str">
            <v>KFC - Abu Hamour Branch</v>
          </cell>
          <cell r="F208">
            <v>2000</v>
          </cell>
          <cell r="K208">
            <v>0</v>
          </cell>
          <cell r="L208">
            <v>547</v>
          </cell>
          <cell r="Y208">
            <v>0</v>
          </cell>
          <cell r="Z208">
            <v>513</v>
          </cell>
          <cell r="AC208" t="e">
            <v>#REF!</v>
          </cell>
          <cell r="AD208" t="e">
            <v>#REF!</v>
          </cell>
          <cell r="BQ208" t="e">
            <v>#REF!</v>
          </cell>
          <cell r="BR208" t="e">
            <v>#REF!</v>
          </cell>
        </row>
        <row r="209">
          <cell r="B209">
            <v>283</v>
          </cell>
          <cell r="C209" t="str">
            <v>Qatar Food Co.</v>
          </cell>
          <cell r="D209">
            <v>7011</v>
          </cell>
          <cell r="E209" t="str">
            <v>Hardees (ex Sbarro) Abu Hamour Branch</v>
          </cell>
          <cell r="F209">
            <v>2000</v>
          </cell>
          <cell r="AC209" t="e">
            <v>#REF!</v>
          </cell>
          <cell r="AD209" t="e">
            <v>#REF!</v>
          </cell>
          <cell r="BQ209" t="e">
            <v>#REF!</v>
          </cell>
          <cell r="BR209" t="e">
            <v>#REF!</v>
          </cell>
        </row>
        <row r="210">
          <cell r="B210">
            <v>289</v>
          </cell>
          <cell r="C210" t="str">
            <v>Swiss Bell Hotel</v>
          </cell>
          <cell r="D210">
            <v>7104</v>
          </cell>
          <cell r="F210">
            <v>4000</v>
          </cell>
          <cell r="AC210" t="e">
            <v>#REF!</v>
          </cell>
          <cell r="AD210" t="e">
            <v>#REF!</v>
          </cell>
          <cell r="BQ210" t="e">
            <v>#REF!</v>
          </cell>
          <cell r="BR210" t="e">
            <v>#REF!</v>
          </cell>
        </row>
        <row r="211">
          <cell r="B211">
            <v>300</v>
          </cell>
          <cell r="C211" t="str">
            <v>Royal Tandoor Restaurant</v>
          </cell>
          <cell r="D211">
            <v>7010</v>
          </cell>
          <cell r="E211" t="str">
            <v>Al-Sadd Branch</v>
          </cell>
          <cell r="F211">
            <v>2000</v>
          </cell>
          <cell r="O211">
            <v>0</v>
          </cell>
          <cell r="P211">
            <v>940</v>
          </cell>
          <cell r="AC211" t="e">
            <v>#REF!</v>
          </cell>
          <cell r="AD211" t="e">
            <v>#REF!</v>
          </cell>
          <cell r="BQ211" t="e">
            <v>#REF!</v>
          </cell>
          <cell r="BR211" t="e">
            <v>#REF!</v>
          </cell>
        </row>
        <row r="212">
          <cell r="B212">
            <v>301</v>
          </cell>
          <cell r="C212" t="str">
            <v>Tandoor Express Restaurant</v>
          </cell>
          <cell r="D212">
            <v>7010</v>
          </cell>
          <cell r="E212" t="str">
            <v>Al-Mansoora Branch</v>
          </cell>
          <cell r="F212">
            <v>1000</v>
          </cell>
          <cell r="O212">
            <v>0</v>
          </cell>
          <cell r="P212">
            <v>479</v>
          </cell>
          <cell r="AC212" t="e">
            <v>#REF!</v>
          </cell>
          <cell r="AD212" t="e">
            <v>#REF!</v>
          </cell>
          <cell r="BQ212" t="e">
            <v>#REF!</v>
          </cell>
          <cell r="BR212" t="e">
            <v>#REF!</v>
          </cell>
        </row>
        <row r="213">
          <cell r="B213">
            <v>304</v>
          </cell>
          <cell r="C213" t="str">
            <v>Paris Bakery</v>
          </cell>
          <cell r="D213" t="str">
            <v>CA NA</v>
          </cell>
          <cell r="E213" t="str">
            <v>Salwa Road</v>
          </cell>
          <cell r="F213" t="str">
            <v>1000 V</v>
          </cell>
          <cell r="AC213" t="e">
            <v>#REF!</v>
          </cell>
          <cell r="AD213" t="e">
            <v>#REF!</v>
          </cell>
          <cell r="BQ213" t="e">
            <v>#REF!</v>
          </cell>
          <cell r="BR213" t="e">
            <v>#REF!</v>
          </cell>
        </row>
        <row r="214">
          <cell r="B214">
            <v>309</v>
          </cell>
          <cell r="C214" t="str">
            <v>Toscana Restaurant</v>
          </cell>
          <cell r="D214">
            <v>7106</v>
          </cell>
          <cell r="E214" t="str">
            <v>Al-Rayyan</v>
          </cell>
          <cell r="F214" t="str">
            <v>1000 V</v>
          </cell>
          <cell r="AC214" t="e">
            <v>#REF!</v>
          </cell>
          <cell r="AD214" t="e">
            <v>#REF!</v>
          </cell>
          <cell r="BQ214" t="e">
            <v>#REF!</v>
          </cell>
          <cell r="BR214" t="e">
            <v>#REF!</v>
          </cell>
        </row>
        <row r="215">
          <cell r="B215">
            <v>314</v>
          </cell>
          <cell r="C215" t="str">
            <v>Al-Shami Home Restaurant &amp; Café</v>
          </cell>
          <cell r="D215">
            <v>8414</v>
          </cell>
          <cell r="E215" t="str">
            <v>Salwa Road</v>
          </cell>
          <cell r="F215" t="str">
            <v>1000 V</v>
          </cell>
          <cell r="G215">
            <v>0</v>
          </cell>
          <cell r="H215">
            <v>895</v>
          </cell>
          <cell r="M215">
            <v>0</v>
          </cell>
          <cell r="N215">
            <v>640</v>
          </cell>
          <cell r="U215">
            <v>0</v>
          </cell>
          <cell r="V215">
            <v>910</v>
          </cell>
          <cell r="AA215">
            <v>0</v>
          </cell>
          <cell r="AB215">
            <v>1023</v>
          </cell>
          <cell r="AC215" t="e">
            <v>#REF!</v>
          </cell>
          <cell r="AD215" t="e">
            <v>#REF!</v>
          </cell>
          <cell r="BQ215" t="e">
            <v>#REF!</v>
          </cell>
          <cell r="BR215" t="e">
            <v>#REF!</v>
          </cell>
        </row>
        <row r="216">
          <cell r="B216">
            <v>421</v>
          </cell>
          <cell r="C216" t="str">
            <v>Al-Shami Home Restaurant &amp; Café</v>
          </cell>
          <cell r="D216">
            <v>8414</v>
          </cell>
          <cell r="E216" t="str">
            <v>Ramada aria salwa road</v>
          </cell>
          <cell r="F216" t="str">
            <v>1000V</v>
          </cell>
          <cell r="I216">
            <v>0</v>
          </cell>
          <cell r="J216">
            <v>666</v>
          </cell>
          <cell r="O216">
            <v>0</v>
          </cell>
          <cell r="P216">
            <v>500</v>
          </cell>
          <cell r="W216">
            <v>0</v>
          </cell>
          <cell r="X216">
            <v>688</v>
          </cell>
          <cell r="AC216" t="e">
            <v>#REF!</v>
          </cell>
          <cell r="AD216" t="e">
            <v>#REF!</v>
          </cell>
          <cell r="BQ216" t="e">
            <v>#REF!</v>
          </cell>
          <cell r="BR216" t="e">
            <v>#REF!</v>
          </cell>
        </row>
        <row r="217">
          <cell r="B217">
            <v>325</v>
          </cell>
          <cell r="C217" t="str">
            <v>Le Park Hotel</v>
          </cell>
          <cell r="D217">
            <v>7592</v>
          </cell>
          <cell r="E217" t="str">
            <v>Al-Saad</v>
          </cell>
          <cell r="F217" t="str">
            <v>1000 V</v>
          </cell>
          <cell r="AC217" t="e">
            <v>#REF!</v>
          </cell>
          <cell r="AD217" t="e">
            <v>#REF!</v>
          </cell>
          <cell r="BQ217" t="e">
            <v>#REF!</v>
          </cell>
          <cell r="BR217" t="e">
            <v>#REF!</v>
          </cell>
        </row>
        <row r="218">
          <cell r="B218">
            <v>327</v>
          </cell>
          <cell r="C218" t="str">
            <v>Diwayanat Al-Bukhari Restaurant</v>
          </cell>
          <cell r="D218">
            <v>7271</v>
          </cell>
          <cell r="E218" t="str">
            <v>Gharafa</v>
          </cell>
          <cell r="F218" t="str">
            <v>1000 V</v>
          </cell>
          <cell r="I218">
            <v>0</v>
          </cell>
          <cell r="J218">
            <v>620</v>
          </cell>
          <cell r="W218">
            <v>0</v>
          </cell>
          <cell r="X218">
            <v>845</v>
          </cell>
          <cell r="AC218" t="e">
            <v>#REF!</v>
          </cell>
          <cell r="AD218" t="e">
            <v>#REF!</v>
          </cell>
          <cell r="BQ218" t="e">
            <v>#REF!</v>
          </cell>
          <cell r="BR218" t="e">
            <v>#REF!</v>
          </cell>
        </row>
        <row r="219">
          <cell r="B219">
            <v>718</v>
          </cell>
          <cell r="C219" t="str">
            <v>Diwayanat Al-Bukhari Restaurant</v>
          </cell>
          <cell r="D219">
            <v>7271</v>
          </cell>
          <cell r="E219" t="str">
            <v xml:space="preserve">Salwa Road /Diwaniyat Al Bukhari Restaurant - Salwa Road </v>
          </cell>
          <cell r="F219">
            <v>1000</v>
          </cell>
          <cell r="I219">
            <v>0</v>
          </cell>
          <cell r="J219">
            <v>711</v>
          </cell>
          <cell r="AA219">
            <v>0</v>
          </cell>
          <cell r="AB219">
            <v>681</v>
          </cell>
          <cell r="AC219" t="e">
            <v>#REF!</v>
          </cell>
          <cell r="AD219" t="e">
            <v>#REF!</v>
          </cell>
          <cell r="BQ219" t="e">
            <v>#REF!</v>
          </cell>
          <cell r="BR219" t="e">
            <v>#REF!</v>
          </cell>
        </row>
        <row r="220">
          <cell r="B220">
            <v>821</v>
          </cell>
          <cell r="C220" t="str">
            <v>Diwayanat Al-Bukhari Restaurant</v>
          </cell>
          <cell r="D220">
            <v>7271</v>
          </cell>
          <cell r="E220" t="str">
            <v>Gharafa / additionnal</v>
          </cell>
          <cell r="W220">
            <v>0</v>
          </cell>
          <cell r="X220">
            <v>533</v>
          </cell>
          <cell r="AC220" t="e">
            <v>#REF!</v>
          </cell>
          <cell r="AD220" t="e">
            <v>#REF!</v>
          </cell>
          <cell r="BQ220" t="e">
            <v>#REF!</v>
          </cell>
          <cell r="BR220" t="e">
            <v>#REF!</v>
          </cell>
        </row>
        <row r="221">
          <cell r="B221">
            <v>329</v>
          </cell>
          <cell r="C221" t="str">
            <v>Saravana Bhavan Restaurant</v>
          </cell>
          <cell r="D221">
            <v>7590</v>
          </cell>
          <cell r="E221" t="str">
            <v>Al-Ghanam</v>
          </cell>
          <cell r="F221" t="str">
            <v>2000 H</v>
          </cell>
          <cell r="I221">
            <v>0</v>
          </cell>
          <cell r="J221">
            <v>1456</v>
          </cell>
          <cell r="W221">
            <v>0</v>
          </cell>
          <cell r="X221">
            <v>1371</v>
          </cell>
          <cell r="AC221" t="e">
            <v>#REF!</v>
          </cell>
          <cell r="AD221" t="e">
            <v>#REF!</v>
          </cell>
          <cell r="BQ221" t="e">
            <v>#REF!</v>
          </cell>
          <cell r="BR221" t="e">
            <v>#REF!</v>
          </cell>
        </row>
        <row r="222">
          <cell r="B222">
            <v>297</v>
          </cell>
          <cell r="C222" t="str">
            <v xml:space="preserve"> (Amwaj Catering Services)</v>
          </cell>
          <cell r="D222">
            <v>7593</v>
          </cell>
          <cell r="E222" t="str">
            <v>Raa Beach Club - Ras Abu Aboud</v>
          </cell>
          <cell r="F222" t="str">
            <v>1000 V</v>
          </cell>
          <cell r="K222">
            <v>0</v>
          </cell>
          <cell r="L222">
            <v>757</v>
          </cell>
          <cell r="AC222" t="e">
            <v>#REF!</v>
          </cell>
          <cell r="AD222" t="e">
            <v>#REF!</v>
          </cell>
          <cell r="BQ222" t="e">
            <v>#REF!</v>
          </cell>
          <cell r="BR222" t="e">
            <v>#REF!</v>
          </cell>
        </row>
        <row r="223">
          <cell r="B223">
            <v>332</v>
          </cell>
          <cell r="C223" t="str">
            <v xml:space="preserve"> (Amwaj Catering Services)</v>
          </cell>
          <cell r="D223">
            <v>7593</v>
          </cell>
          <cell r="E223" t="str">
            <v>Al-Waha Club</v>
          </cell>
          <cell r="F223" t="str">
            <v>4000 H</v>
          </cell>
          <cell r="M223">
            <v>0</v>
          </cell>
          <cell r="N223">
            <v>2202</v>
          </cell>
          <cell r="AC223" t="e">
            <v>#REF!</v>
          </cell>
          <cell r="AD223" t="e">
            <v>#REF!</v>
          </cell>
          <cell r="BQ223" t="e">
            <v>#REF!</v>
          </cell>
          <cell r="BR223" t="e">
            <v>#REF!</v>
          </cell>
        </row>
        <row r="224">
          <cell r="B224">
            <v>333</v>
          </cell>
          <cell r="C224" t="str">
            <v xml:space="preserve"> (Amwaj Catering Services)</v>
          </cell>
          <cell r="D224">
            <v>7593</v>
          </cell>
          <cell r="E224" t="str">
            <v xml:space="preserve">Al-Nakheel Club </v>
          </cell>
          <cell r="F224" t="str">
            <v>1000 V</v>
          </cell>
          <cell r="M224">
            <v>0</v>
          </cell>
          <cell r="N224">
            <v>435</v>
          </cell>
          <cell r="AC224" t="e">
            <v>#REF!</v>
          </cell>
          <cell r="AD224" t="e">
            <v>#REF!</v>
          </cell>
          <cell r="BQ224" t="e">
            <v>#REF!</v>
          </cell>
          <cell r="BR224" t="e">
            <v>#REF!</v>
          </cell>
        </row>
        <row r="225">
          <cell r="B225">
            <v>334</v>
          </cell>
          <cell r="C225" t="str">
            <v xml:space="preserve"> (Amwaj Catering Services)</v>
          </cell>
          <cell r="D225">
            <v>7593</v>
          </cell>
          <cell r="E225" t="str">
            <v>Al-Dhakira Club</v>
          </cell>
          <cell r="F225" t="str">
            <v>1000 V</v>
          </cell>
          <cell r="M225">
            <v>0</v>
          </cell>
          <cell r="N225">
            <v>931</v>
          </cell>
          <cell r="AC225" t="e">
            <v>#REF!</v>
          </cell>
          <cell r="AD225" t="e">
            <v>#REF!</v>
          </cell>
          <cell r="BQ225" t="e">
            <v>#REF!</v>
          </cell>
          <cell r="BR225" t="e">
            <v>#REF!</v>
          </cell>
        </row>
        <row r="226">
          <cell r="B226">
            <v>362</v>
          </cell>
          <cell r="C226" t="str">
            <v xml:space="preserve"> (Amwaj Catering Services)</v>
          </cell>
          <cell r="D226">
            <v>7593</v>
          </cell>
          <cell r="E226" t="str">
            <v>Al Ghazal Club</v>
          </cell>
          <cell r="F226" t="str">
            <v>1000 V</v>
          </cell>
          <cell r="AC226" t="e">
            <v>#REF!</v>
          </cell>
          <cell r="AD226" t="e">
            <v>#REF!</v>
          </cell>
          <cell r="BQ226" t="e">
            <v>#REF!</v>
          </cell>
          <cell r="BR226" t="e">
            <v>#REF!</v>
          </cell>
        </row>
        <row r="227">
          <cell r="B227">
            <v>338</v>
          </cell>
          <cell r="C227" t="str">
            <v>Cafeteria Khafaif</v>
          </cell>
          <cell r="D227">
            <v>8396</v>
          </cell>
          <cell r="E227" t="str">
            <v>Al-Khoor</v>
          </cell>
          <cell r="F227" t="str">
            <v>1000 V</v>
          </cell>
          <cell r="O227">
            <v>0</v>
          </cell>
          <cell r="P227">
            <v>398</v>
          </cell>
          <cell r="AC227" t="e">
            <v>#REF!</v>
          </cell>
          <cell r="AD227" t="e">
            <v>#REF!</v>
          </cell>
          <cell r="BQ227" t="e">
            <v>#REF!</v>
          </cell>
          <cell r="BR227" t="e">
            <v>#REF!</v>
          </cell>
        </row>
        <row r="228">
          <cell r="B228">
            <v>498</v>
          </cell>
          <cell r="C228" t="str">
            <v>Cafeteria Khafaif</v>
          </cell>
          <cell r="D228">
            <v>8396</v>
          </cell>
          <cell r="E228" t="str">
            <v>Al Khoor</v>
          </cell>
          <cell r="F228">
            <v>1000</v>
          </cell>
          <cell r="AC228" t="e">
            <v>#REF!</v>
          </cell>
          <cell r="AD228" t="e">
            <v>#REF!</v>
          </cell>
          <cell r="BQ228" t="e">
            <v>#REF!</v>
          </cell>
          <cell r="BR228" t="e">
            <v>#REF!</v>
          </cell>
        </row>
        <row r="229">
          <cell r="B229">
            <v>339</v>
          </cell>
          <cell r="C229" t="str">
            <v>Retail International Co. (Dean and Deluca Restaurant)</v>
          </cell>
          <cell r="D229">
            <v>9893</v>
          </cell>
          <cell r="E229" t="str">
            <v>Villagio Mall</v>
          </cell>
          <cell r="F229" t="str">
            <v>1000 V</v>
          </cell>
          <cell r="AC229" t="e">
            <v>#REF!</v>
          </cell>
          <cell r="AD229" t="e">
            <v>#REF!</v>
          </cell>
          <cell r="BQ229" t="e">
            <v>#REF!</v>
          </cell>
          <cell r="BR229" t="e">
            <v>#REF!</v>
          </cell>
        </row>
        <row r="230">
          <cell r="B230">
            <v>660</v>
          </cell>
          <cell r="C230" t="str">
            <v>Retail International Co. (Dean and Deluca Restaurant)</v>
          </cell>
          <cell r="D230">
            <v>9893</v>
          </cell>
          <cell r="E230" t="str">
            <v>Villagio Mall extension</v>
          </cell>
          <cell r="F230">
            <v>1000</v>
          </cell>
          <cell r="AC230" t="e">
            <v>#REF!</v>
          </cell>
          <cell r="AD230" t="e">
            <v>#REF!</v>
          </cell>
          <cell r="BQ230" t="e">
            <v>#REF!</v>
          </cell>
          <cell r="BR230" t="e">
            <v>#REF!</v>
          </cell>
        </row>
        <row r="231">
          <cell r="B231">
            <v>354</v>
          </cell>
          <cell r="C231" t="str">
            <v>Jabri Sweet and Restaurant</v>
          </cell>
          <cell r="D231">
            <v>5888</v>
          </cell>
          <cell r="E231" t="str">
            <v>Umm Ghuwalina</v>
          </cell>
          <cell r="F231" t="str">
            <v>1000 V</v>
          </cell>
          <cell r="I231">
            <v>0</v>
          </cell>
          <cell r="J231">
            <v>1374</v>
          </cell>
          <cell r="W231">
            <v>0</v>
          </cell>
          <cell r="X231">
            <v>1438</v>
          </cell>
          <cell r="AC231" t="e">
            <v>#REF!</v>
          </cell>
          <cell r="AD231" t="e">
            <v>#REF!</v>
          </cell>
          <cell r="BQ231" t="e">
            <v>#REF!</v>
          </cell>
          <cell r="BR231" t="e">
            <v>#REF!</v>
          </cell>
        </row>
        <row r="232">
          <cell r="B232">
            <v>115</v>
          </cell>
          <cell r="C232" t="str">
            <v>Hot Bread Automatic Bakery</v>
          </cell>
          <cell r="D232">
            <v>1042</v>
          </cell>
          <cell r="E232" t="str">
            <v>(Nasser St Location)</v>
          </cell>
          <cell r="F232">
            <v>1000</v>
          </cell>
          <cell r="I232">
            <v>0</v>
          </cell>
          <cell r="J232">
            <v>370</v>
          </cell>
          <cell r="W232">
            <v>0</v>
          </cell>
          <cell r="X232">
            <v>381</v>
          </cell>
          <cell r="AC232" t="e">
            <v>#REF!</v>
          </cell>
          <cell r="AD232" t="e">
            <v>#REF!</v>
          </cell>
          <cell r="BQ232" t="e">
            <v>#REF!</v>
          </cell>
          <cell r="BR232" t="e">
            <v>#REF!</v>
          </cell>
        </row>
        <row r="233">
          <cell r="B233">
            <v>116</v>
          </cell>
          <cell r="C233" t="str">
            <v>Hot Bread Automatic Bakery</v>
          </cell>
          <cell r="D233">
            <v>1042</v>
          </cell>
          <cell r="E233" t="str">
            <v>(Airport Location)</v>
          </cell>
          <cell r="F233">
            <v>450</v>
          </cell>
          <cell r="G233">
            <v>0</v>
          </cell>
          <cell r="H233">
            <v>58</v>
          </cell>
          <cell r="U233">
            <v>0</v>
          </cell>
          <cell r="V233">
            <v>66</v>
          </cell>
          <cell r="AC233" t="e">
            <v>#REF!</v>
          </cell>
          <cell r="AD233" t="e">
            <v>#REF!</v>
          </cell>
          <cell r="BQ233" t="e">
            <v>#REF!</v>
          </cell>
          <cell r="BR233" t="e">
            <v>#REF!</v>
          </cell>
        </row>
        <row r="234">
          <cell r="B234">
            <v>117</v>
          </cell>
          <cell r="C234" t="str">
            <v>Hot Bread Automatic Bakery</v>
          </cell>
          <cell r="D234">
            <v>1042</v>
          </cell>
          <cell r="E234" t="str">
            <v>(Najmaa Location)</v>
          </cell>
          <cell r="F234">
            <v>1000</v>
          </cell>
          <cell r="K234">
            <v>0</v>
          </cell>
          <cell r="L234">
            <v>579</v>
          </cell>
          <cell r="W234">
            <v>0</v>
          </cell>
          <cell r="X234">
            <v>511</v>
          </cell>
          <cell r="AC234" t="e">
            <v>#REF!</v>
          </cell>
          <cell r="AD234" t="e">
            <v>#REF!</v>
          </cell>
          <cell r="BQ234" t="e">
            <v>#REF!</v>
          </cell>
          <cell r="BR234" t="e">
            <v>#REF!</v>
          </cell>
        </row>
        <row r="235">
          <cell r="B235">
            <v>357</v>
          </cell>
          <cell r="C235" t="str">
            <v>Hot Bread Automatic Bakery</v>
          </cell>
          <cell r="D235">
            <v>1042</v>
          </cell>
          <cell r="E235" t="str">
            <v>( Maezer)</v>
          </cell>
          <cell r="F235" t="str">
            <v>1000 H</v>
          </cell>
          <cell r="G235">
            <v>0</v>
          </cell>
          <cell r="H235">
            <v>497</v>
          </cell>
          <cell r="U235">
            <v>0</v>
          </cell>
          <cell r="V235">
            <v>469</v>
          </cell>
          <cell r="AC235" t="e">
            <v>#REF!</v>
          </cell>
          <cell r="AD235" t="e">
            <v>#REF!</v>
          </cell>
          <cell r="BQ235" t="e">
            <v>#REF!</v>
          </cell>
          <cell r="BR235" t="e">
            <v>#REF!</v>
          </cell>
        </row>
        <row r="236">
          <cell r="B236">
            <v>565</v>
          </cell>
          <cell r="C236" t="str">
            <v>Hot Bread Automatic Bakery</v>
          </cell>
          <cell r="D236">
            <v>1042</v>
          </cell>
          <cell r="E236" t="str">
            <v>(Hot Sandwich Restaurant ) Um Ghuwilina</v>
          </cell>
          <cell r="F236" t="str">
            <v>1000 V</v>
          </cell>
          <cell r="I236">
            <v>0</v>
          </cell>
          <cell r="J236">
            <v>359</v>
          </cell>
          <cell r="AC236" t="e">
            <v>#REF!</v>
          </cell>
          <cell r="AD236" t="e">
            <v>#REF!</v>
          </cell>
          <cell r="BQ236" t="e">
            <v>#REF!</v>
          </cell>
          <cell r="BR236" t="e">
            <v>#REF!</v>
          </cell>
        </row>
        <row r="237">
          <cell r="B237">
            <v>569</v>
          </cell>
          <cell r="C237" t="str">
            <v>Hot Bread Automatic Bakery</v>
          </cell>
          <cell r="D237">
            <v>1042</v>
          </cell>
          <cell r="E237" t="str">
            <v>Al rayyan</v>
          </cell>
          <cell r="F237" t="str">
            <v>1000 V</v>
          </cell>
          <cell r="M237">
            <v>0</v>
          </cell>
          <cell r="N237">
            <v>401</v>
          </cell>
          <cell r="AA237">
            <v>0</v>
          </cell>
          <cell r="AB237">
            <v>344</v>
          </cell>
          <cell r="AC237" t="e">
            <v>#REF!</v>
          </cell>
          <cell r="AD237" t="e">
            <v>#REF!</v>
          </cell>
          <cell r="BQ237" t="e">
            <v>#REF!</v>
          </cell>
          <cell r="BR237" t="e">
            <v>#REF!</v>
          </cell>
        </row>
        <row r="238">
          <cell r="B238">
            <v>360</v>
          </cell>
          <cell r="C238" t="str">
            <v xml:space="preserve">Zukhrof Labor Camp </v>
          </cell>
          <cell r="D238">
            <v>7710</v>
          </cell>
          <cell r="E238" t="str">
            <v>Old Industrial Area St. 38</v>
          </cell>
          <cell r="F238" t="str">
            <v>1000 V</v>
          </cell>
          <cell r="G238">
            <v>0</v>
          </cell>
          <cell r="H238">
            <v>603</v>
          </cell>
          <cell r="AC238" t="e">
            <v>#REF!</v>
          </cell>
          <cell r="AD238" t="e">
            <v>#REF!</v>
          </cell>
          <cell r="BQ238" t="e">
            <v>#REF!</v>
          </cell>
          <cell r="BR238" t="e">
            <v>#REF!</v>
          </cell>
        </row>
        <row r="239">
          <cell r="B239">
            <v>361</v>
          </cell>
          <cell r="C239" t="str">
            <v>Al Sedra Hotel</v>
          </cell>
          <cell r="D239" t="str">
            <v>CA NA</v>
          </cell>
          <cell r="E239" t="str">
            <v>AL Najma</v>
          </cell>
          <cell r="F239" t="str">
            <v>1000 V</v>
          </cell>
          <cell r="AC239" t="e">
            <v>#REF!</v>
          </cell>
          <cell r="AD239" t="e">
            <v>#REF!</v>
          </cell>
          <cell r="BQ239" t="e">
            <v>#REF!</v>
          </cell>
          <cell r="BR239" t="e">
            <v>#REF!</v>
          </cell>
        </row>
        <row r="240">
          <cell r="B240">
            <v>365</v>
          </cell>
          <cell r="C240" t="str">
            <v>Midmac Staff and Labor Accommodation</v>
          </cell>
          <cell r="D240">
            <v>7591</v>
          </cell>
          <cell r="E240" t="str">
            <v>OLD INDUSTRIAL AREA ST.47</v>
          </cell>
          <cell r="F240" t="str">
            <v>4000 H</v>
          </cell>
          <cell r="M240">
            <v>0</v>
          </cell>
          <cell r="N240">
            <v>3990</v>
          </cell>
          <cell r="AC240" t="e">
            <v>#REF!</v>
          </cell>
          <cell r="AD240" t="e">
            <v>#REF!</v>
          </cell>
          <cell r="BQ240" t="e">
            <v>#REF!</v>
          </cell>
          <cell r="BR240" t="e">
            <v>#REF!</v>
          </cell>
        </row>
        <row r="241">
          <cell r="B241">
            <v>366</v>
          </cell>
          <cell r="C241" t="str">
            <v>Afghani Brothers Resturant</v>
          </cell>
          <cell r="D241">
            <v>7872</v>
          </cell>
          <cell r="E241" t="str">
            <v>RAYYAN</v>
          </cell>
          <cell r="F241" t="str">
            <v>1000 V</v>
          </cell>
          <cell r="G241">
            <v>0</v>
          </cell>
          <cell r="H241">
            <v>861</v>
          </cell>
          <cell r="U241">
            <v>0</v>
          </cell>
          <cell r="V241">
            <v>908</v>
          </cell>
          <cell r="AC241" t="e">
            <v>#REF!</v>
          </cell>
          <cell r="AD241" t="e">
            <v>#REF!</v>
          </cell>
          <cell r="BQ241" t="e">
            <v>#REF!</v>
          </cell>
          <cell r="BR241" t="e">
            <v>#REF!</v>
          </cell>
        </row>
        <row r="242">
          <cell r="B242">
            <v>422</v>
          </cell>
          <cell r="C242" t="str">
            <v>Afghani Brothers Resturant</v>
          </cell>
          <cell r="D242">
            <v>7872</v>
          </cell>
          <cell r="E242" t="str">
            <v xml:space="preserve">Al Gharafa </v>
          </cell>
          <cell r="F242" t="str">
            <v>1000V</v>
          </cell>
          <cell r="K242">
            <v>0</v>
          </cell>
          <cell r="L242">
            <v>1135</v>
          </cell>
          <cell r="W242">
            <v>0</v>
          </cell>
          <cell r="X242">
            <v>911</v>
          </cell>
          <cell r="AC242" t="e">
            <v>#REF!</v>
          </cell>
          <cell r="AD242" t="e">
            <v>#REF!</v>
          </cell>
          <cell r="BQ242" t="e">
            <v>#REF!</v>
          </cell>
          <cell r="BR242" t="e">
            <v>#REF!</v>
          </cell>
        </row>
        <row r="243">
          <cell r="B243">
            <v>367</v>
          </cell>
          <cell r="C243" t="str">
            <v>Byate Restaurant</v>
          </cell>
          <cell r="D243" t="str">
            <v>CA NA</v>
          </cell>
          <cell r="E243" t="str">
            <v>Gharafa</v>
          </cell>
          <cell r="F243" t="str">
            <v>1000 V</v>
          </cell>
          <cell r="AC243" t="e">
            <v>#REF!</v>
          </cell>
          <cell r="AD243" t="e">
            <v>#REF!</v>
          </cell>
          <cell r="BQ243" t="e">
            <v>#REF!</v>
          </cell>
          <cell r="BR243" t="e">
            <v>#REF!</v>
          </cell>
        </row>
        <row r="244">
          <cell r="B244">
            <v>368</v>
          </cell>
          <cell r="C244" t="str">
            <v>Chili's Restaurant - Ramada Signal</v>
          </cell>
          <cell r="D244">
            <v>7550</v>
          </cell>
          <cell r="E244" t="str">
            <v>Ramada Signal</v>
          </cell>
          <cell r="F244" t="str">
            <v>1000 V</v>
          </cell>
          <cell r="K244">
            <v>0</v>
          </cell>
          <cell r="L244">
            <v>500</v>
          </cell>
          <cell r="AA244">
            <v>0</v>
          </cell>
          <cell r="AB244">
            <v>948</v>
          </cell>
          <cell r="AC244" t="e">
            <v>#REF!</v>
          </cell>
          <cell r="AD244" t="e">
            <v>#REF!</v>
          </cell>
          <cell r="BQ244" t="e">
            <v>#REF!</v>
          </cell>
          <cell r="BR244" t="e">
            <v>#REF!</v>
          </cell>
        </row>
        <row r="245">
          <cell r="B245">
            <v>433</v>
          </cell>
          <cell r="C245" t="str">
            <v>Take Away Restaurant - Umm Sala</v>
          </cell>
          <cell r="D245">
            <v>7930</v>
          </cell>
          <cell r="E245" t="str">
            <v>Umm Salal</v>
          </cell>
          <cell r="F245" t="str">
            <v>1000 V</v>
          </cell>
          <cell r="O245">
            <v>0</v>
          </cell>
          <cell r="P245">
            <v>943</v>
          </cell>
          <cell r="AC245" t="e">
            <v>#REF!</v>
          </cell>
          <cell r="AD245" t="e">
            <v>#REF!</v>
          </cell>
          <cell r="BQ245" t="e">
            <v>#REF!</v>
          </cell>
          <cell r="BR245" t="e">
            <v>#REF!</v>
          </cell>
        </row>
        <row r="246">
          <cell r="B246">
            <v>370</v>
          </cell>
          <cell r="C246" t="str">
            <v>Take Away Restaurant - Umm Sala</v>
          </cell>
          <cell r="D246">
            <v>7930</v>
          </cell>
          <cell r="E246" t="str">
            <v>Al Saad</v>
          </cell>
          <cell r="F246" t="str">
            <v>1000 V</v>
          </cell>
          <cell r="I246">
            <v>0</v>
          </cell>
          <cell r="J246">
            <v>850</v>
          </cell>
          <cell r="O246">
            <v>0</v>
          </cell>
          <cell r="P246">
            <v>630</v>
          </cell>
          <cell r="U246">
            <v>0</v>
          </cell>
          <cell r="V246">
            <v>640</v>
          </cell>
          <cell r="AC246" t="e">
            <v>#REF!</v>
          </cell>
          <cell r="AD246" t="e">
            <v>#REF!</v>
          </cell>
          <cell r="BQ246" t="e">
            <v>#REF!</v>
          </cell>
          <cell r="BR246" t="e">
            <v>#REF!</v>
          </cell>
        </row>
        <row r="247">
          <cell r="B247">
            <v>388</v>
          </cell>
          <cell r="C247" t="str">
            <v>Take Away Restaurant - Umm Sala</v>
          </cell>
          <cell r="D247">
            <v>7930</v>
          </cell>
          <cell r="E247" t="str">
            <v>Airport Road</v>
          </cell>
          <cell r="F247" t="str">
            <v>1000 V</v>
          </cell>
          <cell r="G247">
            <v>0</v>
          </cell>
          <cell r="H247">
            <v>1023</v>
          </cell>
          <cell r="U247">
            <v>0</v>
          </cell>
          <cell r="V247">
            <v>965</v>
          </cell>
          <cell r="AC247" t="e">
            <v>#REF!</v>
          </cell>
          <cell r="AD247" t="e">
            <v>#REF!</v>
          </cell>
          <cell r="BQ247" t="e">
            <v>#REF!</v>
          </cell>
          <cell r="BR247" t="e">
            <v>#REF!</v>
          </cell>
        </row>
        <row r="248">
          <cell r="B248">
            <v>389</v>
          </cell>
          <cell r="C248" t="str">
            <v>Take Away Restaurant - Umm Sala</v>
          </cell>
          <cell r="D248">
            <v>7930</v>
          </cell>
          <cell r="E248" t="str">
            <v xml:space="preserve"> OPERA CAFÉ  - The mall</v>
          </cell>
          <cell r="F248" t="str">
            <v>1000 V</v>
          </cell>
          <cell r="AC248" t="e">
            <v>#REF!</v>
          </cell>
          <cell r="AD248" t="e">
            <v>#REF!</v>
          </cell>
          <cell r="BQ248" t="e">
            <v>#REF!</v>
          </cell>
          <cell r="BR248" t="e">
            <v>#REF!</v>
          </cell>
        </row>
        <row r="249">
          <cell r="B249">
            <v>439</v>
          </cell>
          <cell r="C249" t="str">
            <v>Take Away Restaurant - Umm Sala</v>
          </cell>
          <cell r="D249">
            <v>7930</v>
          </cell>
          <cell r="E249" t="str">
            <v>RAYYAN</v>
          </cell>
          <cell r="F249" t="str">
            <v>1000 V</v>
          </cell>
          <cell r="G249">
            <v>0</v>
          </cell>
          <cell r="H249">
            <v>524</v>
          </cell>
          <cell r="O249">
            <v>0</v>
          </cell>
          <cell r="P249">
            <v>520</v>
          </cell>
          <cell r="U249">
            <v>0</v>
          </cell>
          <cell r="V249">
            <v>360</v>
          </cell>
          <cell r="AC249" t="e">
            <v>#REF!</v>
          </cell>
          <cell r="AD249" t="e">
            <v>#REF!</v>
          </cell>
          <cell r="BQ249" t="e">
            <v>#REF!</v>
          </cell>
          <cell r="BR249" t="e">
            <v>#REF!</v>
          </cell>
        </row>
        <row r="250">
          <cell r="B250">
            <v>602</v>
          </cell>
          <cell r="C250" t="str">
            <v>Opera Restaurant - Abu Hamour</v>
          </cell>
          <cell r="D250">
            <v>7930</v>
          </cell>
          <cell r="E250" t="str">
            <v>Abu Hamour</v>
          </cell>
          <cell r="F250">
            <v>1000</v>
          </cell>
          <cell r="AC250" t="e">
            <v>#REF!</v>
          </cell>
          <cell r="AD250" t="e">
            <v>#REF!</v>
          </cell>
          <cell r="BQ250" t="e">
            <v>#REF!</v>
          </cell>
          <cell r="BR250" t="e">
            <v>#REF!</v>
          </cell>
        </row>
        <row r="251">
          <cell r="B251">
            <v>771</v>
          </cell>
          <cell r="C251" t="str">
            <v>Take Away Restaurant</v>
          </cell>
          <cell r="D251">
            <v>7930</v>
          </cell>
          <cell r="E251" t="str">
            <v>Maizer</v>
          </cell>
          <cell r="G251">
            <v>0</v>
          </cell>
          <cell r="H251">
            <v>816</v>
          </cell>
          <cell r="U251">
            <v>0</v>
          </cell>
          <cell r="V251">
            <v>828</v>
          </cell>
          <cell r="AC251" t="e">
            <v>#REF!</v>
          </cell>
          <cell r="AD251" t="e">
            <v>#REF!</v>
          </cell>
          <cell r="BQ251" t="e">
            <v>#REF!</v>
          </cell>
          <cell r="BR251" t="e">
            <v>#REF!</v>
          </cell>
        </row>
        <row r="252">
          <cell r="B252">
            <v>439</v>
          </cell>
          <cell r="C252" t="str">
            <v>Nasco Restaurant</v>
          </cell>
          <cell r="D252">
            <v>8433</v>
          </cell>
          <cell r="E252" t="str">
            <v>Abu Hamour</v>
          </cell>
          <cell r="F252" t="str">
            <v>1000 V</v>
          </cell>
          <cell r="G252">
            <v>0</v>
          </cell>
          <cell r="H252">
            <v>524</v>
          </cell>
          <cell r="O252">
            <v>0</v>
          </cell>
          <cell r="P252">
            <v>520</v>
          </cell>
          <cell r="U252">
            <v>0</v>
          </cell>
          <cell r="V252">
            <v>360</v>
          </cell>
          <cell r="AC252" t="e">
            <v>#REF!</v>
          </cell>
          <cell r="AD252" t="e">
            <v>#REF!</v>
          </cell>
          <cell r="BQ252" t="e">
            <v>#REF!</v>
          </cell>
          <cell r="BR252" t="e">
            <v>#REF!</v>
          </cell>
        </row>
        <row r="253">
          <cell r="B253">
            <v>376</v>
          </cell>
          <cell r="C253" t="str">
            <v>Saffron Gardens Restaurant(AL Mourouj real Estate)</v>
          </cell>
          <cell r="D253">
            <v>7891</v>
          </cell>
          <cell r="E253" t="str">
            <v>Bin Mahmood</v>
          </cell>
          <cell r="F253" t="str">
            <v>1000 V</v>
          </cell>
          <cell r="M253">
            <v>0</v>
          </cell>
          <cell r="N253">
            <v>600</v>
          </cell>
          <cell r="Y253">
            <v>0</v>
          </cell>
          <cell r="Z253">
            <v>520</v>
          </cell>
          <cell r="AC253" t="e">
            <v>#REF!</v>
          </cell>
          <cell r="AD253" t="e">
            <v>#REF!</v>
          </cell>
          <cell r="BQ253" t="e">
            <v>#REF!</v>
          </cell>
          <cell r="BR253" t="e">
            <v>#REF!</v>
          </cell>
        </row>
        <row r="254">
          <cell r="B254">
            <v>377</v>
          </cell>
          <cell r="C254" t="str">
            <v>Tai Jin Middle East Company Camp</v>
          </cell>
          <cell r="D254">
            <v>7890</v>
          </cell>
          <cell r="E254" t="str">
            <v>Wakra</v>
          </cell>
          <cell r="F254" t="str">
            <v>1000 V</v>
          </cell>
          <cell r="G254">
            <v>0</v>
          </cell>
          <cell r="H254">
            <v>1180</v>
          </cell>
          <cell r="O254">
            <v>0</v>
          </cell>
          <cell r="P254">
            <v>962</v>
          </cell>
          <cell r="Y254">
            <v>0</v>
          </cell>
          <cell r="Z254">
            <v>1111</v>
          </cell>
          <cell r="AC254" t="e">
            <v>#REF!</v>
          </cell>
          <cell r="AD254" t="e">
            <v>#REF!</v>
          </cell>
          <cell r="BQ254" t="e">
            <v>#REF!</v>
          </cell>
          <cell r="BR254" t="e">
            <v>#REF!</v>
          </cell>
        </row>
        <row r="255">
          <cell r="B255">
            <v>55</v>
          </cell>
          <cell r="C255" t="str">
            <v>Al Majlees Rest.</v>
          </cell>
          <cell r="D255">
            <v>2663</v>
          </cell>
          <cell r="E255" t="str">
            <v>Al-Saad</v>
          </cell>
          <cell r="F255">
            <v>1000</v>
          </cell>
          <cell r="G255">
            <v>0</v>
          </cell>
          <cell r="H255">
            <v>688</v>
          </cell>
          <cell r="W255">
            <v>0</v>
          </cell>
          <cell r="X255">
            <v>841</v>
          </cell>
          <cell r="AC255" t="e">
            <v>#REF!</v>
          </cell>
          <cell r="AD255" t="e">
            <v>#REF!</v>
          </cell>
          <cell r="BQ255" t="e">
            <v>#REF!</v>
          </cell>
          <cell r="BR255" t="e">
            <v>#REF!</v>
          </cell>
        </row>
        <row r="256">
          <cell r="B256">
            <v>382</v>
          </cell>
          <cell r="C256" t="str">
            <v>Al Majlees Rest.</v>
          </cell>
          <cell r="D256">
            <v>2663</v>
          </cell>
          <cell r="E256" t="str">
            <v>landmark</v>
          </cell>
          <cell r="F256">
            <v>1000</v>
          </cell>
          <cell r="I256">
            <v>0</v>
          </cell>
          <cell r="J256">
            <v>506</v>
          </cell>
          <cell r="W256">
            <v>0</v>
          </cell>
          <cell r="X256">
            <v>465</v>
          </cell>
          <cell r="AC256" t="e">
            <v>#REF!</v>
          </cell>
          <cell r="AD256" t="e">
            <v>#REF!</v>
          </cell>
          <cell r="BQ256" t="e">
            <v>#REF!</v>
          </cell>
          <cell r="BR256" t="e">
            <v>#REF!</v>
          </cell>
        </row>
        <row r="257">
          <cell r="B257">
            <v>383</v>
          </cell>
          <cell r="C257" t="str">
            <v>Umm Al Hanaya Restaurant(umm ghuwalina)</v>
          </cell>
          <cell r="D257">
            <v>8113</v>
          </cell>
          <cell r="E257" t="str">
            <v>Umm Ghuwalina</v>
          </cell>
          <cell r="F257" t="str">
            <v>1000 V</v>
          </cell>
          <cell r="I257">
            <v>0</v>
          </cell>
          <cell r="J257">
            <v>450</v>
          </cell>
          <cell r="W257">
            <v>0</v>
          </cell>
          <cell r="X257">
            <v>503</v>
          </cell>
          <cell r="AC257" t="e">
            <v>#REF!</v>
          </cell>
          <cell r="AD257" t="e">
            <v>#REF!</v>
          </cell>
          <cell r="BQ257" t="e">
            <v>#REF!</v>
          </cell>
          <cell r="BR257" t="e">
            <v>#REF!</v>
          </cell>
        </row>
        <row r="258">
          <cell r="B258">
            <v>386</v>
          </cell>
          <cell r="C258" t="str">
            <v>Merweb Hotel</v>
          </cell>
          <cell r="D258">
            <v>8993</v>
          </cell>
          <cell r="E258" t="str">
            <v>Al Saad</v>
          </cell>
          <cell r="F258" t="str">
            <v>4000 H</v>
          </cell>
          <cell r="AC258" t="e">
            <v>#REF!</v>
          </cell>
          <cell r="AD258" t="e">
            <v>#REF!</v>
          </cell>
          <cell r="BQ258" t="e">
            <v>#REF!</v>
          </cell>
          <cell r="BR258" t="e">
            <v>#REF!</v>
          </cell>
        </row>
        <row r="259">
          <cell r="B259">
            <v>259</v>
          </cell>
          <cell r="C259" t="str">
            <v>AG Middle East Labor Camp</v>
          </cell>
          <cell r="D259">
            <v>5343</v>
          </cell>
          <cell r="F259" t="str">
            <v>1000 V</v>
          </cell>
          <cell r="AC259" t="e">
            <v>#REF!</v>
          </cell>
          <cell r="AD259" t="e">
            <v>#REF!</v>
          </cell>
          <cell r="BQ259" t="e">
            <v>#REF!</v>
          </cell>
          <cell r="BR259" t="e">
            <v>#REF!</v>
          </cell>
        </row>
        <row r="260">
          <cell r="B260">
            <v>92</v>
          </cell>
          <cell r="C260" t="str">
            <v>Arqam Academy</v>
          </cell>
          <cell r="D260">
            <v>3506</v>
          </cell>
          <cell r="F260">
            <v>450</v>
          </cell>
          <cell r="AC260" t="e">
            <v>#REF!</v>
          </cell>
          <cell r="AD260" t="e">
            <v>#REF!</v>
          </cell>
          <cell r="BQ260" t="e">
            <v>#REF!</v>
          </cell>
          <cell r="BR260" t="e">
            <v>#REF!</v>
          </cell>
        </row>
        <row r="261">
          <cell r="B261">
            <v>24</v>
          </cell>
          <cell r="C261" t="str">
            <v>Al Wajba - kitchen no. 1</v>
          </cell>
          <cell r="D261">
            <v>1202</v>
          </cell>
          <cell r="E261" t="str">
            <v>Wajba Area</v>
          </cell>
          <cell r="F261">
            <v>4880</v>
          </cell>
          <cell r="AC261" t="e">
            <v>#REF!</v>
          </cell>
          <cell r="AD261" t="e">
            <v>#REF!</v>
          </cell>
          <cell r="BQ261" t="e">
            <v>#REF!</v>
          </cell>
          <cell r="BR261" t="e">
            <v>#REF!</v>
          </cell>
        </row>
        <row r="262">
          <cell r="B262">
            <v>25</v>
          </cell>
          <cell r="C262" t="str">
            <v>Al Wajba - Arabic Kitchen</v>
          </cell>
          <cell r="D262">
            <v>1202</v>
          </cell>
          <cell r="E262" t="str">
            <v>Wajba Area</v>
          </cell>
          <cell r="F262">
            <v>450</v>
          </cell>
          <cell r="O262">
            <v>0</v>
          </cell>
          <cell r="P262">
            <v>2351</v>
          </cell>
          <cell r="W262">
            <v>0</v>
          </cell>
          <cell r="X262">
            <v>2100</v>
          </cell>
          <cell r="AC262" t="e">
            <v>#REF!</v>
          </cell>
          <cell r="AD262" t="e">
            <v>#REF!</v>
          </cell>
          <cell r="BQ262" t="e">
            <v>#REF!</v>
          </cell>
          <cell r="BR262" t="e">
            <v>#REF!</v>
          </cell>
        </row>
        <row r="263">
          <cell r="B263">
            <v>26</v>
          </cell>
          <cell r="C263" t="str">
            <v>Al Wajba - French Kitchen no. 2</v>
          </cell>
          <cell r="D263">
            <v>1202</v>
          </cell>
          <cell r="E263" t="str">
            <v>Wajba Area</v>
          </cell>
          <cell r="F263">
            <v>2000</v>
          </cell>
          <cell r="AC263" t="e">
            <v>#REF!</v>
          </cell>
          <cell r="AD263" t="e">
            <v>#REF!</v>
          </cell>
          <cell r="BQ263" t="e">
            <v>#REF!</v>
          </cell>
          <cell r="BR263" t="e">
            <v>#REF!</v>
          </cell>
        </row>
        <row r="264">
          <cell r="B264">
            <v>27</v>
          </cell>
          <cell r="C264" t="str">
            <v>Al Wajba - kitchen no. 2</v>
          </cell>
          <cell r="D264">
            <v>1202</v>
          </cell>
          <cell r="E264" t="str">
            <v>Wajba Area</v>
          </cell>
          <cell r="F264">
            <v>4500</v>
          </cell>
          <cell r="K264">
            <v>0</v>
          </cell>
          <cell r="L264">
            <v>257</v>
          </cell>
          <cell r="AC264" t="e">
            <v>#REF!</v>
          </cell>
          <cell r="AD264" t="e">
            <v>#REF!</v>
          </cell>
          <cell r="BQ264" t="e">
            <v>#REF!</v>
          </cell>
          <cell r="BR264" t="e">
            <v>#REF!</v>
          </cell>
        </row>
        <row r="265">
          <cell r="B265">
            <v>28</v>
          </cell>
          <cell r="C265" t="str">
            <v>Al Wajba - French Kitchen no. 3</v>
          </cell>
          <cell r="D265">
            <v>1202</v>
          </cell>
          <cell r="E265" t="str">
            <v>Wajba Area</v>
          </cell>
          <cell r="F265">
            <v>2000</v>
          </cell>
          <cell r="O265">
            <v>0</v>
          </cell>
          <cell r="P265">
            <v>901</v>
          </cell>
          <cell r="AC265" t="e">
            <v>#REF!</v>
          </cell>
          <cell r="AD265" t="e">
            <v>#REF!</v>
          </cell>
          <cell r="BQ265" t="e">
            <v>#REF!</v>
          </cell>
          <cell r="BR265" t="e">
            <v>#REF!</v>
          </cell>
        </row>
        <row r="266">
          <cell r="B266">
            <v>864</v>
          </cell>
          <cell r="C266" t="str">
            <v>Al Wajba - SH. Mona kitchen</v>
          </cell>
          <cell r="D266">
            <v>1202</v>
          </cell>
          <cell r="E266" t="str">
            <v xml:space="preserve"> H.H. The Emir Private Affairs Office </v>
          </cell>
          <cell r="AC266" t="e">
            <v>#REF!</v>
          </cell>
          <cell r="AD266" t="e">
            <v>#REF!</v>
          </cell>
          <cell r="BQ266" t="e">
            <v>#REF!</v>
          </cell>
          <cell r="BR266" t="e">
            <v>#REF!</v>
          </cell>
        </row>
        <row r="267">
          <cell r="B267">
            <v>29</v>
          </cell>
          <cell r="C267" t="str">
            <v>Al Fateera Pastries  (New Al-Rayyan Rest.)</v>
          </cell>
          <cell r="D267">
            <v>10015</v>
          </cell>
          <cell r="E267" t="str">
            <v>Rayyan</v>
          </cell>
          <cell r="F267">
            <v>450</v>
          </cell>
          <cell r="G267">
            <v>0</v>
          </cell>
          <cell r="H267">
            <v>147</v>
          </cell>
          <cell r="O267">
            <v>0</v>
          </cell>
          <cell r="P267">
            <v>174</v>
          </cell>
          <cell r="U267">
            <v>0</v>
          </cell>
          <cell r="V267">
            <v>154</v>
          </cell>
          <cell r="AC267" t="e">
            <v>#REF!</v>
          </cell>
          <cell r="AD267" t="e">
            <v>#REF!</v>
          </cell>
          <cell r="BQ267" t="e">
            <v>#REF!</v>
          </cell>
          <cell r="BR267" t="e">
            <v>#REF!</v>
          </cell>
        </row>
        <row r="268">
          <cell r="B268">
            <v>48</v>
          </cell>
          <cell r="C268" t="str">
            <v>Laduree Center</v>
          </cell>
          <cell r="D268" t="str">
            <v>CA NA</v>
          </cell>
          <cell r="E268" t="str">
            <v>Sudan Area</v>
          </cell>
          <cell r="F268">
            <v>450</v>
          </cell>
          <cell r="AC268" t="e">
            <v>#REF!</v>
          </cell>
          <cell r="AD268" t="e">
            <v>#REF!</v>
          </cell>
          <cell r="BQ268" t="e">
            <v>#REF!</v>
          </cell>
          <cell r="BR268" t="e">
            <v>#REF!</v>
          </cell>
        </row>
        <row r="269">
          <cell r="B269">
            <v>64</v>
          </cell>
          <cell r="C269" t="str">
            <v>Lo Spaghetto</v>
          </cell>
          <cell r="D269">
            <v>2845</v>
          </cell>
          <cell r="E269" t="str">
            <v>Al-Saad</v>
          </cell>
          <cell r="F269">
            <v>450</v>
          </cell>
          <cell r="G269">
            <v>0</v>
          </cell>
          <cell r="H269">
            <v>186</v>
          </cell>
          <cell r="U269">
            <v>0</v>
          </cell>
          <cell r="V269">
            <v>170</v>
          </cell>
          <cell r="AC269" t="e">
            <v>#REF!</v>
          </cell>
          <cell r="AD269" t="e">
            <v>#REF!</v>
          </cell>
          <cell r="BQ269" t="e">
            <v>#REF!</v>
          </cell>
          <cell r="BR269" t="e">
            <v>#REF!</v>
          </cell>
        </row>
        <row r="270">
          <cell r="B270">
            <v>97</v>
          </cell>
          <cell r="C270" t="str">
            <v>Qatar Islamic Art Museum</v>
          </cell>
          <cell r="D270" t="str">
            <v>CA NA</v>
          </cell>
          <cell r="E270" t="str">
            <v>Corniche</v>
          </cell>
          <cell r="F270" t="str">
            <v>3000 (H)</v>
          </cell>
          <cell r="AC270" t="e">
            <v>#REF!</v>
          </cell>
          <cell r="AD270" t="e">
            <v>#REF!</v>
          </cell>
          <cell r="BQ270" t="e">
            <v>#REF!</v>
          </cell>
          <cell r="BR270" t="e">
            <v>#REF!</v>
          </cell>
        </row>
        <row r="271">
          <cell r="B271">
            <v>105</v>
          </cell>
          <cell r="C271" t="str">
            <v>Qatar Bowlling Restaurant</v>
          </cell>
          <cell r="D271" t="str">
            <v>CA NA</v>
          </cell>
          <cell r="E271" t="str">
            <v>Bidda, Mannai RA</v>
          </cell>
          <cell r="F271" t="str">
            <v>1000(v)</v>
          </cell>
          <cell r="K271">
            <v>182</v>
          </cell>
          <cell r="L271">
            <v>304</v>
          </cell>
          <cell r="AC271" t="e">
            <v>#REF!</v>
          </cell>
          <cell r="AD271" t="e">
            <v>#REF!</v>
          </cell>
          <cell r="BQ271" t="e">
            <v>#REF!</v>
          </cell>
          <cell r="BR271" t="e">
            <v>#REF!</v>
          </cell>
        </row>
        <row r="272">
          <cell r="B272">
            <v>112</v>
          </cell>
          <cell r="C272" t="str">
            <v>Champs Elyes Compound Villa Restaurant</v>
          </cell>
          <cell r="D272" t="str">
            <v>CA NA</v>
          </cell>
          <cell r="E272" t="str">
            <v>Waab Area</v>
          </cell>
          <cell r="F272" t="str">
            <v>1000 (V)</v>
          </cell>
          <cell r="AC272" t="e">
            <v>#REF!</v>
          </cell>
          <cell r="AD272" t="e">
            <v>#REF!</v>
          </cell>
          <cell r="BQ272" t="e">
            <v>#REF!</v>
          </cell>
          <cell r="BR272" t="e">
            <v>#REF!</v>
          </cell>
        </row>
        <row r="273">
          <cell r="B273">
            <v>120</v>
          </cell>
          <cell r="C273" t="str">
            <v>Patates Restaurant  (Ramada Signal)</v>
          </cell>
          <cell r="D273">
            <v>6485</v>
          </cell>
          <cell r="E273" t="str">
            <v>Al-Saad</v>
          </cell>
          <cell r="F273">
            <v>1000</v>
          </cell>
          <cell r="AA273">
            <v>0</v>
          </cell>
          <cell r="AB273">
            <v>740</v>
          </cell>
          <cell r="AC273" t="e">
            <v>#REF!</v>
          </cell>
          <cell r="AD273" t="e">
            <v>#REF!</v>
          </cell>
          <cell r="BQ273" t="e">
            <v>#REF!</v>
          </cell>
          <cell r="BR273" t="e">
            <v>#REF!</v>
          </cell>
        </row>
        <row r="274">
          <cell r="B274">
            <v>145</v>
          </cell>
          <cell r="C274" t="str">
            <v>Qatar Express Transport - Zikrit</v>
          </cell>
          <cell r="D274">
            <v>1125</v>
          </cell>
          <cell r="E274" t="str">
            <v>Zikrit</v>
          </cell>
          <cell r="F274" t="str">
            <v>1000 V</v>
          </cell>
          <cell r="AC274" t="e">
            <v>#REF!</v>
          </cell>
          <cell r="AD274" t="e">
            <v>#REF!</v>
          </cell>
          <cell r="BQ274" t="e">
            <v>#REF!</v>
          </cell>
          <cell r="BR274" t="e">
            <v>#REF!</v>
          </cell>
        </row>
        <row r="275">
          <cell r="B275">
            <v>148</v>
          </cell>
          <cell r="C275" t="str">
            <v>Le Grand Hotel (7101)</v>
          </cell>
          <cell r="D275">
            <v>7101</v>
          </cell>
          <cell r="E275" t="str">
            <v>Al-Saad</v>
          </cell>
          <cell r="F275" t="str">
            <v>1000 H</v>
          </cell>
          <cell r="AC275" t="e">
            <v>#REF!</v>
          </cell>
          <cell r="AD275" t="e">
            <v>#REF!</v>
          </cell>
          <cell r="BQ275" t="e">
            <v>#REF!</v>
          </cell>
          <cell r="BR275" t="e">
            <v>#REF!</v>
          </cell>
        </row>
        <row r="276">
          <cell r="B276">
            <v>160</v>
          </cell>
          <cell r="C276" t="str">
            <v>Shaniya Labor Camp - Shanghai Construction Group - Gulf</v>
          </cell>
          <cell r="D276" t="str">
            <v>CA NA</v>
          </cell>
          <cell r="E276" t="str">
            <v>Shaniya</v>
          </cell>
          <cell r="F276" t="str">
            <v>1000 V</v>
          </cell>
          <cell r="AC276" t="e">
            <v>#REF!</v>
          </cell>
          <cell r="AD276" t="e">
            <v>#REF!</v>
          </cell>
          <cell r="BQ276" t="e">
            <v>#REF!</v>
          </cell>
          <cell r="BR276" t="e">
            <v>#REF!</v>
          </cell>
        </row>
        <row r="277">
          <cell r="B277">
            <v>169</v>
          </cell>
          <cell r="C277" t="str">
            <v>Al Khayal Restaurant</v>
          </cell>
          <cell r="D277">
            <v>7712</v>
          </cell>
          <cell r="E277" t="str">
            <v>Bin Omran</v>
          </cell>
          <cell r="F277" t="str">
            <v>1000 V</v>
          </cell>
          <cell r="K277">
            <v>0</v>
          </cell>
          <cell r="L277">
            <v>236</v>
          </cell>
          <cell r="AC277" t="e">
            <v>#REF!</v>
          </cell>
          <cell r="AD277" t="e">
            <v>#REF!</v>
          </cell>
          <cell r="BQ277" t="e">
            <v>#REF!</v>
          </cell>
          <cell r="BR277" t="e">
            <v>#REF!</v>
          </cell>
        </row>
        <row r="278">
          <cell r="B278">
            <v>200</v>
          </cell>
          <cell r="C278" t="str">
            <v>Woqod ( Karwa )</v>
          </cell>
          <cell r="D278">
            <v>1548</v>
          </cell>
          <cell r="E278" t="str">
            <v>Karwa</v>
          </cell>
          <cell r="F278">
            <v>20000</v>
          </cell>
          <cell r="AC278" t="e">
            <v>#REF!</v>
          </cell>
          <cell r="AD278" t="e">
            <v>#REF!</v>
          </cell>
          <cell r="BQ278" t="e">
            <v>#REF!</v>
          </cell>
          <cell r="BR278" t="e">
            <v>#REF!</v>
          </cell>
        </row>
        <row r="279">
          <cell r="B279">
            <v>212</v>
          </cell>
          <cell r="C279" t="str">
            <v xml:space="preserve">Fire Fighting Training Facility </v>
          </cell>
          <cell r="D279" t="str">
            <v>CA NA</v>
          </cell>
          <cell r="E279" t="str">
            <v>Ras Laffan</v>
          </cell>
          <cell r="F279" t="str">
            <v>13000 H</v>
          </cell>
          <cell r="AC279" t="e">
            <v>#REF!</v>
          </cell>
          <cell r="AD279" t="e">
            <v>#REF!</v>
          </cell>
          <cell r="BQ279" t="e">
            <v>#REF!</v>
          </cell>
          <cell r="BR279" t="e">
            <v>#REF!</v>
          </cell>
        </row>
        <row r="280">
          <cell r="B280">
            <v>218</v>
          </cell>
          <cell r="C280" t="str">
            <v>Doha Celebration Hall ( Al Hubara Wedding Hall Restaurant )</v>
          </cell>
          <cell r="D280">
            <v>7349</v>
          </cell>
          <cell r="E280" t="str">
            <v>West Bay - Dafna</v>
          </cell>
          <cell r="F280" t="str">
            <v>1000 V</v>
          </cell>
          <cell r="O280">
            <v>0</v>
          </cell>
          <cell r="P280">
            <v>950</v>
          </cell>
          <cell r="AC280" t="e">
            <v>#REF!</v>
          </cell>
          <cell r="AD280" t="e">
            <v>#REF!</v>
          </cell>
          <cell r="BQ280" t="e">
            <v>#REF!</v>
          </cell>
          <cell r="BR280" t="e">
            <v>#REF!</v>
          </cell>
        </row>
        <row r="281">
          <cell r="B281">
            <v>223</v>
          </cell>
          <cell r="C281" t="str">
            <v>Doha College</v>
          </cell>
          <cell r="D281" t="str">
            <v>CA NA</v>
          </cell>
          <cell r="E281" t="str">
            <v>Near Decoration Round About</v>
          </cell>
          <cell r="F281" t="str">
            <v>450 V</v>
          </cell>
          <cell r="AC281" t="e">
            <v>#REF!</v>
          </cell>
          <cell r="AD281" t="e">
            <v>#REF!</v>
          </cell>
          <cell r="BQ281" t="e">
            <v>#REF!</v>
          </cell>
          <cell r="BR281" t="e">
            <v>#REF!</v>
          </cell>
        </row>
        <row r="282">
          <cell r="B282">
            <v>226</v>
          </cell>
          <cell r="C282" t="str">
            <v>Cultural Village Corporation</v>
          </cell>
          <cell r="D282">
            <v>9154</v>
          </cell>
          <cell r="E282" t="str">
            <v>West Bay</v>
          </cell>
          <cell r="F282">
            <v>20000</v>
          </cell>
          <cell r="AC282" t="e">
            <v>#REF!</v>
          </cell>
          <cell r="AD282" t="e">
            <v>#REF!</v>
          </cell>
          <cell r="BQ282" t="e">
            <v>#REF!</v>
          </cell>
          <cell r="BR282" t="e">
            <v>#REF!</v>
          </cell>
        </row>
        <row r="283">
          <cell r="B283">
            <v>232</v>
          </cell>
          <cell r="C283" t="str">
            <v>Club House</v>
          </cell>
          <cell r="D283" t="str">
            <v>CA NA</v>
          </cell>
          <cell r="E283" t="str">
            <v>Umm Salal Mohammed</v>
          </cell>
          <cell r="F283" t="str">
            <v>1000 V</v>
          </cell>
          <cell r="AC283" t="e">
            <v>#REF!</v>
          </cell>
          <cell r="AD283" t="e">
            <v>#REF!</v>
          </cell>
          <cell r="BQ283" t="e">
            <v>#REF!</v>
          </cell>
          <cell r="BR283" t="e">
            <v>#REF!</v>
          </cell>
        </row>
        <row r="284">
          <cell r="B284">
            <v>234</v>
          </cell>
          <cell r="C284" t="str">
            <v>Amiri Guard Main Kitchen Qatar Caterers &amp; Contrators</v>
          </cell>
          <cell r="D284">
            <v>7105</v>
          </cell>
          <cell r="E284" t="str">
            <v>Wajba Area</v>
          </cell>
          <cell r="F284" t="str">
            <v>10000 H</v>
          </cell>
          <cell r="AC284" t="e">
            <v>#REF!</v>
          </cell>
          <cell r="AD284" t="e">
            <v>#REF!</v>
          </cell>
          <cell r="BQ284" t="e">
            <v>#REF!</v>
          </cell>
          <cell r="BR284" t="e">
            <v>#REF!</v>
          </cell>
        </row>
        <row r="285">
          <cell r="B285">
            <v>235</v>
          </cell>
          <cell r="C285" t="str">
            <v>Amiri Guard Staff Canteen Qatar Caterers &amp; Contrators</v>
          </cell>
          <cell r="D285">
            <v>7105</v>
          </cell>
          <cell r="E285" t="str">
            <v>Wajba Area</v>
          </cell>
          <cell r="F285" t="str">
            <v>450 V</v>
          </cell>
          <cell r="AC285" t="e">
            <v>#REF!</v>
          </cell>
          <cell r="AD285" t="e">
            <v>#REF!</v>
          </cell>
          <cell r="BQ285" t="e">
            <v>#REF!</v>
          </cell>
          <cell r="BR285" t="e">
            <v>#REF!</v>
          </cell>
        </row>
        <row r="286">
          <cell r="B286">
            <v>673</v>
          </cell>
          <cell r="C286" t="str">
            <v>Amiri Guard Staff Canteen Qatar Caterers &amp; Contrators</v>
          </cell>
          <cell r="D286">
            <v>7105</v>
          </cell>
          <cell r="E286" t="str">
            <v>Tariq Bin Zayed Troops - Qatar Armed Forces (QAF)/Salwa Road, Innd. Area</v>
          </cell>
          <cell r="AC286" t="e">
            <v>#REF!</v>
          </cell>
          <cell r="AD286" t="e">
            <v>#REF!</v>
          </cell>
          <cell r="BQ286" t="e">
            <v>#REF!</v>
          </cell>
          <cell r="BR286" t="e">
            <v>#REF!</v>
          </cell>
        </row>
        <row r="287">
          <cell r="B287">
            <v>674</v>
          </cell>
          <cell r="C287" t="str">
            <v>Amiri Guard Staff Canteen Qatar Caterers &amp; Contrators</v>
          </cell>
          <cell r="D287">
            <v>7105</v>
          </cell>
          <cell r="E287" t="str">
            <v>Tariq Bin Zayed Troops - Qatar Armed Forces (QAF)/Salwa Road, Innd. Area</v>
          </cell>
          <cell r="AC287" t="e">
            <v>#REF!</v>
          </cell>
          <cell r="AD287" t="e">
            <v>#REF!</v>
          </cell>
          <cell r="BQ287" t="e">
            <v>#REF!</v>
          </cell>
          <cell r="BR287" t="e">
            <v>#REF!</v>
          </cell>
        </row>
        <row r="288">
          <cell r="B288">
            <v>844</v>
          </cell>
          <cell r="C288" t="str">
            <v>Amiri Guard Staff Canteen Qatar Caterers &amp; Contrators</v>
          </cell>
          <cell r="D288">
            <v>7105</v>
          </cell>
          <cell r="E288" t="str">
            <v>Alaqaria Labor Camp 393</v>
          </cell>
          <cell r="K288">
            <v>0</v>
          </cell>
          <cell r="L288">
            <v>1171</v>
          </cell>
          <cell r="AA288">
            <v>0</v>
          </cell>
          <cell r="AB288">
            <v>1564</v>
          </cell>
          <cell r="AC288" t="e">
            <v>#REF!</v>
          </cell>
          <cell r="AD288" t="e">
            <v>#REF!</v>
          </cell>
          <cell r="BQ288" t="e">
            <v>#REF!</v>
          </cell>
          <cell r="BR288" t="e">
            <v>#REF!</v>
          </cell>
        </row>
        <row r="289">
          <cell r="B289">
            <v>237</v>
          </cell>
          <cell r="C289" t="str">
            <v>Raheeb Kitchen</v>
          </cell>
          <cell r="D289">
            <v>6193</v>
          </cell>
          <cell r="E289" t="str">
            <v>Wakra</v>
          </cell>
          <cell r="F289" t="str">
            <v>1000 V</v>
          </cell>
          <cell r="I289">
            <v>0</v>
          </cell>
          <cell r="J289">
            <v>647</v>
          </cell>
          <cell r="W289">
            <v>0</v>
          </cell>
          <cell r="X289">
            <v>749</v>
          </cell>
          <cell r="AC289" t="e">
            <v>#REF!</v>
          </cell>
          <cell r="AD289" t="e">
            <v>#REF!</v>
          </cell>
          <cell r="BQ289" t="e">
            <v>#REF!</v>
          </cell>
          <cell r="BR289" t="e">
            <v>#REF!</v>
          </cell>
        </row>
        <row r="290">
          <cell r="B290">
            <v>244</v>
          </cell>
          <cell r="C290" t="str">
            <v>Premier Food services (Burger King Restaurant )- Abu Hamour</v>
          </cell>
          <cell r="D290">
            <v>8576</v>
          </cell>
          <cell r="E290" t="str">
            <v>Abu Hamour Petrol Station</v>
          </cell>
          <cell r="F290" t="str">
            <v>1000 V</v>
          </cell>
          <cell r="K290">
            <v>0</v>
          </cell>
          <cell r="L290">
            <v>658</v>
          </cell>
          <cell r="Y290">
            <v>0</v>
          </cell>
          <cell r="Z290">
            <v>662</v>
          </cell>
          <cell r="AC290" t="e">
            <v>#REF!</v>
          </cell>
          <cell r="AD290" t="e">
            <v>#REF!</v>
          </cell>
          <cell r="BQ290" t="e">
            <v>#REF!</v>
          </cell>
          <cell r="BR290" t="e">
            <v>#REF!</v>
          </cell>
        </row>
        <row r="291">
          <cell r="B291">
            <v>249</v>
          </cell>
          <cell r="C291" t="str">
            <v>BEMCO Labor and Staff Kitchens - NDIA</v>
          </cell>
          <cell r="D291">
            <v>2286</v>
          </cell>
          <cell r="E291" t="str">
            <v>NDIA</v>
          </cell>
          <cell r="F291" t="str">
            <v>4000 H</v>
          </cell>
          <cell r="G291">
            <v>0</v>
          </cell>
          <cell r="H291">
            <v>6121</v>
          </cell>
          <cell r="AC291" t="e">
            <v>#REF!</v>
          </cell>
          <cell r="AD291" t="e">
            <v>#REF!</v>
          </cell>
          <cell r="BQ291" t="e">
            <v>#REF!</v>
          </cell>
          <cell r="BR291" t="e">
            <v>#REF!</v>
          </cell>
        </row>
        <row r="292">
          <cell r="B292">
            <v>268</v>
          </cell>
          <cell r="C292" t="str">
            <v>Batteel Bakery</v>
          </cell>
          <cell r="D292" t="str">
            <v>Cancelled CA NA</v>
          </cell>
          <cell r="E292" t="str">
            <v>Khartiyat</v>
          </cell>
          <cell r="F292" t="str">
            <v>2000 H</v>
          </cell>
          <cell r="AC292" t="e">
            <v>#REF!</v>
          </cell>
          <cell r="AD292" t="e">
            <v>#REF!</v>
          </cell>
          <cell r="BQ292" t="e">
            <v>#REF!</v>
          </cell>
          <cell r="BR292" t="e">
            <v>#REF!</v>
          </cell>
        </row>
        <row r="293">
          <cell r="B293">
            <v>270</v>
          </cell>
          <cell r="C293" t="str">
            <v>Woqod Accommodation ( Retail Operations and Marketing )</v>
          </cell>
          <cell r="D293" t="str">
            <v>Expensises</v>
          </cell>
          <cell r="E293" t="str">
            <v>Abu Hamour</v>
          </cell>
          <cell r="F293" t="str">
            <v>1000 V</v>
          </cell>
          <cell r="AC293" t="e">
            <v>#REF!</v>
          </cell>
          <cell r="AD293" t="e">
            <v>#REF!</v>
          </cell>
          <cell r="BQ293" t="e">
            <v>#REF!</v>
          </cell>
          <cell r="BR293" t="e">
            <v>#REF!</v>
          </cell>
        </row>
        <row r="294">
          <cell r="B294">
            <v>271</v>
          </cell>
          <cell r="C294" t="str">
            <v>CCIC Simaisma Labor Camp ( Consolidated Contractors Teyseer JV )Al Dera Supply Center</v>
          </cell>
          <cell r="D294">
            <v>7870</v>
          </cell>
          <cell r="E294" t="str">
            <v>Simaisma Industrial Area</v>
          </cell>
          <cell r="F294" t="str">
            <v>4000 H</v>
          </cell>
          <cell r="O294">
            <v>0</v>
          </cell>
          <cell r="P294">
            <v>2780</v>
          </cell>
          <cell r="AC294" t="e">
            <v>#REF!</v>
          </cell>
          <cell r="AD294" t="e">
            <v>#REF!</v>
          </cell>
          <cell r="BQ294" t="e">
            <v>#REF!</v>
          </cell>
          <cell r="BR294" t="e">
            <v>#REF!</v>
          </cell>
        </row>
        <row r="295">
          <cell r="B295">
            <v>275</v>
          </cell>
          <cell r="C295" t="str">
            <v>Chez Mazen Restaurant</v>
          </cell>
          <cell r="D295">
            <v>8575</v>
          </cell>
          <cell r="E295" t="str">
            <v>Abu Hamour Petrol Station</v>
          </cell>
          <cell r="F295" t="str">
            <v>1000 V</v>
          </cell>
          <cell r="K295">
            <v>0</v>
          </cell>
          <cell r="L295">
            <v>434</v>
          </cell>
          <cell r="Y295">
            <v>0</v>
          </cell>
          <cell r="Z295">
            <v>424</v>
          </cell>
          <cell r="AC295" t="e">
            <v>#REF!</v>
          </cell>
          <cell r="AD295" t="e">
            <v>#REF!</v>
          </cell>
          <cell r="BQ295" t="e">
            <v>#REF!</v>
          </cell>
          <cell r="BR295" t="e">
            <v>#REF!</v>
          </cell>
        </row>
        <row r="296">
          <cell r="B296">
            <v>280</v>
          </cell>
          <cell r="C296" t="str">
            <v>Ardiseis Staff Camp - Umm Bab</v>
          </cell>
          <cell r="D296">
            <v>6090</v>
          </cell>
          <cell r="E296" t="str">
            <v>Umm Bab</v>
          </cell>
          <cell r="F296" t="str">
            <v>4000 H</v>
          </cell>
          <cell r="AC296" t="e">
            <v>#REF!</v>
          </cell>
          <cell r="AD296" t="e">
            <v>#REF!</v>
          </cell>
          <cell r="BQ296" t="e">
            <v>#REF!</v>
          </cell>
          <cell r="BR296" t="e">
            <v>#REF!</v>
          </cell>
        </row>
        <row r="297">
          <cell r="B297">
            <v>284</v>
          </cell>
          <cell r="C297" t="str">
            <v>Richco Restaurant</v>
          </cell>
          <cell r="D297">
            <v>7102</v>
          </cell>
          <cell r="E297" t="str">
            <v>Salwa Road</v>
          </cell>
          <cell r="F297" t="str">
            <v>1000 V</v>
          </cell>
          <cell r="AC297" t="e">
            <v>#REF!</v>
          </cell>
          <cell r="AD297" t="e">
            <v>#REF!</v>
          </cell>
          <cell r="BQ297" t="e">
            <v>#REF!</v>
          </cell>
          <cell r="BR297" t="e">
            <v>#REF!</v>
          </cell>
        </row>
        <row r="298">
          <cell r="B298">
            <v>285</v>
          </cell>
          <cell r="C298" t="str">
            <v>Al Enabi Restaurant</v>
          </cell>
          <cell r="D298">
            <v>8436</v>
          </cell>
          <cell r="E298" t="str">
            <v>Salwa Road</v>
          </cell>
          <cell r="F298" t="str">
            <v>1000 V</v>
          </cell>
          <cell r="M298">
            <v>0</v>
          </cell>
          <cell r="N298">
            <v>643</v>
          </cell>
          <cell r="AA298">
            <v>0</v>
          </cell>
          <cell r="AB298">
            <v>576</v>
          </cell>
          <cell r="AC298" t="e">
            <v>#REF!</v>
          </cell>
          <cell r="AD298" t="e">
            <v>#REF!</v>
          </cell>
          <cell r="BQ298" t="e">
            <v>#REF!</v>
          </cell>
          <cell r="BR298" t="e">
            <v>#REF!</v>
          </cell>
        </row>
        <row r="299">
          <cell r="B299">
            <v>286</v>
          </cell>
          <cell r="C299" t="str">
            <v>Cook Door Restaurant</v>
          </cell>
          <cell r="D299">
            <v>7100</v>
          </cell>
          <cell r="E299" t="str">
            <v>Airport Road</v>
          </cell>
          <cell r="F299" t="str">
            <v>1000 V</v>
          </cell>
          <cell r="G299">
            <v>0</v>
          </cell>
          <cell r="H299">
            <v>316</v>
          </cell>
          <cell r="U299">
            <v>0</v>
          </cell>
          <cell r="V299">
            <v>318</v>
          </cell>
          <cell r="AC299" t="e">
            <v>#REF!</v>
          </cell>
          <cell r="AD299" t="e">
            <v>#REF!</v>
          </cell>
          <cell r="BQ299" t="e">
            <v>#REF!</v>
          </cell>
          <cell r="BR299" t="e">
            <v>#REF!</v>
          </cell>
        </row>
        <row r="300">
          <cell r="B300">
            <v>287</v>
          </cell>
          <cell r="C300" t="str">
            <v>Muntazah Plaza Hotel</v>
          </cell>
          <cell r="D300">
            <v>7050</v>
          </cell>
          <cell r="E300" t="str">
            <v>Al-Mansoura</v>
          </cell>
          <cell r="F300" t="str">
            <v>1000 V</v>
          </cell>
          <cell r="AC300" t="e">
            <v>#REF!</v>
          </cell>
          <cell r="AD300" t="e">
            <v>#REF!</v>
          </cell>
          <cell r="BQ300" t="e">
            <v>#REF!</v>
          </cell>
          <cell r="BR300" t="e">
            <v>#REF!</v>
          </cell>
        </row>
        <row r="301">
          <cell r="B301">
            <v>288</v>
          </cell>
          <cell r="C301" t="str">
            <v>Biella Restaurant - The Mall</v>
          </cell>
          <cell r="D301">
            <v>9677</v>
          </cell>
          <cell r="E301" t="str">
            <v>The Mall</v>
          </cell>
          <cell r="F301" t="str">
            <v>1000 V</v>
          </cell>
          <cell r="K301">
            <v>0</v>
          </cell>
          <cell r="L301">
            <v>522</v>
          </cell>
          <cell r="Y301">
            <v>0</v>
          </cell>
          <cell r="Z301">
            <v>574</v>
          </cell>
          <cell r="AC301" t="e">
            <v>#REF!</v>
          </cell>
          <cell r="AD301" t="e">
            <v>#REF!</v>
          </cell>
          <cell r="BQ301" t="e">
            <v>#REF!</v>
          </cell>
          <cell r="BR301" t="e">
            <v>#REF!</v>
          </cell>
        </row>
        <row r="302">
          <cell r="B302">
            <v>290</v>
          </cell>
          <cell r="C302" t="str">
            <v xml:space="preserve"> Holiday Villa Hotel </v>
          </cell>
          <cell r="D302">
            <v>7595</v>
          </cell>
          <cell r="E302" t="str">
            <v xml:space="preserve">Muntazah </v>
          </cell>
          <cell r="F302" t="str">
            <v>13000 V</v>
          </cell>
          <cell r="U302">
            <v>0</v>
          </cell>
          <cell r="V302">
            <v>5513</v>
          </cell>
          <cell r="AC302" t="e">
            <v>#REF!</v>
          </cell>
          <cell r="AD302" t="e">
            <v>#REF!</v>
          </cell>
          <cell r="BQ302" t="e">
            <v>#REF!</v>
          </cell>
          <cell r="BR302" t="e">
            <v>#REF!</v>
          </cell>
        </row>
        <row r="303">
          <cell r="B303">
            <v>291</v>
          </cell>
          <cell r="C303" t="str">
            <v>Chili's Restaurant - The Mall</v>
          </cell>
          <cell r="D303">
            <v>7550</v>
          </cell>
          <cell r="F303" t="str">
            <v>1000 V</v>
          </cell>
          <cell r="K303">
            <v>0</v>
          </cell>
          <cell r="L303">
            <v>454</v>
          </cell>
          <cell r="Y303">
            <v>0</v>
          </cell>
          <cell r="Z303">
            <v>455</v>
          </cell>
          <cell r="AC303" t="e">
            <v>#REF!</v>
          </cell>
          <cell r="AD303" t="e">
            <v>#REF!</v>
          </cell>
          <cell r="BQ303" t="e">
            <v>#REF!</v>
          </cell>
          <cell r="BR303" t="e">
            <v>#REF!</v>
          </cell>
        </row>
        <row r="304">
          <cell r="B304">
            <v>292</v>
          </cell>
          <cell r="C304" t="str">
            <v>Lulu Hypermarket</v>
          </cell>
          <cell r="D304">
            <v>7269</v>
          </cell>
          <cell r="E304" t="str">
            <v xml:space="preserve"> - Garaffa</v>
          </cell>
          <cell r="F304" t="str">
            <v>4500 H</v>
          </cell>
          <cell r="M304">
            <v>0</v>
          </cell>
          <cell r="N304">
            <v>1525</v>
          </cell>
          <cell r="AC304" t="e">
            <v>#REF!</v>
          </cell>
          <cell r="AD304" t="e">
            <v>#REF!</v>
          </cell>
          <cell r="BQ304" t="e">
            <v>#REF!</v>
          </cell>
          <cell r="BR304" t="e">
            <v>#REF!</v>
          </cell>
        </row>
        <row r="305">
          <cell r="B305">
            <v>711</v>
          </cell>
          <cell r="C305" t="str">
            <v>Lulu Hypermarket</v>
          </cell>
          <cell r="D305">
            <v>7269</v>
          </cell>
          <cell r="E305" t="str">
            <v xml:space="preserve">D Ring road </v>
          </cell>
          <cell r="F305">
            <v>1000</v>
          </cell>
          <cell r="O305">
            <v>0</v>
          </cell>
          <cell r="P305">
            <v>1314</v>
          </cell>
          <cell r="AC305" t="e">
            <v>#REF!</v>
          </cell>
          <cell r="AD305" t="e">
            <v>#REF!</v>
          </cell>
          <cell r="BQ305" t="e">
            <v>#REF!</v>
          </cell>
          <cell r="BR305" t="e">
            <v>#REF!</v>
          </cell>
        </row>
        <row r="306">
          <cell r="B306">
            <v>296</v>
          </cell>
          <cell r="C306" t="str">
            <v>Shatee Al-Bahar (Sea Shore) -</v>
          </cell>
          <cell r="D306">
            <v>8773</v>
          </cell>
          <cell r="E306" t="str">
            <v>Mesaieed Mall</v>
          </cell>
          <cell r="F306" t="str">
            <v>1000 V</v>
          </cell>
          <cell r="AC306" t="e">
            <v>#REF!</v>
          </cell>
          <cell r="AD306" t="e">
            <v>#REF!</v>
          </cell>
          <cell r="BQ306" t="e">
            <v>#REF!</v>
          </cell>
          <cell r="BR306" t="e">
            <v>#REF!</v>
          </cell>
        </row>
        <row r="307">
          <cell r="B307">
            <v>396</v>
          </cell>
          <cell r="C307" t="str">
            <v xml:space="preserve">Marhaba Istanbul Restaurant </v>
          </cell>
          <cell r="D307">
            <v>8114</v>
          </cell>
          <cell r="E307" t="str">
            <v>RAYYAN</v>
          </cell>
          <cell r="F307" t="str">
            <v>1000 V</v>
          </cell>
          <cell r="G307">
            <v>0</v>
          </cell>
          <cell r="H307">
            <v>619</v>
          </cell>
          <cell r="U307">
            <v>0</v>
          </cell>
          <cell r="V307">
            <v>615</v>
          </cell>
          <cell r="AC307" t="e">
            <v>#REF!</v>
          </cell>
          <cell r="AD307" t="e">
            <v>#REF!</v>
          </cell>
          <cell r="BQ307" t="e">
            <v>#REF!</v>
          </cell>
          <cell r="BR307" t="e">
            <v>#REF!</v>
          </cell>
        </row>
        <row r="308">
          <cell r="B308">
            <v>397</v>
          </cell>
          <cell r="C308" t="str">
            <v>Al Khaima Sweets and Pastries</v>
          </cell>
          <cell r="D308" t="str">
            <v>CA NA</v>
          </cell>
          <cell r="E308" t="str">
            <v>wakra</v>
          </cell>
          <cell r="F308" t="str">
            <v>1000 V</v>
          </cell>
          <cell r="AC308" t="e">
            <v>#REF!</v>
          </cell>
          <cell r="AD308" t="e">
            <v>#REF!</v>
          </cell>
          <cell r="BQ308" t="e">
            <v>#REF!</v>
          </cell>
          <cell r="BR308" t="e">
            <v>#REF!</v>
          </cell>
        </row>
        <row r="309">
          <cell r="B309">
            <v>398</v>
          </cell>
          <cell r="C309" t="str">
            <v>Maghliat Jawar Bakery</v>
          </cell>
          <cell r="D309">
            <v>8434</v>
          </cell>
          <cell r="E309" t="str">
            <v>AL RAYYAN</v>
          </cell>
          <cell r="F309" t="str">
            <v>1000 V</v>
          </cell>
          <cell r="O309">
            <v>0</v>
          </cell>
          <cell r="P309">
            <v>961</v>
          </cell>
          <cell r="AC309" t="e">
            <v>#REF!</v>
          </cell>
          <cell r="AD309" t="e">
            <v>#REF!</v>
          </cell>
          <cell r="BQ309" t="e">
            <v>#REF!</v>
          </cell>
          <cell r="BR309" t="e">
            <v>#REF!</v>
          </cell>
        </row>
        <row r="310">
          <cell r="B310">
            <v>315</v>
          </cell>
          <cell r="C310" t="str">
            <v>Royal Qatar Hotel</v>
          </cell>
          <cell r="D310">
            <v>7711</v>
          </cell>
          <cell r="E310" t="str">
            <v>Mushaireb Area/NEGADA AL ASMAKH ST.</v>
          </cell>
          <cell r="F310" t="str">
            <v>1000 V</v>
          </cell>
          <cell r="AC310" t="e">
            <v>#REF!</v>
          </cell>
          <cell r="AD310" t="e">
            <v>#REF!</v>
          </cell>
          <cell r="BQ310" t="e">
            <v>#REF!</v>
          </cell>
          <cell r="BR310" t="e">
            <v>#REF!</v>
          </cell>
        </row>
        <row r="311">
          <cell r="B311">
            <v>402</v>
          </cell>
          <cell r="C311" t="str">
            <v>Mazza Restaurant</v>
          </cell>
          <cell r="D311">
            <v>8398</v>
          </cell>
          <cell r="E311" t="str">
            <v>AIRPORT ROAD</v>
          </cell>
          <cell r="F311" t="str">
            <v>1000 V</v>
          </cell>
          <cell r="G311">
            <v>0</v>
          </cell>
          <cell r="H311">
            <v>574</v>
          </cell>
          <cell r="U311">
            <v>0</v>
          </cell>
          <cell r="V311">
            <v>607</v>
          </cell>
          <cell r="AC311" t="e">
            <v>#REF!</v>
          </cell>
          <cell r="AD311" t="e">
            <v>#REF!</v>
          </cell>
          <cell r="BQ311" t="e">
            <v>#REF!</v>
          </cell>
          <cell r="BR311" t="e">
            <v>#REF!</v>
          </cell>
        </row>
        <row r="312">
          <cell r="B312">
            <v>404</v>
          </cell>
          <cell r="C312" t="str">
            <v xml:space="preserve">Shater Abbas Restaurant </v>
          </cell>
          <cell r="D312">
            <v>8416</v>
          </cell>
          <cell r="E312" t="str">
            <v>Meazer</v>
          </cell>
          <cell r="F312" t="str">
            <v>2000 H</v>
          </cell>
          <cell r="G312">
            <v>0</v>
          </cell>
          <cell r="H312">
            <v>498</v>
          </cell>
          <cell r="U312">
            <v>0</v>
          </cell>
          <cell r="V312">
            <v>1159</v>
          </cell>
          <cell r="AC312" t="e">
            <v>#REF!</v>
          </cell>
          <cell r="AD312" t="e">
            <v>#REF!</v>
          </cell>
          <cell r="BQ312" t="e">
            <v>#REF!</v>
          </cell>
          <cell r="BR312" t="e">
            <v>#REF!</v>
          </cell>
        </row>
        <row r="313">
          <cell r="B313">
            <v>405</v>
          </cell>
          <cell r="C313" t="str">
            <v>La Veranda Restaurant</v>
          </cell>
          <cell r="D313" t="str">
            <v>UP</v>
          </cell>
          <cell r="E313" t="str">
            <v>Ramada Signal</v>
          </cell>
          <cell r="F313" t="str">
            <v>1000 V</v>
          </cell>
          <cell r="AC313" t="e">
            <v>#REF!</v>
          </cell>
          <cell r="AD313" t="e">
            <v>#REF!</v>
          </cell>
          <cell r="BQ313" t="e">
            <v>#REF!</v>
          </cell>
          <cell r="BR313" t="e">
            <v>#REF!</v>
          </cell>
        </row>
        <row r="314">
          <cell r="B314">
            <v>406</v>
          </cell>
          <cell r="C314" t="str">
            <v>Khan Al Khalily Restaurant</v>
          </cell>
          <cell r="D314">
            <v>8553</v>
          </cell>
          <cell r="E314" t="str">
            <v>MADINAT KHALIFA</v>
          </cell>
          <cell r="F314" t="str">
            <v>1000 V</v>
          </cell>
          <cell r="I314">
            <v>0</v>
          </cell>
          <cell r="J314">
            <v>974</v>
          </cell>
          <cell r="W314">
            <v>0</v>
          </cell>
          <cell r="X314">
            <v>1009</v>
          </cell>
          <cell r="AC314" t="e">
            <v>#REF!</v>
          </cell>
          <cell r="AD314" t="e">
            <v>#REF!</v>
          </cell>
          <cell r="BQ314" t="e">
            <v>#REF!</v>
          </cell>
          <cell r="BR314" t="e">
            <v>#REF!</v>
          </cell>
        </row>
        <row r="315">
          <cell r="B315">
            <v>409</v>
          </cell>
          <cell r="C315" t="str">
            <v>Amalek Traditional Kitchen</v>
          </cell>
          <cell r="D315">
            <v>8401</v>
          </cell>
          <cell r="E315" t="str">
            <v>GHRAFA</v>
          </cell>
          <cell r="F315" t="str">
            <v>1000 V</v>
          </cell>
          <cell r="W315">
            <v>0</v>
          </cell>
          <cell r="X315">
            <v>917</v>
          </cell>
          <cell r="AC315" t="e">
            <v>#REF!</v>
          </cell>
          <cell r="AD315" t="e">
            <v>#REF!</v>
          </cell>
          <cell r="BQ315" t="e">
            <v>#REF!</v>
          </cell>
          <cell r="BR315" t="e">
            <v>#REF!</v>
          </cell>
        </row>
        <row r="316">
          <cell r="B316">
            <v>410</v>
          </cell>
          <cell r="C316" t="str">
            <v>Marmara Istanbul Restaurant</v>
          </cell>
          <cell r="D316">
            <v>8133</v>
          </cell>
          <cell r="E316" t="str">
            <v xml:space="preserve">AZIZIA   </v>
          </cell>
          <cell r="F316" t="str">
            <v>1000 V</v>
          </cell>
          <cell r="G316">
            <v>0</v>
          </cell>
          <cell r="H316">
            <v>623</v>
          </cell>
          <cell r="O316">
            <v>0</v>
          </cell>
          <cell r="P316">
            <v>845</v>
          </cell>
          <cell r="U316">
            <v>0</v>
          </cell>
          <cell r="V316">
            <v>635</v>
          </cell>
          <cell r="AC316" t="e">
            <v>#REF!</v>
          </cell>
          <cell r="AD316" t="e">
            <v>#REF!</v>
          </cell>
          <cell r="BQ316" t="e">
            <v>#REF!</v>
          </cell>
          <cell r="BR316" t="e">
            <v>#REF!</v>
          </cell>
        </row>
        <row r="317">
          <cell r="B317">
            <v>424</v>
          </cell>
          <cell r="C317" t="str">
            <v>Marmara Istanbul Restaurant</v>
          </cell>
          <cell r="D317">
            <v>8133</v>
          </cell>
          <cell r="E317" t="str">
            <v>Bin Omran</v>
          </cell>
          <cell r="F317" t="str">
            <v>1000V</v>
          </cell>
          <cell r="G317">
            <v>0</v>
          </cell>
          <cell r="H317">
            <v>1000</v>
          </cell>
          <cell r="M317">
            <v>0</v>
          </cell>
          <cell r="N317">
            <v>730</v>
          </cell>
          <cell r="U317">
            <v>0</v>
          </cell>
          <cell r="V317">
            <v>1030</v>
          </cell>
          <cell r="AA317">
            <v>0</v>
          </cell>
          <cell r="AB317">
            <v>790</v>
          </cell>
          <cell r="AC317" t="e">
            <v>#REF!</v>
          </cell>
          <cell r="AD317" t="e">
            <v>#REF!</v>
          </cell>
          <cell r="BQ317" t="e">
            <v>#REF!</v>
          </cell>
          <cell r="BR317" t="e">
            <v>#REF!</v>
          </cell>
        </row>
        <row r="318">
          <cell r="B318">
            <v>434</v>
          </cell>
          <cell r="C318" t="str">
            <v>Marmara Istanbul Restaurant</v>
          </cell>
          <cell r="D318">
            <v>8133</v>
          </cell>
          <cell r="E318" t="str">
            <v>AL NSSER</v>
          </cell>
          <cell r="F318" t="str">
            <v>2000H</v>
          </cell>
          <cell r="I318">
            <v>0</v>
          </cell>
          <cell r="J318">
            <v>870</v>
          </cell>
          <cell r="W318">
            <v>0</v>
          </cell>
          <cell r="X318">
            <v>958</v>
          </cell>
          <cell r="AC318" t="e">
            <v>#REF!</v>
          </cell>
          <cell r="AD318" t="e">
            <v>#REF!</v>
          </cell>
          <cell r="BQ318" t="e">
            <v>#REF!</v>
          </cell>
          <cell r="BR318" t="e">
            <v>#REF!</v>
          </cell>
        </row>
        <row r="319">
          <cell r="B319">
            <v>444</v>
          </cell>
          <cell r="C319" t="str">
            <v>Marmara Istanbul Restaurant</v>
          </cell>
          <cell r="D319">
            <v>8133</v>
          </cell>
          <cell r="E319" t="str">
            <v>AL SAAD</v>
          </cell>
          <cell r="F319" t="str">
            <v>1000V</v>
          </cell>
          <cell r="G319">
            <v>0</v>
          </cell>
          <cell r="H319">
            <v>933</v>
          </cell>
          <cell r="O319">
            <v>0</v>
          </cell>
          <cell r="P319">
            <v>1150</v>
          </cell>
          <cell r="U319">
            <v>0</v>
          </cell>
          <cell r="V319">
            <v>984</v>
          </cell>
          <cell r="AC319" t="e">
            <v>#REF!</v>
          </cell>
          <cell r="AD319" t="e">
            <v>#REF!</v>
          </cell>
          <cell r="BQ319" t="e">
            <v>#REF!</v>
          </cell>
          <cell r="BR319" t="e">
            <v>#REF!</v>
          </cell>
        </row>
        <row r="320">
          <cell r="B320">
            <v>411</v>
          </cell>
          <cell r="C320" t="str">
            <v>Oriental Bakery</v>
          </cell>
          <cell r="D320">
            <v>3072</v>
          </cell>
          <cell r="E320" t="str">
            <v>Airport Road</v>
          </cell>
          <cell r="F320" t="str">
            <v>1000 V</v>
          </cell>
          <cell r="O320">
            <v>0</v>
          </cell>
          <cell r="P320">
            <v>641</v>
          </cell>
          <cell r="AA320">
            <v>0</v>
          </cell>
          <cell r="AB320">
            <v>633</v>
          </cell>
          <cell r="AC320" t="e">
            <v>#REF!</v>
          </cell>
          <cell r="AD320" t="e">
            <v>#REF!</v>
          </cell>
          <cell r="BQ320" t="e">
            <v>#REF!</v>
          </cell>
          <cell r="BR320" t="e">
            <v>#REF!</v>
          </cell>
        </row>
        <row r="321">
          <cell r="B321">
            <v>413</v>
          </cell>
          <cell r="C321" t="str">
            <v>Tasty Bell Restaurant</v>
          </cell>
          <cell r="D321">
            <v>9614</v>
          </cell>
          <cell r="F321" t="str">
            <v>1000V</v>
          </cell>
          <cell r="K321">
            <v>0</v>
          </cell>
          <cell r="L321">
            <v>362</v>
          </cell>
          <cell r="Y321">
            <v>0</v>
          </cell>
          <cell r="Z321">
            <v>390</v>
          </cell>
          <cell r="AC321" t="e">
            <v>#REF!</v>
          </cell>
          <cell r="AD321" t="e">
            <v>#REF!</v>
          </cell>
          <cell r="BQ321" t="e">
            <v>#REF!</v>
          </cell>
          <cell r="BR321" t="e">
            <v>#REF!</v>
          </cell>
        </row>
        <row r="322">
          <cell r="B322">
            <v>381</v>
          </cell>
          <cell r="C322" t="str">
            <v>Diwayanat Al-Bukhari Bakery(Al garafa otmatic Bakary)</v>
          </cell>
          <cell r="D322">
            <v>4813</v>
          </cell>
          <cell r="E322" t="str">
            <v>Ghernata</v>
          </cell>
          <cell r="F322" t="str">
            <v>1000V</v>
          </cell>
          <cell r="AC322" t="e">
            <v>#REF!</v>
          </cell>
          <cell r="AD322" t="e">
            <v>#REF!</v>
          </cell>
          <cell r="BQ322" t="e">
            <v>#REF!</v>
          </cell>
          <cell r="BR322" t="e">
            <v>#REF!</v>
          </cell>
        </row>
        <row r="323">
          <cell r="B323">
            <v>417</v>
          </cell>
          <cell r="C323" t="str">
            <v>Al Mashaheer Restaurant</v>
          </cell>
          <cell r="D323">
            <v>8577</v>
          </cell>
          <cell r="E323" t="str">
            <v>RYAN AL SHAFI ST.</v>
          </cell>
          <cell r="F323" t="str">
            <v>1000V</v>
          </cell>
          <cell r="O323">
            <v>0</v>
          </cell>
          <cell r="P323">
            <v>696</v>
          </cell>
          <cell r="AC323" t="e">
            <v>#REF!</v>
          </cell>
          <cell r="AD323" t="e">
            <v>#REF!</v>
          </cell>
          <cell r="BQ323" t="e">
            <v>#REF!</v>
          </cell>
          <cell r="BR323" t="e">
            <v>#REF!</v>
          </cell>
        </row>
        <row r="324">
          <cell r="B324">
            <v>419</v>
          </cell>
          <cell r="C324" t="str">
            <v>Sterling Restaurant</v>
          </cell>
          <cell r="D324">
            <v>8593</v>
          </cell>
          <cell r="E324" t="str">
            <v>Ramada Signal</v>
          </cell>
          <cell r="F324" t="str">
            <v>4000V</v>
          </cell>
          <cell r="K324">
            <v>0</v>
          </cell>
          <cell r="L324">
            <v>4001</v>
          </cell>
          <cell r="Y324">
            <v>0</v>
          </cell>
          <cell r="Z324">
            <v>3764</v>
          </cell>
          <cell r="AC324" t="e">
            <v>#REF!</v>
          </cell>
          <cell r="AD324" t="e">
            <v>#REF!</v>
          </cell>
          <cell r="BQ324" t="e">
            <v>#REF!</v>
          </cell>
          <cell r="BR324" t="e">
            <v>#REF!</v>
          </cell>
        </row>
        <row r="325">
          <cell r="B325">
            <v>530</v>
          </cell>
          <cell r="C325" t="str">
            <v xml:space="preserve">Shebestan Restaurant </v>
          </cell>
          <cell r="D325">
            <v>8593</v>
          </cell>
          <cell r="E325" t="str">
            <v>Al Saad</v>
          </cell>
          <cell r="F325" t="str">
            <v>1000 V</v>
          </cell>
          <cell r="K325">
            <v>0</v>
          </cell>
          <cell r="L325">
            <v>967</v>
          </cell>
          <cell r="AA325">
            <v>0</v>
          </cell>
          <cell r="AB325">
            <v>1180</v>
          </cell>
          <cell r="AC325" t="e">
            <v>#REF!</v>
          </cell>
          <cell r="AD325" t="e">
            <v>#REF!</v>
          </cell>
          <cell r="BQ325" t="e">
            <v>#REF!</v>
          </cell>
          <cell r="BR325" t="e">
            <v>#REF!</v>
          </cell>
        </row>
        <row r="326">
          <cell r="B326">
            <v>571</v>
          </cell>
          <cell r="C326" t="str">
            <v>Asiana Hotel</v>
          </cell>
          <cell r="D326">
            <v>8593</v>
          </cell>
          <cell r="E326" t="str">
            <v>Airport Road</v>
          </cell>
          <cell r="F326">
            <v>1000</v>
          </cell>
          <cell r="G326">
            <v>0</v>
          </cell>
          <cell r="H326">
            <v>546</v>
          </cell>
          <cell r="U326">
            <v>0</v>
          </cell>
          <cell r="V326">
            <v>550</v>
          </cell>
          <cell r="AC326" t="e">
            <v>#REF!</v>
          </cell>
          <cell r="AD326" t="e">
            <v>#REF!</v>
          </cell>
          <cell r="BQ326" t="e">
            <v>#REF!</v>
          </cell>
          <cell r="BR326" t="e">
            <v>#REF!</v>
          </cell>
        </row>
        <row r="327">
          <cell r="B327">
            <v>573</v>
          </cell>
          <cell r="C327" t="str">
            <v xml:space="preserve">Star of India Restaurant </v>
          </cell>
          <cell r="D327">
            <v>8593</v>
          </cell>
          <cell r="E327" t="str">
            <v>Najma</v>
          </cell>
          <cell r="F327">
            <v>1000</v>
          </cell>
          <cell r="K327">
            <v>0</v>
          </cell>
          <cell r="L327">
            <v>638</v>
          </cell>
          <cell r="Y327">
            <v>0</v>
          </cell>
          <cell r="Z327">
            <v>694</v>
          </cell>
          <cell r="AC327" t="e">
            <v>#REF!</v>
          </cell>
          <cell r="AD327" t="e">
            <v>#REF!</v>
          </cell>
          <cell r="BQ327" t="e">
            <v>#REF!</v>
          </cell>
          <cell r="BR327" t="e">
            <v>#REF!</v>
          </cell>
        </row>
        <row r="328">
          <cell r="B328">
            <v>420</v>
          </cell>
          <cell r="C328" t="str">
            <v>Kabab King Restaurant</v>
          </cell>
          <cell r="D328">
            <v>8755</v>
          </cell>
          <cell r="E328" t="str">
            <v>Umm Ghuwalina</v>
          </cell>
          <cell r="F328" t="str">
            <v>1000V</v>
          </cell>
          <cell r="M328">
            <v>0</v>
          </cell>
          <cell r="N328">
            <v>661</v>
          </cell>
          <cell r="AA328">
            <v>0</v>
          </cell>
          <cell r="AB328">
            <v>788</v>
          </cell>
          <cell r="AC328" t="e">
            <v>#REF!</v>
          </cell>
          <cell r="AD328" t="e">
            <v>#REF!</v>
          </cell>
          <cell r="BQ328" t="e">
            <v>#REF!</v>
          </cell>
          <cell r="BR328" t="e">
            <v>#REF!</v>
          </cell>
        </row>
        <row r="329">
          <cell r="B329">
            <v>423</v>
          </cell>
          <cell r="C329" t="str">
            <v xml:space="preserve">Al Osra Restaurant </v>
          </cell>
          <cell r="D329">
            <v>8400</v>
          </cell>
          <cell r="E329" t="str">
            <v>4311661= FAX 4319941</v>
          </cell>
          <cell r="F329" t="str">
            <v>1000V</v>
          </cell>
          <cell r="K329">
            <v>0</v>
          </cell>
          <cell r="L329">
            <v>1049</v>
          </cell>
          <cell r="Y329">
            <v>0</v>
          </cell>
          <cell r="Z329">
            <v>950</v>
          </cell>
          <cell r="AC329" t="e">
            <v>#REF!</v>
          </cell>
          <cell r="AD329" t="e">
            <v>#REF!</v>
          </cell>
          <cell r="BQ329" t="e">
            <v>#REF!</v>
          </cell>
          <cell r="BR329" t="e">
            <v>#REF!</v>
          </cell>
        </row>
        <row r="330">
          <cell r="B330">
            <v>425</v>
          </cell>
          <cell r="C330" t="str">
            <v>Tehran Restaurant</v>
          </cell>
          <cell r="D330">
            <v>8733</v>
          </cell>
          <cell r="E330" t="str">
            <v xml:space="preserve">AZIZIA   </v>
          </cell>
          <cell r="F330" t="str">
            <v>1000V</v>
          </cell>
          <cell r="G330">
            <v>0</v>
          </cell>
          <cell r="H330">
            <v>303</v>
          </cell>
          <cell r="O330">
            <v>0</v>
          </cell>
          <cell r="P330">
            <v>364</v>
          </cell>
          <cell r="U330">
            <v>0</v>
          </cell>
          <cell r="V330">
            <v>300</v>
          </cell>
          <cell r="AC330" t="e">
            <v>#REF!</v>
          </cell>
          <cell r="AD330" t="e">
            <v>#REF!</v>
          </cell>
          <cell r="BQ330" t="e">
            <v>#REF!</v>
          </cell>
          <cell r="BR330" t="e">
            <v>#REF!</v>
          </cell>
        </row>
        <row r="331">
          <cell r="B331">
            <v>426</v>
          </cell>
          <cell r="C331" t="str">
            <v>Al Safir Restaurant</v>
          </cell>
          <cell r="D331">
            <v>8757</v>
          </cell>
          <cell r="E331" t="str">
            <v>SALWA ROAD</v>
          </cell>
          <cell r="F331" t="str">
            <v>1000V</v>
          </cell>
          <cell r="M331">
            <v>0</v>
          </cell>
          <cell r="N331">
            <v>837</v>
          </cell>
          <cell r="AA331">
            <v>0</v>
          </cell>
          <cell r="AB331">
            <v>968</v>
          </cell>
          <cell r="AC331" t="e">
            <v>#REF!</v>
          </cell>
          <cell r="AD331" t="e">
            <v>#REF!</v>
          </cell>
          <cell r="BQ331" t="e">
            <v>#REF!</v>
          </cell>
          <cell r="BR331" t="e">
            <v>#REF!</v>
          </cell>
        </row>
        <row r="332">
          <cell r="B332">
            <v>428</v>
          </cell>
          <cell r="C332" t="str">
            <v>Ten Group (Chowking Restaurant)</v>
          </cell>
          <cell r="D332">
            <v>8713</v>
          </cell>
          <cell r="E332" t="str">
            <v>MAMOURA</v>
          </cell>
          <cell r="F332" t="str">
            <v>1000V</v>
          </cell>
          <cell r="AC332" t="e">
            <v>#REF!</v>
          </cell>
          <cell r="AD332" t="e">
            <v>#REF!</v>
          </cell>
          <cell r="BQ332" t="e">
            <v>#REF!</v>
          </cell>
          <cell r="BR332" t="e">
            <v>#REF!</v>
          </cell>
        </row>
        <row r="333">
          <cell r="B333">
            <v>449</v>
          </cell>
          <cell r="C333" t="str">
            <v>Ten Group (Chowking Restaurant)</v>
          </cell>
          <cell r="D333">
            <v>8713</v>
          </cell>
          <cell r="E333" t="str">
            <v>Ramada Signal</v>
          </cell>
          <cell r="F333" t="str">
            <v>1000V</v>
          </cell>
          <cell r="O333">
            <v>0</v>
          </cell>
          <cell r="P333">
            <v>1027</v>
          </cell>
          <cell r="AC333" t="e">
            <v>#REF!</v>
          </cell>
          <cell r="AD333" t="e">
            <v>#REF!</v>
          </cell>
          <cell r="BQ333" t="e">
            <v>#REF!</v>
          </cell>
          <cell r="BR333" t="e">
            <v>#REF!</v>
          </cell>
        </row>
        <row r="334">
          <cell r="B334">
            <v>432</v>
          </cell>
          <cell r="C334" t="str">
            <v>Tayseer Services Co. Industrial Kitchen</v>
          </cell>
          <cell r="D334">
            <v>4450</v>
          </cell>
          <cell r="E334" t="str">
            <v>Tayseer Services Co. Industrial Kitchen / WAKRA</v>
          </cell>
          <cell r="F334" t="str">
            <v>1000V</v>
          </cell>
          <cell r="I334">
            <v>0</v>
          </cell>
          <cell r="J334">
            <v>320</v>
          </cell>
          <cell r="AA334">
            <v>0</v>
          </cell>
          <cell r="AB334">
            <v>669</v>
          </cell>
          <cell r="AC334" t="e">
            <v>#REF!</v>
          </cell>
          <cell r="AD334" t="e">
            <v>#REF!</v>
          </cell>
          <cell r="BQ334" t="e">
            <v>#REF!</v>
          </cell>
          <cell r="BR334" t="e">
            <v>#REF!</v>
          </cell>
        </row>
        <row r="335">
          <cell r="B335">
            <v>485</v>
          </cell>
          <cell r="C335" t="str">
            <v>Tayseer Services Co. Industrial Kitchen</v>
          </cell>
          <cell r="D335">
            <v>4450</v>
          </cell>
          <cell r="E335" t="str">
            <v>Al Teyseer Staff Kitchen / NDIA</v>
          </cell>
          <cell r="F335">
            <v>2000</v>
          </cell>
          <cell r="O335">
            <v>0</v>
          </cell>
          <cell r="P335">
            <v>2344</v>
          </cell>
          <cell r="AC335" t="e">
            <v>#REF!</v>
          </cell>
          <cell r="AD335" t="e">
            <v>#REF!</v>
          </cell>
          <cell r="BQ335" t="e">
            <v>#REF!</v>
          </cell>
          <cell r="BR335" t="e">
            <v>#REF!</v>
          </cell>
        </row>
        <row r="336">
          <cell r="B336">
            <v>488</v>
          </cell>
          <cell r="C336" t="str">
            <v>Tayseer Services Co. Industrial Kitchen</v>
          </cell>
          <cell r="D336">
            <v>4450</v>
          </cell>
          <cell r="E336" t="str">
            <v>Al Teyseer Labor camp / Abu Hamour</v>
          </cell>
          <cell r="F336">
            <v>4000</v>
          </cell>
          <cell r="K336">
            <v>0</v>
          </cell>
          <cell r="L336">
            <v>4362</v>
          </cell>
          <cell r="AC336" t="e">
            <v>#REF!</v>
          </cell>
          <cell r="AD336" t="e">
            <v>#REF!</v>
          </cell>
          <cell r="BQ336" t="e">
            <v>#REF!</v>
          </cell>
          <cell r="BR336" t="e">
            <v>#REF!</v>
          </cell>
        </row>
        <row r="337">
          <cell r="B337">
            <v>548</v>
          </cell>
          <cell r="C337" t="str">
            <v>Tayseer Services Co. Industrial Kitchen</v>
          </cell>
          <cell r="D337">
            <v>4450</v>
          </cell>
          <cell r="E337" t="str">
            <v xml:space="preserve">Gulf Agency Company Qatar Staff Accommodation - Al Khoor </v>
          </cell>
          <cell r="F337" t="str">
            <v>1000 V</v>
          </cell>
          <cell r="K337">
            <v>0</v>
          </cell>
          <cell r="L337">
            <v>546</v>
          </cell>
          <cell r="AC337" t="e">
            <v>#REF!</v>
          </cell>
          <cell r="AD337" t="e">
            <v>#REF!</v>
          </cell>
          <cell r="BQ337" t="e">
            <v>#REF!</v>
          </cell>
          <cell r="BR337" t="e">
            <v>#REF!</v>
          </cell>
        </row>
        <row r="338">
          <cell r="B338">
            <v>621</v>
          </cell>
          <cell r="C338" t="str">
            <v>Tayseer Services Co. Industrial Kitchen</v>
          </cell>
          <cell r="D338">
            <v>4450</v>
          </cell>
          <cell r="E338" t="str">
            <v>Punj Lloyd Labor Camp/Abu Nakhla</v>
          </cell>
          <cell r="F338" t="str">
            <v>4000 H</v>
          </cell>
          <cell r="O338">
            <v>0</v>
          </cell>
          <cell r="P338">
            <v>3568</v>
          </cell>
          <cell r="AC338" t="e">
            <v>#REF!</v>
          </cell>
          <cell r="AD338" t="e">
            <v>#REF!</v>
          </cell>
          <cell r="BQ338" t="e">
            <v>#REF!</v>
          </cell>
          <cell r="BR338" t="e">
            <v>#REF!</v>
          </cell>
        </row>
        <row r="339">
          <cell r="B339">
            <v>633</v>
          </cell>
          <cell r="C339" t="str">
            <v>Tayseer Services Co. Industrial Kitchen</v>
          </cell>
          <cell r="D339">
            <v>4450</v>
          </cell>
          <cell r="E339" t="str">
            <v>Punjloyd Labor Camp- NDIA</v>
          </cell>
          <cell r="F339" t="str">
            <v>1000 H</v>
          </cell>
          <cell r="K339">
            <v>0</v>
          </cell>
          <cell r="L339">
            <v>870</v>
          </cell>
          <cell r="Y339">
            <v>0</v>
          </cell>
          <cell r="Z339">
            <v>908</v>
          </cell>
          <cell r="AC339" t="e">
            <v>#REF!</v>
          </cell>
          <cell r="AD339" t="e">
            <v>#REF!</v>
          </cell>
          <cell r="BQ339" t="e">
            <v>#REF!</v>
          </cell>
          <cell r="BR339" t="e">
            <v>#REF!</v>
          </cell>
        </row>
        <row r="340">
          <cell r="B340">
            <v>615</v>
          </cell>
          <cell r="C340" t="str">
            <v>Central Supply Store Canteen- Qatar Armed Forces</v>
          </cell>
          <cell r="D340">
            <v>4450</v>
          </cell>
          <cell r="E340" t="str">
            <v>Salwa Road, Innd. Area</v>
          </cell>
          <cell r="F340">
            <v>1000</v>
          </cell>
          <cell r="M340">
            <v>0</v>
          </cell>
          <cell r="N340">
            <v>501</v>
          </cell>
          <cell r="AA340">
            <v>0</v>
          </cell>
          <cell r="AB340">
            <v>557</v>
          </cell>
          <cell r="AC340" t="e">
            <v>#REF!</v>
          </cell>
          <cell r="AD340" t="e">
            <v>#REF!</v>
          </cell>
          <cell r="BQ340" t="e">
            <v>#REF!</v>
          </cell>
          <cell r="BR340" t="e">
            <v>#REF!</v>
          </cell>
        </row>
        <row r="341">
          <cell r="B341">
            <v>509</v>
          </cell>
          <cell r="C341" t="str">
            <v>Teyseer Labor Kitchen -CC &amp; Teyseer JV</v>
          </cell>
          <cell r="D341">
            <v>4450</v>
          </cell>
          <cell r="E341" t="str">
            <v>New Doha International Airport</v>
          </cell>
          <cell r="O341">
            <v>0</v>
          </cell>
          <cell r="P341">
            <v>893</v>
          </cell>
          <cell r="AC341" t="e">
            <v>#REF!</v>
          </cell>
          <cell r="AD341" t="e">
            <v>#REF!</v>
          </cell>
          <cell r="BQ341" t="e">
            <v>#REF!</v>
          </cell>
          <cell r="BR341" t="e">
            <v>#REF!</v>
          </cell>
        </row>
        <row r="342">
          <cell r="B342">
            <v>621</v>
          </cell>
          <cell r="C342" t="str">
            <v>Punj Lloyd Labor Camp</v>
          </cell>
          <cell r="D342">
            <v>4450</v>
          </cell>
          <cell r="E342" t="str">
            <v>Abu Nakhla</v>
          </cell>
          <cell r="O342">
            <v>0</v>
          </cell>
          <cell r="P342">
            <v>3568</v>
          </cell>
          <cell r="AC342" t="e">
            <v>#REF!</v>
          </cell>
          <cell r="AD342" t="e">
            <v>#REF!</v>
          </cell>
          <cell r="BQ342" t="e">
            <v>#REF!</v>
          </cell>
          <cell r="BR342" t="e">
            <v>#REF!</v>
          </cell>
        </row>
        <row r="343">
          <cell r="B343">
            <v>435</v>
          </cell>
          <cell r="C343" t="str">
            <v>Bursa Istanbul Restaurant Center</v>
          </cell>
          <cell r="D343">
            <v>8399</v>
          </cell>
          <cell r="E343" t="str">
            <v xml:space="preserve">AZIZIA   </v>
          </cell>
          <cell r="F343" t="str">
            <v>1000V</v>
          </cell>
          <cell r="O343">
            <v>0</v>
          </cell>
          <cell r="P343">
            <v>1071</v>
          </cell>
          <cell r="AC343" t="e">
            <v>#REF!</v>
          </cell>
          <cell r="AD343" t="e">
            <v>#REF!</v>
          </cell>
          <cell r="BQ343" t="e">
            <v>#REF!</v>
          </cell>
          <cell r="BR343" t="e">
            <v>#REF!</v>
          </cell>
        </row>
        <row r="344">
          <cell r="B344">
            <v>436</v>
          </cell>
          <cell r="C344" t="str">
            <v>Al Rawda Oriental Kitchens</v>
          </cell>
          <cell r="D344">
            <v>8394</v>
          </cell>
          <cell r="E344" t="str">
            <v>EIN KHALID</v>
          </cell>
          <cell r="F344" t="str">
            <v>1000V</v>
          </cell>
          <cell r="M344">
            <v>0</v>
          </cell>
          <cell r="N344">
            <v>756</v>
          </cell>
          <cell r="AA344">
            <v>0</v>
          </cell>
          <cell r="AB344">
            <v>801</v>
          </cell>
          <cell r="AC344" t="e">
            <v>#REF!</v>
          </cell>
          <cell r="AD344" t="e">
            <v>#REF!</v>
          </cell>
          <cell r="BQ344" t="e">
            <v>#REF!</v>
          </cell>
          <cell r="BR344" t="e">
            <v>#REF!</v>
          </cell>
        </row>
        <row r="345">
          <cell r="B345" t="str">
            <v>437 -  C</v>
          </cell>
          <cell r="C345" t="str">
            <v>Al Tahi Oriental Restaurant</v>
          </cell>
          <cell r="D345">
            <v>8395</v>
          </cell>
          <cell r="E345" t="str">
            <v>Meazer</v>
          </cell>
          <cell r="F345" t="str">
            <v>1000 V</v>
          </cell>
          <cell r="AC345" t="e">
            <v>#REF!</v>
          </cell>
          <cell r="AD345" t="e">
            <v>#REF!</v>
          </cell>
          <cell r="BQ345" t="e">
            <v>#REF!</v>
          </cell>
          <cell r="BR345" t="e">
            <v>#REF!</v>
          </cell>
        </row>
        <row r="346">
          <cell r="B346">
            <v>440</v>
          </cell>
          <cell r="C346" t="str">
            <v>Doha Popular Kitchen</v>
          </cell>
          <cell r="D346">
            <v>8397</v>
          </cell>
          <cell r="E346" t="str">
            <v>KHARITIAT</v>
          </cell>
          <cell r="F346" t="str">
            <v>1000 V</v>
          </cell>
          <cell r="O346">
            <v>0</v>
          </cell>
          <cell r="P346">
            <v>761</v>
          </cell>
          <cell r="AC346" t="e">
            <v>#REF!</v>
          </cell>
          <cell r="AD346" t="e">
            <v>#REF!</v>
          </cell>
          <cell r="BQ346" t="e">
            <v>#REF!</v>
          </cell>
          <cell r="BR346" t="e">
            <v>#REF!</v>
          </cell>
        </row>
        <row r="347">
          <cell r="B347">
            <v>441</v>
          </cell>
          <cell r="C347" t="str">
            <v>Doha Popular Kitchen</v>
          </cell>
          <cell r="D347">
            <v>8397</v>
          </cell>
          <cell r="E347" t="str">
            <v>Bin Omran</v>
          </cell>
          <cell r="F347" t="str">
            <v>2000H</v>
          </cell>
          <cell r="I347">
            <v>0</v>
          </cell>
          <cell r="J347">
            <v>750</v>
          </cell>
          <cell r="O347">
            <v>0</v>
          </cell>
          <cell r="P347">
            <v>1570</v>
          </cell>
          <cell r="Y347">
            <v>0</v>
          </cell>
          <cell r="Z347">
            <v>700</v>
          </cell>
          <cell r="AC347" t="e">
            <v>#REF!</v>
          </cell>
          <cell r="AD347" t="e">
            <v>#REF!</v>
          </cell>
          <cell r="BQ347" t="e">
            <v>#REF!</v>
          </cell>
          <cell r="BR347" t="e">
            <v>#REF!</v>
          </cell>
        </row>
        <row r="348">
          <cell r="B348">
            <v>479</v>
          </cell>
          <cell r="C348" t="str">
            <v>Doha Popular Kitchen</v>
          </cell>
          <cell r="D348">
            <v>8397</v>
          </cell>
          <cell r="E348" t="str">
            <v>Al Khoor</v>
          </cell>
          <cell r="F348" t="str">
            <v>1000 V</v>
          </cell>
          <cell r="O348">
            <v>0</v>
          </cell>
          <cell r="P348">
            <v>610</v>
          </cell>
          <cell r="AC348" t="e">
            <v>#REF!</v>
          </cell>
          <cell r="AD348" t="e">
            <v>#REF!</v>
          </cell>
          <cell r="BQ348" t="e">
            <v>#REF!</v>
          </cell>
          <cell r="BR348" t="e">
            <v>#REF!</v>
          </cell>
        </row>
        <row r="349">
          <cell r="B349">
            <v>442</v>
          </cell>
          <cell r="C349" t="str">
            <v>Turky Central Restaurant</v>
          </cell>
          <cell r="D349">
            <v>8753</v>
          </cell>
          <cell r="E349" t="str">
            <v>AL NASER ST</v>
          </cell>
          <cell r="F349" t="str">
            <v>1000V</v>
          </cell>
          <cell r="G349">
            <v>0</v>
          </cell>
          <cell r="H349">
            <v>980</v>
          </cell>
          <cell r="M349">
            <v>0</v>
          </cell>
          <cell r="N349">
            <v>810</v>
          </cell>
          <cell r="U349">
            <v>0</v>
          </cell>
          <cell r="V349">
            <v>1040</v>
          </cell>
          <cell r="AA349">
            <v>0</v>
          </cell>
          <cell r="AB349">
            <v>740</v>
          </cell>
          <cell r="AC349" t="e">
            <v>#REF!</v>
          </cell>
          <cell r="AD349" t="e">
            <v>#REF!</v>
          </cell>
          <cell r="BQ349" t="e">
            <v>#REF!</v>
          </cell>
          <cell r="BR349" t="e">
            <v>#REF!</v>
          </cell>
        </row>
        <row r="350">
          <cell r="B350">
            <v>443</v>
          </cell>
          <cell r="C350" t="str">
            <v>Summerland Restaurant</v>
          </cell>
          <cell r="D350">
            <v>8453</v>
          </cell>
          <cell r="E350" t="str">
            <v>DUHAIL</v>
          </cell>
          <cell r="F350" t="str">
            <v>1000V</v>
          </cell>
          <cell r="O350">
            <v>0</v>
          </cell>
          <cell r="P350">
            <v>1290</v>
          </cell>
          <cell r="AC350" t="e">
            <v>#REF!</v>
          </cell>
          <cell r="AD350" t="e">
            <v>#REF!</v>
          </cell>
          <cell r="BQ350" t="e">
            <v>#REF!</v>
          </cell>
          <cell r="BR350" t="e">
            <v>#REF!</v>
          </cell>
        </row>
        <row r="351">
          <cell r="B351">
            <v>446</v>
          </cell>
          <cell r="C351" t="str">
            <v>Habeeb Restaurant</v>
          </cell>
          <cell r="D351">
            <v>8573</v>
          </cell>
          <cell r="E351" t="str">
            <v>Old Airport</v>
          </cell>
          <cell r="F351" t="str">
            <v>1000V</v>
          </cell>
          <cell r="G351">
            <v>0</v>
          </cell>
          <cell r="H351">
            <v>857</v>
          </cell>
          <cell r="U351">
            <v>0</v>
          </cell>
          <cell r="V351">
            <v>960</v>
          </cell>
          <cell r="AC351" t="e">
            <v>#REF!</v>
          </cell>
          <cell r="AD351" t="e">
            <v>#REF!</v>
          </cell>
          <cell r="BQ351" t="e">
            <v>#REF!</v>
          </cell>
          <cell r="BR351" t="e">
            <v>#REF!</v>
          </cell>
        </row>
        <row r="352">
          <cell r="B352">
            <v>448</v>
          </cell>
          <cell r="C352" t="str">
            <v>Afran Beirut Restaurant</v>
          </cell>
          <cell r="D352">
            <v>8413</v>
          </cell>
          <cell r="E352" t="str">
            <v>KHARITIAT</v>
          </cell>
          <cell r="F352" t="str">
            <v>1000V</v>
          </cell>
          <cell r="I352">
            <v>0</v>
          </cell>
          <cell r="J352">
            <v>273</v>
          </cell>
          <cell r="O352">
            <v>0</v>
          </cell>
          <cell r="P352">
            <v>214</v>
          </cell>
          <cell r="AC352" t="e">
            <v>#REF!</v>
          </cell>
          <cell r="AD352" t="e">
            <v>#REF!</v>
          </cell>
          <cell r="BQ352" t="e">
            <v>#REF!</v>
          </cell>
          <cell r="BR352" t="e">
            <v>#REF!</v>
          </cell>
        </row>
        <row r="353">
          <cell r="B353">
            <v>450</v>
          </cell>
          <cell r="C353" t="str">
            <v>Jabel Lebnan Bakery</v>
          </cell>
          <cell r="D353">
            <v>8573</v>
          </cell>
          <cell r="E353" t="str">
            <v>NASER ST.</v>
          </cell>
          <cell r="F353" t="str">
            <v>1000V</v>
          </cell>
          <cell r="G353">
            <v>0</v>
          </cell>
          <cell r="H353">
            <v>420</v>
          </cell>
          <cell r="O353">
            <v>0</v>
          </cell>
          <cell r="P353">
            <v>570</v>
          </cell>
          <cell r="U353">
            <v>0</v>
          </cell>
          <cell r="V353">
            <v>393</v>
          </cell>
          <cell r="AC353" t="e">
            <v>#REF!</v>
          </cell>
          <cell r="AD353" t="e">
            <v>#REF!</v>
          </cell>
          <cell r="BQ353" t="e">
            <v>#REF!</v>
          </cell>
          <cell r="BR353" t="e">
            <v>#REF!</v>
          </cell>
        </row>
        <row r="354">
          <cell r="B354">
            <v>451</v>
          </cell>
          <cell r="C354" t="str">
            <v>Al Bukhari Al Arabi Kitchen</v>
          </cell>
          <cell r="D354">
            <v>9972</v>
          </cell>
          <cell r="E354" t="str">
            <v>Meazer</v>
          </cell>
          <cell r="F354" t="str">
            <v>1000V</v>
          </cell>
          <cell r="I354">
            <v>0</v>
          </cell>
          <cell r="J354">
            <v>654</v>
          </cell>
          <cell r="AC354" t="e">
            <v>#REF!</v>
          </cell>
          <cell r="AD354" t="e">
            <v>#REF!</v>
          </cell>
          <cell r="BQ354" t="e">
            <v>#REF!</v>
          </cell>
          <cell r="BR354" t="e">
            <v>#REF!</v>
          </cell>
        </row>
        <row r="355">
          <cell r="B355">
            <v>454</v>
          </cell>
          <cell r="C355" t="str">
            <v>Omar Al Khayam Bakery</v>
          </cell>
          <cell r="D355">
            <v>8756</v>
          </cell>
          <cell r="E355" t="str">
            <v>Khartiyat</v>
          </cell>
          <cell r="F355" t="str">
            <v>1000V</v>
          </cell>
          <cell r="O355">
            <v>0</v>
          </cell>
          <cell r="P355">
            <v>235</v>
          </cell>
          <cell r="AC355" t="e">
            <v>#REF!</v>
          </cell>
          <cell r="AD355" t="e">
            <v>#REF!</v>
          </cell>
          <cell r="BQ355" t="e">
            <v>#REF!</v>
          </cell>
          <cell r="BR355" t="e">
            <v>#REF!</v>
          </cell>
        </row>
        <row r="356">
          <cell r="B356">
            <v>458</v>
          </cell>
          <cell r="C356" t="str">
            <v>Al Liwan Popular Kitchens</v>
          </cell>
          <cell r="D356">
            <v>9033</v>
          </cell>
          <cell r="E356" t="str">
            <v>Al Khoor</v>
          </cell>
          <cell r="F356" t="str">
            <v>1000V</v>
          </cell>
          <cell r="I356">
            <v>0</v>
          </cell>
          <cell r="J356">
            <v>738</v>
          </cell>
          <cell r="Y356">
            <v>0</v>
          </cell>
          <cell r="Z356">
            <v>719</v>
          </cell>
          <cell r="AC356" t="e">
            <v>#REF!</v>
          </cell>
          <cell r="AD356" t="e">
            <v>#REF!</v>
          </cell>
          <cell r="BQ356" t="e">
            <v>#REF!</v>
          </cell>
          <cell r="BR356" t="e">
            <v>#REF!</v>
          </cell>
        </row>
        <row r="357">
          <cell r="B357">
            <v>459</v>
          </cell>
          <cell r="C357" t="str">
            <v xml:space="preserve">Tasty Food Restaurant </v>
          </cell>
          <cell r="D357">
            <v>9013</v>
          </cell>
          <cell r="E357" t="str">
            <v>Mammoura</v>
          </cell>
          <cell r="F357" t="str">
            <v>1000V</v>
          </cell>
          <cell r="K357">
            <v>0</v>
          </cell>
          <cell r="L357">
            <v>376</v>
          </cell>
          <cell r="Y357">
            <v>0</v>
          </cell>
          <cell r="Z357">
            <v>392</v>
          </cell>
          <cell r="AC357" t="e">
            <v>#REF!</v>
          </cell>
          <cell r="AD357" t="e">
            <v>#REF!</v>
          </cell>
          <cell r="BQ357" t="e">
            <v>#REF!</v>
          </cell>
          <cell r="BR357" t="e">
            <v>#REF!</v>
          </cell>
        </row>
        <row r="358">
          <cell r="B358">
            <v>464</v>
          </cell>
          <cell r="C358" t="str">
            <v>Pizza Inn</v>
          </cell>
          <cell r="D358">
            <v>9233</v>
          </cell>
          <cell r="E358" t="str">
            <v>Abu Hamour</v>
          </cell>
          <cell r="F358" t="str">
            <v>1000 V</v>
          </cell>
          <cell r="K358">
            <v>0</v>
          </cell>
          <cell r="L358">
            <v>330</v>
          </cell>
          <cell r="AC358" t="e">
            <v>#REF!</v>
          </cell>
          <cell r="AD358" t="e">
            <v>#REF!</v>
          </cell>
          <cell r="BQ358" t="e">
            <v>#REF!</v>
          </cell>
          <cell r="BR358" t="e">
            <v>#REF!</v>
          </cell>
        </row>
        <row r="359">
          <cell r="B359">
            <v>465</v>
          </cell>
          <cell r="C359" t="str">
            <v xml:space="preserve">Choice Restaurant </v>
          </cell>
          <cell r="D359">
            <v>8954</v>
          </cell>
          <cell r="E359" t="str">
            <v>Bin Omran</v>
          </cell>
          <cell r="F359" t="str">
            <v>1000 V</v>
          </cell>
          <cell r="G359">
            <v>0</v>
          </cell>
          <cell r="H359">
            <v>668</v>
          </cell>
          <cell r="AA359">
            <v>0</v>
          </cell>
          <cell r="AB359">
            <v>490</v>
          </cell>
          <cell r="AC359" t="e">
            <v>#REF!</v>
          </cell>
          <cell r="AD359" t="e">
            <v>#REF!</v>
          </cell>
          <cell r="BQ359" t="e">
            <v>#REF!</v>
          </cell>
          <cell r="BR359" t="e">
            <v>#REF!</v>
          </cell>
        </row>
        <row r="360">
          <cell r="B360">
            <v>470</v>
          </cell>
          <cell r="C360" t="str">
            <v>Zaatar W. Zeit Restaurant</v>
          </cell>
          <cell r="D360">
            <v>8974</v>
          </cell>
          <cell r="E360" t="str">
            <v>Al Shafi Street</v>
          </cell>
          <cell r="F360" t="str">
            <v>1000 V</v>
          </cell>
          <cell r="M360">
            <v>0</v>
          </cell>
          <cell r="N360">
            <v>303</v>
          </cell>
          <cell r="AC360" t="e">
            <v>#REF!</v>
          </cell>
          <cell r="AD360" t="e">
            <v>#REF!</v>
          </cell>
          <cell r="BQ360" t="e">
            <v>#REF!</v>
          </cell>
          <cell r="BR360" t="e">
            <v>#REF!</v>
          </cell>
        </row>
        <row r="361">
          <cell r="B361">
            <v>471</v>
          </cell>
          <cell r="C361" t="str">
            <v xml:space="preserve">Bukhara Restaurant  </v>
          </cell>
          <cell r="D361">
            <v>9133</v>
          </cell>
          <cell r="E361" t="str">
            <v>Meaizer</v>
          </cell>
          <cell r="F361">
            <v>2000</v>
          </cell>
          <cell r="M361">
            <v>0</v>
          </cell>
          <cell r="N361">
            <v>596</v>
          </cell>
          <cell r="AA361">
            <v>0</v>
          </cell>
          <cell r="AB361">
            <v>310</v>
          </cell>
          <cell r="AC361" t="e">
            <v>#REF!</v>
          </cell>
          <cell r="AD361" t="e">
            <v>#REF!</v>
          </cell>
          <cell r="BQ361" t="e">
            <v>#REF!</v>
          </cell>
          <cell r="BR361" t="e">
            <v>#REF!</v>
          </cell>
        </row>
        <row r="362">
          <cell r="B362">
            <v>472</v>
          </cell>
          <cell r="C362" t="str">
            <v>Mashawi Al Arabi restaurant</v>
          </cell>
          <cell r="D362">
            <v>8754</v>
          </cell>
          <cell r="E362" t="str">
            <v>Nasser Street</v>
          </cell>
          <cell r="F362">
            <v>2000</v>
          </cell>
          <cell r="I362">
            <v>0</v>
          </cell>
          <cell r="J362">
            <v>800</v>
          </cell>
          <cell r="W362">
            <v>0</v>
          </cell>
          <cell r="X362">
            <v>868</v>
          </cell>
          <cell r="AC362" t="e">
            <v>#REF!</v>
          </cell>
          <cell r="AD362" t="e">
            <v>#REF!</v>
          </cell>
          <cell r="BQ362" t="e">
            <v>#REF!</v>
          </cell>
          <cell r="BR362" t="e">
            <v>#REF!</v>
          </cell>
        </row>
        <row r="363">
          <cell r="B363">
            <v>473</v>
          </cell>
          <cell r="C363" t="str">
            <v>Beijing Chinese Restaurant</v>
          </cell>
          <cell r="D363">
            <v>9293</v>
          </cell>
          <cell r="E363" t="str">
            <v>Ramada Signal</v>
          </cell>
          <cell r="F363">
            <v>1000</v>
          </cell>
          <cell r="AA363">
            <v>0</v>
          </cell>
          <cell r="AB363">
            <v>961</v>
          </cell>
          <cell r="AC363" t="e">
            <v>#REF!</v>
          </cell>
          <cell r="AD363" t="e">
            <v>#REF!</v>
          </cell>
          <cell r="BQ363" t="e">
            <v>#REF!</v>
          </cell>
          <cell r="BR363" t="e">
            <v>#REF!</v>
          </cell>
        </row>
        <row r="364">
          <cell r="B364">
            <v>474</v>
          </cell>
          <cell r="C364" t="str">
            <v>Shezan Hotel &amp; restaurant</v>
          </cell>
          <cell r="D364">
            <v>9034</v>
          </cell>
          <cell r="E364" t="str">
            <v>Fariq Bin Omran</v>
          </cell>
          <cell r="F364">
            <v>1000</v>
          </cell>
          <cell r="M364">
            <v>0</v>
          </cell>
          <cell r="N364">
            <v>850</v>
          </cell>
          <cell r="AA364">
            <v>0</v>
          </cell>
          <cell r="AB364">
            <v>880</v>
          </cell>
          <cell r="AC364" t="e">
            <v>#REF!</v>
          </cell>
          <cell r="AD364" t="e">
            <v>#REF!</v>
          </cell>
          <cell r="BQ364" t="e">
            <v>#REF!</v>
          </cell>
          <cell r="BR364" t="e">
            <v>#REF!</v>
          </cell>
        </row>
        <row r="365">
          <cell r="B365">
            <v>475</v>
          </cell>
          <cell r="C365" t="str">
            <v>Halaby Restaurant</v>
          </cell>
          <cell r="D365">
            <v>10026</v>
          </cell>
          <cell r="E365" t="str">
            <v>khartiyat</v>
          </cell>
          <cell r="F365">
            <v>1000</v>
          </cell>
          <cell r="O365">
            <v>0</v>
          </cell>
          <cell r="P365">
            <v>808</v>
          </cell>
          <cell r="AC365" t="e">
            <v>#REF!</v>
          </cell>
          <cell r="AD365" t="e">
            <v>#REF!</v>
          </cell>
          <cell r="BQ365" t="e">
            <v>#REF!</v>
          </cell>
          <cell r="BR365" t="e">
            <v>#REF!</v>
          </cell>
        </row>
        <row r="366">
          <cell r="B366">
            <v>476</v>
          </cell>
          <cell r="C366" t="str">
            <v>Central Café Restaurant</v>
          </cell>
          <cell r="D366">
            <v>9655</v>
          </cell>
          <cell r="E366" t="str">
            <v>Ramada</v>
          </cell>
          <cell r="F366">
            <v>1000</v>
          </cell>
          <cell r="AC366" t="e">
            <v>#REF!</v>
          </cell>
          <cell r="AD366" t="e">
            <v>#REF!</v>
          </cell>
          <cell r="BQ366" t="e">
            <v>#REF!</v>
          </cell>
          <cell r="BR366" t="e">
            <v>#REF!</v>
          </cell>
        </row>
        <row r="367">
          <cell r="B367">
            <v>477</v>
          </cell>
          <cell r="C367" t="str">
            <v>Haidari Trading Co. WLL</v>
          </cell>
          <cell r="D367">
            <v>9254</v>
          </cell>
          <cell r="E367" t="str">
            <v>Hyder Trading Staff Accomodation Kitchen</v>
          </cell>
          <cell r="F367">
            <v>1000</v>
          </cell>
          <cell r="AC367" t="e">
            <v>#REF!</v>
          </cell>
          <cell r="AD367" t="e">
            <v>#REF!</v>
          </cell>
          <cell r="BQ367" t="e">
            <v>#REF!</v>
          </cell>
          <cell r="BR367" t="e">
            <v>#REF!</v>
          </cell>
        </row>
        <row r="368">
          <cell r="B368">
            <v>478</v>
          </cell>
          <cell r="C368" t="str">
            <v>Haidari Trading Co. WLL</v>
          </cell>
          <cell r="D368">
            <v>9254</v>
          </cell>
          <cell r="E368" t="str">
            <v xml:space="preserve">Hyder Trading Staff AccomodationVilla </v>
          </cell>
          <cell r="F368">
            <v>1000</v>
          </cell>
          <cell r="U368">
            <v>0</v>
          </cell>
          <cell r="V368">
            <v>328</v>
          </cell>
          <cell r="AC368" t="e">
            <v>#REF!</v>
          </cell>
          <cell r="AD368" t="e">
            <v>#REF!</v>
          </cell>
          <cell r="BQ368" t="e">
            <v>#REF!</v>
          </cell>
          <cell r="BR368" t="e">
            <v>#REF!</v>
          </cell>
        </row>
        <row r="369">
          <cell r="B369">
            <v>480</v>
          </cell>
          <cell r="C369" t="str">
            <v>Al Qala Oriental Restaurant</v>
          </cell>
          <cell r="E369" t="str">
            <v xml:space="preserve">Al Zoubarah </v>
          </cell>
          <cell r="F369">
            <v>1000</v>
          </cell>
          <cell r="O369">
            <v>0</v>
          </cell>
          <cell r="P369">
            <v>465</v>
          </cell>
          <cell r="AC369" t="e">
            <v>#REF!</v>
          </cell>
          <cell r="AD369" t="e">
            <v>#REF!</v>
          </cell>
          <cell r="BQ369" t="e">
            <v>#REF!</v>
          </cell>
          <cell r="BR369" t="e">
            <v>#REF!</v>
          </cell>
        </row>
        <row r="370">
          <cell r="B370">
            <v>481</v>
          </cell>
          <cell r="C370" t="str">
            <v>Antakya Barbeque &amp; Pattessery</v>
          </cell>
          <cell r="D370">
            <v>8973</v>
          </cell>
          <cell r="E370" t="str">
            <v>Wakra</v>
          </cell>
          <cell r="F370">
            <v>2000</v>
          </cell>
          <cell r="I370">
            <v>0</v>
          </cell>
          <cell r="J370">
            <v>571</v>
          </cell>
          <cell r="W370">
            <v>0</v>
          </cell>
          <cell r="X370">
            <v>549</v>
          </cell>
          <cell r="AC370" t="e">
            <v>#REF!</v>
          </cell>
          <cell r="AD370" t="e">
            <v>#REF!</v>
          </cell>
          <cell r="BQ370" t="e">
            <v>#REF!</v>
          </cell>
          <cell r="BR370" t="e">
            <v>#REF!</v>
          </cell>
        </row>
        <row r="371">
          <cell r="B371">
            <v>574</v>
          </cell>
          <cell r="C371" t="str">
            <v>Antakya Barbeque &amp; Pattessery</v>
          </cell>
          <cell r="D371">
            <v>8973</v>
          </cell>
          <cell r="E371" t="str">
            <v xml:space="preserve">Teyseer petrol Station Al Hilal </v>
          </cell>
          <cell r="F371">
            <v>1000</v>
          </cell>
          <cell r="O371">
            <v>0</v>
          </cell>
          <cell r="P371">
            <v>710</v>
          </cell>
          <cell r="AC371" t="e">
            <v>#REF!</v>
          </cell>
          <cell r="AD371" t="e">
            <v>#REF!</v>
          </cell>
          <cell r="BQ371" t="e">
            <v>#REF!</v>
          </cell>
          <cell r="BR371" t="e">
            <v>#REF!</v>
          </cell>
        </row>
        <row r="372">
          <cell r="B372">
            <v>482</v>
          </cell>
          <cell r="C372" t="str">
            <v xml:space="preserve">Tanour Goha Restaurant </v>
          </cell>
          <cell r="D372">
            <v>9153</v>
          </cell>
          <cell r="E372" t="str">
            <v xml:space="preserve">Aziziya </v>
          </cell>
          <cell r="F372">
            <v>2000</v>
          </cell>
          <cell r="M372">
            <v>0</v>
          </cell>
          <cell r="N372">
            <v>596</v>
          </cell>
          <cell r="AA372">
            <v>0</v>
          </cell>
          <cell r="AB372">
            <v>893</v>
          </cell>
          <cell r="AC372" t="e">
            <v>#REF!</v>
          </cell>
          <cell r="AD372" t="e">
            <v>#REF!</v>
          </cell>
          <cell r="BQ372" t="e">
            <v>#REF!</v>
          </cell>
          <cell r="BR372" t="e">
            <v>#REF!</v>
          </cell>
        </row>
        <row r="373">
          <cell r="B373">
            <v>484</v>
          </cell>
          <cell r="C373" t="str">
            <v>Mannai Corporation Housing Colony</v>
          </cell>
          <cell r="D373">
            <v>9093</v>
          </cell>
          <cell r="E373" t="str">
            <v xml:space="preserve">Mamoura </v>
          </cell>
          <cell r="F373">
            <v>2000</v>
          </cell>
          <cell r="AC373" t="e">
            <v>#REF!</v>
          </cell>
          <cell r="AD373" t="e">
            <v>#REF!</v>
          </cell>
          <cell r="BQ373" t="e">
            <v>#REF!</v>
          </cell>
          <cell r="BR373" t="e">
            <v>#REF!</v>
          </cell>
        </row>
        <row r="374">
          <cell r="B374">
            <v>486</v>
          </cell>
          <cell r="C374" t="str">
            <v>EMCO Qatar Camp</v>
          </cell>
          <cell r="D374">
            <v>3477</v>
          </cell>
          <cell r="E374" t="str">
            <v>Al khoor</v>
          </cell>
          <cell r="F374">
            <v>1000</v>
          </cell>
          <cell r="O374">
            <v>0</v>
          </cell>
          <cell r="P374">
            <v>865</v>
          </cell>
          <cell r="AC374" t="e">
            <v>#REF!</v>
          </cell>
          <cell r="AD374" t="e">
            <v>#REF!</v>
          </cell>
          <cell r="BQ374" t="e">
            <v>#REF!</v>
          </cell>
          <cell r="BR374" t="e">
            <v>#REF!</v>
          </cell>
        </row>
        <row r="375">
          <cell r="B375">
            <v>491</v>
          </cell>
          <cell r="C375" t="str">
            <v xml:space="preserve">Ghose Bakery &amp; restaurant </v>
          </cell>
          <cell r="D375">
            <v>8933</v>
          </cell>
          <cell r="E375" t="str">
            <v>Wakra</v>
          </cell>
          <cell r="F375">
            <v>1000</v>
          </cell>
          <cell r="I375">
            <v>0</v>
          </cell>
          <cell r="J375">
            <v>666</v>
          </cell>
          <cell r="W375">
            <v>0</v>
          </cell>
          <cell r="X375">
            <v>500</v>
          </cell>
          <cell r="AC375" t="e">
            <v>#REF!</v>
          </cell>
          <cell r="AD375" t="e">
            <v>#REF!</v>
          </cell>
          <cell r="BQ375" t="e">
            <v>#REF!</v>
          </cell>
          <cell r="BR375" t="e">
            <v>#REF!</v>
          </cell>
        </row>
        <row r="376">
          <cell r="B376">
            <v>770</v>
          </cell>
          <cell r="C376" t="str">
            <v>Ghoze Bakery &amp;Restaurant Maizer</v>
          </cell>
          <cell r="D376">
            <v>8933</v>
          </cell>
          <cell r="E376" t="str">
            <v>Maizer</v>
          </cell>
          <cell r="O376">
            <v>0</v>
          </cell>
          <cell r="P376">
            <v>722</v>
          </cell>
          <cell r="AC376" t="e">
            <v>#REF!</v>
          </cell>
          <cell r="AD376" t="e">
            <v>#REF!</v>
          </cell>
          <cell r="BQ376" t="e">
            <v>#REF!</v>
          </cell>
          <cell r="BR376" t="e">
            <v>#REF!</v>
          </cell>
        </row>
        <row r="377">
          <cell r="B377">
            <v>497</v>
          </cell>
          <cell r="C377" t="str">
            <v>Bharat restaurant</v>
          </cell>
          <cell r="D377">
            <v>9053</v>
          </cell>
          <cell r="E377" t="str">
            <v>Nasserallah</v>
          </cell>
          <cell r="F377">
            <v>1000</v>
          </cell>
          <cell r="K377">
            <v>0</v>
          </cell>
          <cell r="L377">
            <v>600</v>
          </cell>
          <cell r="Y377">
            <v>0</v>
          </cell>
          <cell r="Z377">
            <v>650</v>
          </cell>
          <cell r="AC377" t="e">
            <v>#REF!</v>
          </cell>
          <cell r="AD377" t="e">
            <v>#REF!</v>
          </cell>
          <cell r="BQ377" t="e">
            <v>#REF!</v>
          </cell>
          <cell r="BR377" t="e">
            <v>#REF!</v>
          </cell>
        </row>
        <row r="378">
          <cell r="B378">
            <v>672</v>
          </cell>
          <cell r="C378" t="str">
            <v>Bharat restaurant</v>
          </cell>
          <cell r="D378">
            <v>9053</v>
          </cell>
          <cell r="E378" t="str">
            <v>Airport Road</v>
          </cell>
          <cell r="F378">
            <v>1000</v>
          </cell>
          <cell r="I378">
            <v>0</v>
          </cell>
          <cell r="J378">
            <v>982</v>
          </cell>
          <cell r="W378">
            <v>0</v>
          </cell>
          <cell r="X378">
            <v>960</v>
          </cell>
          <cell r="AC378" t="e">
            <v>#REF!</v>
          </cell>
          <cell r="AD378" t="e">
            <v>#REF!</v>
          </cell>
          <cell r="BQ378" t="e">
            <v>#REF!</v>
          </cell>
          <cell r="BR378" t="e">
            <v>#REF!</v>
          </cell>
        </row>
        <row r="379">
          <cell r="B379">
            <v>499</v>
          </cell>
          <cell r="C379" t="str">
            <v>Oasis Beach Club</v>
          </cell>
          <cell r="D379">
            <v>9113</v>
          </cell>
          <cell r="E379" t="str">
            <v>Ras Abu Aboud</v>
          </cell>
          <cell r="F379">
            <v>1000</v>
          </cell>
          <cell r="W379">
            <v>0</v>
          </cell>
          <cell r="X379">
            <v>985</v>
          </cell>
          <cell r="AC379" t="e">
            <v>#REF!</v>
          </cell>
          <cell r="AD379" t="e">
            <v>#REF!</v>
          </cell>
          <cell r="BQ379" t="e">
            <v>#REF!</v>
          </cell>
          <cell r="BR379" t="e">
            <v>#REF!</v>
          </cell>
        </row>
        <row r="380">
          <cell r="B380">
            <v>502</v>
          </cell>
          <cell r="C380" t="str">
            <v>Construction Development Co. Camp.- Shahaniyah</v>
          </cell>
          <cell r="D380">
            <v>1092</v>
          </cell>
          <cell r="E380" t="str">
            <v>Shahaniah</v>
          </cell>
          <cell r="F380">
            <v>4000</v>
          </cell>
          <cell r="I380">
            <v>0</v>
          </cell>
          <cell r="J380">
            <v>1763</v>
          </cell>
          <cell r="W380">
            <v>0</v>
          </cell>
          <cell r="X380">
            <v>1637</v>
          </cell>
          <cell r="AC380" t="e">
            <v>#REF!</v>
          </cell>
          <cell r="AD380" t="e">
            <v>#REF!</v>
          </cell>
          <cell r="BQ380" t="e">
            <v>#REF!</v>
          </cell>
          <cell r="BR380" t="e">
            <v>#REF!</v>
          </cell>
        </row>
        <row r="381">
          <cell r="B381">
            <v>508</v>
          </cell>
          <cell r="C381" t="str">
            <v>Construction Development Co. Camp.- Shahaniyah</v>
          </cell>
          <cell r="D381">
            <v>1092</v>
          </cell>
          <cell r="E381" t="str">
            <v>Old Industrial Area, Street 14</v>
          </cell>
          <cell r="F381">
            <v>2000</v>
          </cell>
          <cell r="O381">
            <v>0</v>
          </cell>
          <cell r="P381">
            <v>1331</v>
          </cell>
          <cell r="AC381" t="e">
            <v>#REF!</v>
          </cell>
          <cell r="AD381" t="e">
            <v>#REF!</v>
          </cell>
          <cell r="BQ381" t="e">
            <v>#REF!</v>
          </cell>
          <cell r="BR381" t="e">
            <v>#REF!</v>
          </cell>
        </row>
        <row r="382">
          <cell r="B382">
            <v>581</v>
          </cell>
          <cell r="C382" t="str">
            <v>Construction Development Co. Camp.- Shahaniyah</v>
          </cell>
          <cell r="D382">
            <v>1092</v>
          </cell>
          <cell r="E382" t="str">
            <v>Old Industrial Area , St.43</v>
          </cell>
          <cell r="F382">
            <v>1000</v>
          </cell>
          <cell r="AC382" t="e">
            <v>#REF!</v>
          </cell>
          <cell r="AD382" t="e">
            <v>#REF!</v>
          </cell>
          <cell r="BQ382" t="e">
            <v>#REF!</v>
          </cell>
          <cell r="BR382" t="e">
            <v>#REF!</v>
          </cell>
        </row>
        <row r="383">
          <cell r="B383">
            <v>503</v>
          </cell>
          <cell r="C383" t="str">
            <v xml:space="preserve">Marmaris Turkish Restaurant </v>
          </cell>
          <cell r="D383">
            <v>9520</v>
          </cell>
          <cell r="E383" t="str">
            <v>Wakra</v>
          </cell>
          <cell r="F383">
            <v>1000</v>
          </cell>
          <cell r="I383">
            <v>0</v>
          </cell>
          <cell r="J383">
            <v>610</v>
          </cell>
          <cell r="W383">
            <v>0</v>
          </cell>
          <cell r="X383">
            <v>579</v>
          </cell>
          <cell r="AC383" t="e">
            <v>#REF!</v>
          </cell>
          <cell r="AD383" t="e">
            <v>#REF!</v>
          </cell>
          <cell r="BQ383" t="e">
            <v>#REF!</v>
          </cell>
          <cell r="BR383" t="e">
            <v>#REF!</v>
          </cell>
        </row>
        <row r="384">
          <cell r="B384">
            <v>528</v>
          </cell>
          <cell r="C384" t="str">
            <v>Al-Bahja Popular Kitchens</v>
          </cell>
          <cell r="D384">
            <v>9674</v>
          </cell>
          <cell r="E384" t="str">
            <v xml:space="preserve">Aziziya </v>
          </cell>
          <cell r="F384">
            <v>1000</v>
          </cell>
          <cell r="G384">
            <v>0</v>
          </cell>
          <cell r="H384">
            <v>311</v>
          </cell>
          <cell r="U384">
            <v>0</v>
          </cell>
          <cell r="V384">
            <v>423</v>
          </cell>
          <cell r="AC384" t="e">
            <v>#REF!</v>
          </cell>
          <cell r="AD384" t="e">
            <v>#REF!</v>
          </cell>
          <cell r="BQ384" t="e">
            <v>#REF!</v>
          </cell>
          <cell r="BR384" t="e">
            <v>#REF!</v>
          </cell>
        </row>
        <row r="385">
          <cell r="B385">
            <v>505</v>
          </cell>
          <cell r="C385" t="str">
            <v>Turkiye Kabab Restaurant - Al khoor</v>
          </cell>
          <cell r="D385">
            <v>9521</v>
          </cell>
          <cell r="E385" t="str">
            <v>Al Khoor, Souk Al Mohanadi</v>
          </cell>
          <cell r="F385">
            <v>1000</v>
          </cell>
          <cell r="O385">
            <v>0</v>
          </cell>
          <cell r="P385">
            <v>1168</v>
          </cell>
          <cell r="AC385" t="e">
            <v>#REF!</v>
          </cell>
          <cell r="AD385" t="e">
            <v>#REF!</v>
          </cell>
          <cell r="BQ385" t="e">
            <v>#REF!</v>
          </cell>
          <cell r="BR385" t="e">
            <v>#REF!</v>
          </cell>
        </row>
        <row r="386">
          <cell r="B386">
            <v>506</v>
          </cell>
          <cell r="C386" t="str">
            <v>Isfahan Night's Restaurant - Gharafa</v>
          </cell>
          <cell r="D386">
            <v>9234</v>
          </cell>
          <cell r="E386" t="str">
            <v>Gharafa</v>
          </cell>
          <cell r="F386">
            <v>2000</v>
          </cell>
          <cell r="M386">
            <v>0</v>
          </cell>
          <cell r="N386">
            <v>640</v>
          </cell>
          <cell r="AC386" t="e">
            <v>#REF!</v>
          </cell>
          <cell r="AD386" t="e">
            <v>#REF!</v>
          </cell>
          <cell r="BQ386" t="e">
            <v>#REF!</v>
          </cell>
          <cell r="BR386" t="e">
            <v>#REF!</v>
          </cell>
        </row>
        <row r="387">
          <cell r="B387">
            <v>512</v>
          </cell>
          <cell r="C387" t="str">
            <v>Drake &amp; Scull Labor Camp</v>
          </cell>
          <cell r="D387">
            <v>9981</v>
          </cell>
          <cell r="E387" t="str">
            <v>Industrial Area St.38</v>
          </cell>
          <cell r="F387">
            <v>1000</v>
          </cell>
          <cell r="I387">
            <v>0</v>
          </cell>
          <cell r="J387">
            <v>482</v>
          </cell>
          <cell r="U387">
            <v>0</v>
          </cell>
          <cell r="V387">
            <v>469</v>
          </cell>
          <cell r="AC387" t="e">
            <v>#REF!</v>
          </cell>
          <cell r="AD387" t="e">
            <v>#REF!</v>
          </cell>
          <cell r="BQ387" t="e">
            <v>#REF!</v>
          </cell>
          <cell r="BR387" t="e">
            <v>#REF!</v>
          </cell>
        </row>
        <row r="388">
          <cell r="B388">
            <v>513</v>
          </cell>
          <cell r="C388" t="str">
            <v xml:space="preserve">Salwa Restaurant &amp; Catering Services </v>
          </cell>
          <cell r="D388">
            <v>9173</v>
          </cell>
          <cell r="E388" t="str">
            <v>Industrial Area Street N°32</v>
          </cell>
          <cell r="F388">
            <v>1000</v>
          </cell>
          <cell r="U388">
            <v>0</v>
          </cell>
          <cell r="V388">
            <v>1393</v>
          </cell>
          <cell r="AC388" t="e">
            <v>#REF!</v>
          </cell>
          <cell r="AD388" t="e">
            <v>#REF!</v>
          </cell>
          <cell r="BQ388" t="e">
            <v>#REF!</v>
          </cell>
          <cell r="BR388" t="e">
            <v>#REF!</v>
          </cell>
        </row>
        <row r="389">
          <cell r="B389">
            <v>514</v>
          </cell>
          <cell r="C389" t="str">
            <v>Al Chief El Lebnanay Restaurant</v>
          </cell>
          <cell r="D389">
            <v>9969</v>
          </cell>
          <cell r="E389" t="str">
            <v>Meaizer</v>
          </cell>
          <cell r="F389">
            <v>1000</v>
          </cell>
          <cell r="AC389" t="e">
            <v>#REF!</v>
          </cell>
          <cell r="AD389" t="e">
            <v>#REF!</v>
          </cell>
          <cell r="BQ389" t="e">
            <v>#REF!</v>
          </cell>
          <cell r="BR389" t="e">
            <v>#REF!</v>
          </cell>
        </row>
        <row r="390">
          <cell r="B390">
            <v>515</v>
          </cell>
          <cell r="C390" t="str">
            <v>Qatar Center Market (Hyatt Plaza)</v>
          </cell>
          <cell r="D390">
            <v>9253</v>
          </cell>
          <cell r="E390" t="str">
            <v>Al Waab  Street, Beside Villagio</v>
          </cell>
          <cell r="F390">
            <v>13000</v>
          </cell>
          <cell r="U390">
            <v>0</v>
          </cell>
          <cell r="V390">
            <v>2107</v>
          </cell>
          <cell r="AC390" t="e">
            <v>#REF!</v>
          </cell>
          <cell r="AD390" t="e">
            <v>#REF!</v>
          </cell>
          <cell r="BQ390" t="e">
            <v>#REF!</v>
          </cell>
          <cell r="BR390" t="e">
            <v>#REF!</v>
          </cell>
        </row>
        <row r="391">
          <cell r="B391">
            <v>516</v>
          </cell>
          <cell r="C391" t="str">
            <v xml:space="preserve">Jawahar Restaurant </v>
          </cell>
          <cell r="D391">
            <v>9516</v>
          </cell>
          <cell r="E391" t="str">
            <v>Jaidah Flyover</v>
          </cell>
          <cell r="F391">
            <v>1000</v>
          </cell>
          <cell r="M391">
            <v>0</v>
          </cell>
          <cell r="N391">
            <v>498</v>
          </cell>
          <cell r="AC391" t="e">
            <v>#REF!</v>
          </cell>
          <cell r="AD391" t="e">
            <v>#REF!</v>
          </cell>
          <cell r="BQ391" t="e">
            <v>#REF!</v>
          </cell>
          <cell r="BR391" t="e">
            <v>#REF!</v>
          </cell>
        </row>
        <row r="392">
          <cell r="B392">
            <v>531</v>
          </cell>
          <cell r="C392" t="str">
            <v xml:space="preserve">Jawahar Restaurant </v>
          </cell>
          <cell r="D392">
            <v>9516</v>
          </cell>
          <cell r="E392" t="str">
            <v>Salwa Road</v>
          </cell>
          <cell r="F392">
            <v>1000</v>
          </cell>
          <cell r="G392">
            <v>0</v>
          </cell>
          <cell r="H392">
            <v>794</v>
          </cell>
          <cell r="M392">
            <v>0</v>
          </cell>
          <cell r="N392">
            <v>311</v>
          </cell>
          <cell r="AA392">
            <v>0</v>
          </cell>
          <cell r="AB392">
            <v>732</v>
          </cell>
          <cell r="AC392" t="e">
            <v>#REF!</v>
          </cell>
          <cell r="AD392" t="e">
            <v>#REF!</v>
          </cell>
          <cell r="BQ392" t="e">
            <v>#REF!</v>
          </cell>
          <cell r="BR392" t="e">
            <v>#REF!</v>
          </cell>
        </row>
        <row r="393">
          <cell r="B393">
            <v>532</v>
          </cell>
          <cell r="C393" t="str">
            <v xml:space="preserve">Jawahar Restaurant </v>
          </cell>
          <cell r="D393">
            <v>9516</v>
          </cell>
          <cell r="E393" t="str">
            <v>SAAD</v>
          </cell>
          <cell r="F393">
            <v>2000</v>
          </cell>
          <cell r="I393">
            <v>0</v>
          </cell>
          <cell r="J393">
            <v>1081</v>
          </cell>
          <cell r="AC393" t="e">
            <v>#REF!</v>
          </cell>
          <cell r="AD393" t="e">
            <v>#REF!</v>
          </cell>
          <cell r="BQ393" t="e">
            <v>#REF!</v>
          </cell>
          <cell r="BR393" t="e">
            <v>#REF!</v>
          </cell>
        </row>
        <row r="394">
          <cell r="B394">
            <v>517</v>
          </cell>
          <cell r="C394" t="str">
            <v>Oasis Sweets &amp; Nuts</v>
          </cell>
          <cell r="D394">
            <v>9876</v>
          </cell>
          <cell r="E394" t="str">
            <v>WAKRA</v>
          </cell>
          <cell r="F394">
            <v>1000</v>
          </cell>
          <cell r="I394">
            <v>0</v>
          </cell>
          <cell r="J394">
            <v>784</v>
          </cell>
          <cell r="O394">
            <v>0</v>
          </cell>
          <cell r="P394">
            <v>784</v>
          </cell>
          <cell r="W394">
            <v>0</v>
          </cell>
          <cell r="X394">
            <v>854</v>
          </cell>
          <cell r="AC394" t="e">
            <v>#REF!</v>
          </cell>
          <cell r="AD394" t="e">
            <v>#REF!</v>
          </cell>
          <cell r="BQ394" t="e">
            <v>#REF!</v>
          </cell>
          <cell r="BR394" t="e">
            <v>#REF!</v>
          </cell>
        </row>
        <row r="395">
          <cell r="B395">
            <v>518</v>
          </cell>
          <cell r="C395" t="str">
            <v>IMCO Eng. &amp; Cont Co. Staff Accommodation</v>
          </cell>
          <cell r="D395">
            <v>9734</v>
          </cell>
          <cell r="E395" t="str">
            <v>DUKHAN</v>
          </cell>
          <cell r="F395">
            <v>1000</v>
          </cell>
          <cell r="W395">
            <v>0</v>
          </cell>
          <cell r="X395">
            <v>904</v>
          </cell>
          <cell r="AC395" t="e">
            <v>#REF!</v>
          </cell>
          <cell r="AD395" t="e">
            <v>#REF!</v>
          </cell>
          <cell r="BQ395" t="e">
            <v>#REF!</v>
          </cell>
          <cell r="BR395" t="e">
            <v>#REF!</v>
          </cell>
        </row>
        <row r="396">
          <cell r="B396">
            <v>521</v>
          </cell>
          <cell r="C396" t="str">
            <v xml:space="preserve">Family Food Center </v>
          </cell>
          <cell r="D396">
            <v>5628</v>
          </cell>
          <cell r="E396" t="str">
            <v>Family Food Center (Bakery)</v>
          </cell>
          <cell r="F396">
            <v>1000</v>
          </cell>
          <cell r="M396">
            <v>0</v>
          </cell>
          <cell r="N396">
            <v>360</v>
          </cell>
          <cell r="AA396">
            <v>0</v>
          </cell>
          <cell r="AB396">
            <v>506</v>
          </cell>
          <cell r="AC396" t="e">
            <v>#REF!</v>
          </cell>
          <cell r="AD396" t="e">
            <v>#REF!</v>
          </cell>
          <cell r="BQ396" t="e">
            <v>#REF!</v>
          </cell>
          <cell r="BR396" t="e">
            <v>#REF!</v>
          </cell>
        </row>
        <row r="397">
          <cell r="B397">
            <v>635</v>
          </cell>
          <cell r="C397" t="str">
            <v xml:space="preserve">Family Food Center </v>
          </cell>
          <cell r="D397">
            <v>5628</v>
          </cell>
          <cell r="E397" t="str">
            <v xml:space="preserve">Family Food Center Labor Camp </v>
          </cell>
          <cell r="F397">
            <v>1000</v>
          </cell>
          <cell r="G397">
            <v>0</v>
          </cell>
          <cell r="H397">
            <v>501</v>
          </cell>
          <cell r="AC397" t="e">
            <v>#REF!</v>
          </cell>
          <cell r="AD397" t="e">
            <v>#REF!</v>
          </cell>
          <cell r="BQ397" t="e">
            <v>#REF!</v>
          </cell>
          <cell r="BR397" t="e">
            <v>#REF!</v>
          </cell>
        </row>
        <row r="398">
          <cell r="B398">
            <v>522</v>
          </cell>
          <cell r="C398" t="str">
            <v>Al-Khair Oriental Kitchens-Meaizer</v>
          </cell>
          <cell r="D398">
            <v>9754</v>
          </cell>
          <cell r="E398" t="str">
            <v>MEAIZER</v>
          </cell>
          <cell r="F398">
            <v>1000</v>
          </cell>
          <cell r="AC398" t="e">
            <v>#REF!</v>
          </cell>
          <cell r="AD398" t="e">
            <v>#REF!</v>
          </cell>
          <cell r="BQ398" t="e">
            <v>#REF!</v>
          </cell>
          <cell r="BR398" t="e">
            <v>#REF!</v>
          </cell>
        </row>
        <row r="399">
          <cell r="B399">
            <v>523</v>
          </cell>
          <cell r="C399" t="str">
            <v xml:space="preserve">Thalassery  Res(Al-Masrayia Restaurant) </v>
          </cell>
          <cell r="D399">
            <v>9992</v>
          </cell>
          <cell r="E399" t="str">
            <v>Industrial Area St. 23</v>
          </cell>
          <cell r="F399">
            <v>1000</v>
          </cell>
          <cell r="K399">
            <v>0</v>
          </cell>
          <cell r="L399">
            <v>673</v>
          </cell>
          <cell r="AC399" t="e">
            <v>#REF!</v>
          </cell>
          <cell r="AD399" t="e">
            <v>#REF!</v>
          </cell>
          <cell r="BQ399" t="e">
            <v>#REF!</v>
          </cell>
          <cell r="BR399" t="e">
            <v>#REF!</v>
          </cell>
        </row>
        <row r="400">
          <cell r="B400">
            <v>524</v>
          </cell>
          <cell r="C400" t="str">
            <v xml:space="preserve">Oriental Palace Restaurant </v>
          </cell>
          <cell r="D400">
            <v>9193</v>
          </cell>
          <cell r="E400" t="str">
            <v xml:space="preserve">Meaizer </v>
          </cell>
          <cell r="F400">
            <v>1000</v>
          </cell>
          <cell r="AC400" t="e">
            <v>#REF!</v>
          </cell>
          <cell r="AD400" t="e">
            <v>#REF!</v>
          </cell>
          <cell r="BQ400" t="e">
            <v>#REF!</v>
          </cell>
          <cell r="BR400" t="e">
            <v>#REF!</v>
          </cell>
        </row>
        <row r="401">
          <cell r="B401">
            <v>527</v>
          </cell>
          <cell r="C401" t="str">
            <v xml:space="preserve">Al-Liwan Suites </v>
          </cell>
          <cell r="D401">
            <v>9519</v>
          </cell>
          <cell r="E401" t="str">
            <v>Um Ghuwailina</v>
          </cell>
          <cell r="F401">
            <v>1000</v>
          </cell>
          <cell r="Y401">
            <v>0</v>
          </cell>
          <cell r="Z401">
            <v>1108</v>
          </cell>
          <cell r="AC401" t="e">
            <v>#REF!</v>
          </cell>
          <cell r="AD401" t="e">
            <v>#REF!</v>
          </cell>
          <cell r="BQ401" t="e">
            <v>#REF!</v>
          </cell>
          <cell r="BR401" t="e">
            <v>#REF!</v>
          </cell>
        </row>
        <row r="402">
          <cell r="B402">
            <v>528</v>
          </cell>
          <cell r="C402" t="str">
            <v>Al-Bahja Popular Kitchens</v>
          </cell>
          <cell r="D402">
            <v>9674</v>
          </cell>
          <cell r="E402" t="str">
            <v>AZIZIYA</v>
          </cell>
          <cell r="F402">
            <v>1000</v>
          </cell>
          <cell r="G402">
            <v>0</v>
          </cell>
          <cell r="H402">
            <v>311</v>
          </cell>
          <cell r="U402">
            <v>0</v>
          </cell>
          <cell r="V402">
            <v>423</v>
          </cell>
          <cell r="AC402" t="e">
            <v>#REF!</v>
          </cell>
          <cell r="AD402" t="e">
            <v>#REF!</v>
          </cell>
          <cell r="BQ402" t="e">
            <v>#REF!</v>
          </cell>
          <cell r="BR402" t="e">
            <v>#REF!</v>
          </cell>
        </row>
        <row r="403">
          <cell r="B403">
            <v>533</v>
          </cell>
          <cell r="C403" t="str">
            <v xml:space="preserve">Swagath Restaurant </v>
          </cell>
          <cell r="D403">
            <v>9676</v>
          </cell>
          <cell r="E403" t="str">
            <v>NAJMA</v>
          </cell>
          <cell r="F403">
            <v>1000</v>
          </cell>
          <cell r="G403">
            <v>0</v>
          </cell>
          <cell r="H403">
            <v>510</v>
          </cell>
          <cell r="O403">
            <v>0</v>
          </cell>
          <cell r="P403">
            <v>478</v>
          </cell>
          <cell r="Y403">
            <v>0</v>
          </cell>
          <cell r="Z403">
            <v>520</v>
          </cell>
          <cell r="AC403" t="e">
            <v>#REF!</v>
          </cell>
          <cell r="AD403" t="e">
            <v>#REF!</v>
          </cell>
          <cell r="BQ403" t="e">
            <v>#REF!</v>
          </cell>
          <cell r="BR403" t="e">
            <v>#REF!</v>
          </cell>
        </row>
        <row r="404">
          <cell r="B404">
            <v>534</v>
          </cell>
          <cell r="C404" t="str">
            <v>Dunes Catering (Future Pipe Industries Labor Camp.)</v>
          </cell>
          <cell r="D404">
            <v>9916</v>
          </cell>
          <cell r="E404" t="str">
            <v>Industrial Area St. 35</v>
          </cell>
          <cell r="F404">
            <v>1000</v>
          </cell>
          <cell r="G404">
            <v>0</v>
          </cell>
          <cell r="H404">
            <v>1392</v>
          </cell>
          <cell r="AC404" t="e">
            <v>#REF!</v>
          </cell>
          <cell r="AD404" t="e">
            <v>#REF!</v>
          </cell>
          <cell r="BQ404" t="e">
            <v>#REF!</v>
          </cell>
          <cell r="BR404" t="e">
            <v>#REF!</v>
          </cell>
        </row>
        <row r="405">
          <cell r="B405">
            <v>535</v>
          </cell>
          <cell r="C405" t="str">
            <v>Tekfen Company Labor Camp</v>
          </cell>
          <cell r="D405">
            <v>4150</v>
          </cell>
          <cell r="E405" t="str">
            <v>KHARRARA</v>
          </cell>
          <cell r="F405">
            <v>4000</v>
          </cell>
          <cell r="AC405" t="e">
            <v>#REF!</v>
          </cell>
          <cell r="AD405" t="e">
            <v>#REF!</v>
          </cell>
          <cell r="BQ405" t="e">
            <v>#REF!</v>
          </cell>
          <cell r="BR405" t="e">
            <v>#REF!</v>
          </cell>
        </row>
        <row r="406">
          <cell r="B406">
            <v>540</v>
          </cell>
          <cell r="C406" t="str">
            <v xml:space="preserve">Gamuda Staff Accommodation </v>
          </cell>
          <cell r="D406">
            <v>9875</v>
          </cell>
          <cell r="E406" t="str">
            <v>N D I A</v>
          </cell>
          <cell r="F406">
            <v>1000</v>
          </cell>
          <cell r="U406">
            <v>0</v>
          </cell>
          <cell r="V406">
            <v>1170</v>
          </cell>
          <cell r="AC406" t="e">
            <v>#REF!</v>
          </cell>
          <cell r="AD406" t="e">
            <v>#REF!</v>
          </cell>
          <cell r="BQ406" t="e">
            <v>#REF!</v>
          </cell>
          <cell r="BR406" t="e">
            <v>#REF!</v>
          </cell>
        </row>
        <row r="407">
          <cell r="B407">
            <v>541</v>
          </cell>
          <cell r="C407" t="str">
            <v>Cromptan Catering &amp; Support Services Co. W.L.L. (Descon Company Accommodation)</v>
          </cell>
          <cell r="D407">
            <v>9898</v>
          </cell>
          <cell r="E407" t="str">
            <v>Al-Khoor</v>
          </cell>
          <cell r="F407">
            <v>4000</v>
          </cell>
          <cell r="M407">
            <v>0</v>
          </cell>
          <cell r="N407">
            <v>2083</v>
          </cell>
          <cell r="AC407" t="e">
            <v>#REF!</v>
          </cell>
          <cell r="AD407" t="e">
            <v>#REF!</v>
          </cell>
          <cell r="BQ407" t="e">
            <v>#REF!</v>
          </cell>
          <cell r="BR407" t="e">
            <v>#REF!</v>
          </cell>
        </row>
        <row r="408">
          <cell r="B408">
            <v>619</v>
          </cell>
          <cell r="C408" t="str">
            <v>Cromptan Catering &amp; Support Services Co. W.L.L. (Descon Company Accommodation)</v>
          </cell>
          <cell r="D408">
            <v>9898</v>
          </cell>
          <cell r="E408" t="str">
            <v>Petrosev Limited labor Camp /</v>
          </cell>
          <cell r="F408">
            <v>4000</v>
          </cell>
          <cell r="M408">
            <v>0</v>
          </cell>
          <cell r="N408">
            <v>2200</v>
          </cell>
          <cell r="AC408" t="e">
            <v>#REF!</v>
          </cell>
          <cell r="AD408" t="e">
            <v>#REF!</v>
          </cell>
          <cell r="BQ408" t="e">
            <v>#REF!</v>
          </cell>
          <cell r="BR408" t="e">
            <v>#REF!</v>
          </cell>
        </row>
        <row r="409">
          <cell r="B409">
            <v>677</v>
          </cell>
          <cell r="C409" t="str">
            <v>Cromptan Catering &amp; Support Services Co. W.L.L. (Descon Company Accommodation)</v>
          </cell>
          <cell r="D409">
            <v>9898</v>
          </cell>
          <cell r="E409" t="str">
            <v xml:space="preserve">Petrosev Ltd labor Camp /Um Saalal </v>
          </cell>
          <cell r="F409">
            <v>1000</v>
          </cell>
          <cell r="G409">
            <v>0</v>
          </cell>
          <cell r="H409">
            <v>1623</v>
          </cell>
          <cell r="U409">
            <v>0</v>
          </cell>
          <cell r="V409">
            <v>1430</v>
          </cell>
          <cell r="AC409" t="e">
            <v>#REF!</v>
          </cell>
          <cell r="AD409" t="e">
            <v>#REF!</v>
          </cell>
          <cell r="BQ409" t="e">
            <v>#REF!</v>
          </cell>
          <cell r="BR409" t="e">
            <v>#REF!</v>
          </cell>
        </row>
        <row r="410">
          <cell r="B410">
            <v>545</v>
          </cell>
          <cell r="C410" t="str">
            <v xml:space="preserve">Mega mart - the Center </v>
          </cell>
          <cell r="D410">
            <v>9517</v>
          </cell>
          <cell r="E410" t="str">
            <v>behind Ramada Hotel</v>
          </cell>
          <cell r="F410">
            <v>1000</v>
          </cell>
          <cell r="U410">
            <v>0</v>
          </cell>
          <cell r="V410">
            <v>350</v>
          </cell>
          <cell r="AC410" t="e">
            <v>#REF!</v>
          </cell>
          <cell r="AD410" t="e">
            <v>#REF!</v>
          </cell>
          <cell r="BQ410" t="e">
            <v>#REF!</v>
          </cell>
          <cell r="BR410" t="e">
            <v>#REF!</v>
          </cell>
        </row>
        <row r="411">
          <cell r="B411">
            <v>546</v>
          </cell>
          <cell r="C411" t="str">
            <v xml:space="preserve">Kanari Al Sham restaurant </v>
          </cell>
          <cell r="D411">
            <v>9514</v>
          </cell>
          <cell r="E411" t="str">
            <v>Abu Hamour</v>
          </cell>
          <cell r="F411">
            <v>1000</v>
          </cell>
          <cell r="K411">
            <v>0</v>
          </cell>
          <cell r="L411">
            <v>702</v>
          </cell>
          <cell r="Y411">
            <v>0</v>
          </cell>
          <cell r="Z411">
            <v>707</v>
          </cell>
          <cell r="AC411" t="e">
            <v>#REF!</v>
          </cell>
          <cell r="AD411" t="e">
            <v>#REF!</v>
          </cell>
          <cell r="BQ411" t="e">
            <v>#REF!</v>
          </cell>
          <cell r="BR411" t="e">
            <v>#REF!</v>
          </cell>
        </row>
        <row r="412">
          <cell r="B412">
            <v>547</v>
          </cell>
          <cell r="C412" t="str">
            <v xml:space="preserve">Istanbul Sultan dining Restaurant </v>
          </cell>
          <cell r="D412">
            <v>9515</v>
          </cell>
          <cell r="E412" t="str">
            <v>Abu Hamour</v>
          </cell>
          <cell r="F412">
            <v>1000</v>
          </cell>
          <cell r="K412">
            <v>0</v>
          </cell>
          <cell r="L412">
            <v>905</v>
          </cell>
          <cell r="Y412">
            <v>0</v>
          </cell>
          <cell r="Z412">
            <v>895</v>
          </cell>
          <cell r="AC412" t="e">
            <v>#REF!</v>
          </cell>
          <cell r="AD412" t="e">
            <v>#REF!</v>
          </cell>
          <cell r="BQ412" t="e">
            <v>#REF!</v>
          </cell>
          <cell r="BR412" t="e">
            <v>#REF!</v>
          </cell>
        </row>
        <row r="413">
          <cell r="B413">
            <v>550</v>
          </cell>
          <cell r="C413" t="str">
            <v>Nasser Al-Tayeb Labor Camp</v>
          </cell>
          <cell r="D413" t="str">
            <v>CA NA</v>
          </cell>
          <cell r="E413" t="str">
            <v>old Industrial Area St.43</v>
          </cell>
          <cell r="F413">
            <v>1000</v>
          </cell>
          <cell r="AC413" t="e">
            <v>#REF!</v>
          </cell>
          <cell r="AD413" t="e">
            <v>#REF!</v>
          </cell>
          <cell r="BQ413" t="e">
            <v>#REF!</v>
          </cell>
          <cell r="BR413" t="e">
            <v>#REF!</v>
          </cell>
        </row>
        <row r="414">
          <cell r="B414">
            <v>552</v>
          </cell>
          <cell r="C414" t="str">
            <v xml:space="preserve">Zeen Qatar Restaurant </v>
          </cell>
          <cell r="D414">
            <v>9675</v>
          </cell>
          <cell r="E414" t="str">
            <v>Meaizer</v>
          </cell>
          <cell r="F414">
            <v>1000</v>
          </cell>
          <cell r="M414">
            <v>0</v>
          </cell>
          <cell r="N414">
            <v>581</v>
          </cell>
          <cell r="AA414">
            <v>0</v>
          </cell>
          <cell r="AB414">
            <v>607</v>
          </cell>
          <cell r="AC414" t="e">
            <v>#REF!</v>
          </cell>
          <cell r="AD414" t="e">
            <v>#REF!</v>
          </cell>
          <cell r="BQ414" t="e">
            <v>#REF!</v>
          </cell>
          <cell r="BR414" t="e">
            <v>#REF!</v>
          </cell>
        </row>
        <row r="415">
          <cell r="B415">
            <v>553</v>
          </cell>
          <cell r="C415" t="str">
            <v xml:space="preserve">Imperial Trading &amp; Contracting Co. Accommodation (ITCC) </v>
          </cell>
          <cell r="D415">
            <v>4753</v>
          </cell>
          <cell r="E415" t="str">
            <v>Meaizer</v>
          </cell>
          <cell r="F415">
            <v>1000</v>
          </cell>
          <cell r="G415">
            <v>0</v>
          </cell>
          <cell r="H415">
            <v>2067</v>
          </cell>
          <cell r="M415">
            <v>0</v>
          </cell>
          <cell r="N415">
            <v>1673</v>
          </cell>
          <cell r="U415">
            <v>0</v>
          </cell>
          <cell r="V415">
            <v>2425</v>
          </cell>
          <cell r="AC415" t="e">
            <v>#REF!</v>
          </cell>
          <cell r="AD415" t="e">
            <v>#REF!</v>
          </cell>
          <cell r="BQ415" t="e">
            <v>#REF!</v>
          </cell>
          <cell r="BR415" t="e">
            <v>#REF!</v>
          </cell>
        </row>
        <row r="416">
          <cell r="B416">
            <v>559</v>
          </cell>
          <cell r="E416" t="str">
            <v>AL-Khoor</v>
          </cell>
          <cell r="F416">
            <v>1000</v>
          </cell>
          <cell r="G416">
            <v>0</v>
          </cell>
          <cell r="H416">
            <v>1468</v>
          </cell>
          <cell r="W416">
            <v>0</v>
          </cell>
          <cell r="X416">
            <v>1807</v>
          </cell>
          <cell r="AC416" t="e">
            <v>#REF!</v>
          </cell>
          <cell r="AD416" t="e">
            <v>#REF!</v>
          </cell>
          <cell r="BQ416" t="e">
            <v>#REF!</v>
          </cell>
          <cell r="BR416" t="e">
            <v>#REF!</v>
          </cell>
        </row>
        <row r="417">
          <cell r="B417">
            <v>556</v>
          </cell>
          <cell r="C417" t="str">
            <v xml:space="preserve">Doha Hot Chicken Restaurant </v>
          </cell>
          <cell r="D417">
            <v>9694</v>
          </cell>
          <cell r="E417" t="str">
            <v>Wakra</v>
          </cell>
          <cell r="F417">
            <v>1000</v>
          </cell>
          <cell r="W417">
            <v>0</v>
          </cell>
          <cell r="X417">
            <v>901</v>
          </cell>
          <cell r="AC417" t="e">
            <v>#REF!</v>
          </cell>
          <cell r="AD417" t="e">
            <v>#REF!</v>
          </cell>
          <cell r="BQ417" t="e">
            <v>#REF!</v>
          </cell>
          <cell r="BR417" t="e">
            <v>#REF!</v>
          </cell>
        </row>
        <row r="418">
          <cell r="B418">
            <v>632</v>
          </cell>
          <cell r="C418" t="str">
            <v xml:space="preserve">Doha Hot Chicken Restaurant </v>
          </cell>
          <cell r="D418">
            <v>9694</v>
          </cell>
          <cell r="E418" t="str">
            <v>Hot Chicken Cafeteria - Gharafa</v>
          </cell>
          <cell r="F418">
            <v>2000</v>
          </cell>
          <cell r="G418">
            <v>0</v>
          </cell>
          <cell r="H418">
            <v>1159</v>
          </cell>
          <cell r="AC418" t="e">
            <v>#REF!</v>
          </cell>
          <cell r="AD418" t="e">
            <v>#REF!</v>
          </cell>
          <cell r="BQ418" t="e">
            <v>#REF!</v>
          </cell>
          <cell r="BR418" t="e">
            <v>#REF!</v>
          </cell>
        </row>
        <row r="419">
          <cell r="B419">
            <v>648</v>
          </cell>
          <cell r="C419" t="str">
            <v xml:space="preserve">Doha Hot Chicken Restaurant </v>
          </cell>
          <cell r="D419">
            <v>9694</v>
          </cell>
          <cell r="E419" t="str">
            <v>Tasty Chicken Restaurant / Najma</v>
          </cell>
          <cell r="F419">
            <v>1000</v>
          </cell>
          <cell r="G419">
            <v>0</v>
          </cell>
          <cell r="H419">
            <v>890</v>
          </cell>
          <cell r="AC419" t="e">
            <v>#REF!</v>
          </cell>
          <cell r="AD419" t="e">
            <v>#REF!</v>
          </cell>
          <cell r="BQ419" t="e">
            <v>#REF!</v>
          </cell>
          <cell r="BR419" t="e">
            <v>#REF!</v>
          </cell>
        </row>
        <row r="420">
          <cell r="B420">
            <v>741</v>
          </cell>
          <cell r="C420" t="str">
            <v xml:space="preserve">Hot Chicken Restaurant &amp; Cafeteria - Rayyan </v>
          </cell>
          <cell r="D420">
            <v>9694</v>
          </cell>
          <cell r="E420" t="str">
            <v xml:space="preserve">Rayyan </v>
          </cell>
          <cell r="K420">
            <v>0</v>
          </cell>
          <cell r="L420">
            <v>835</v>
          </cell>
          <cell r="AC420" t="e">
            <v>#REF!</v>
          </cell>
          <cell r="AD420" t="e">
            <v>#REF!</v>
          </cell>
          <cell r="BQ420" t="e">
            <v>#REF!</v>
          </cell>
          <cell r="BR420" t="e">
            <v>#REF!</v>
          </cell>
        </row>
        <row r="421">
          <cell r="B421">
            <v>753</v>
          </cell>
          <cell r="C421" t="str">
            <v>Tasty Restaruant &amp; Cafeteria</v>
          </cell>
          <cell r="D421">
            <v>9694</v>
          </cell>
          <cell r="E421" t="str">
            <v>Rayyan</v>
          </cell>
          <cell r="K421">
            <v>0</v>
          </cell>
          <cell r="L421">
            <v>472</v>
          </cell>
          <cell r="AC421" t="e">
            <v>#REF!</v>
          </cell>
          <cell r="AD421" t="e">
            <v>#REF!</v>
          </cell>
          <cell r="BQ421" t="e">
            <v>#REF!</v>
          </cell>
          <cell r="BR421" t="e">
            <v>#REF!</v>
          </cell>
        </row>
        <row r="422">
          <cell r="B422">
            <v>560</v>
          </cell>
          <cell r="C422" t="str">
            <v xml:space="preserve">New Pluto Restaurant </v>
          </cell>
          <cell r="D422">
            <v>9656</v>
          </cell>
          <cell r="E422" t="str">
            <v>Al Wakra</v>
          </cell>
          <cell r="F422">
            <v>1000</v>
          </cell>
          <cell r="I422">
            <v>0</v>
          </cell>
          <cell r="J422">
            <v>196</v>
          </cell>
          <cell r="W422">
            <v>0</v>
          </cell>
          <cell r="X422">
            <v>196</v>
          </cell>
          <cell r="AC422" t="e">
            <v>#REF!</v>
          </cell>
          <cell r="AD422" t="e">
            <v>#REF!</v>
          </cell>
          <cell r="BQ422" t="e">
            <v>#REF!</v>
          </cell>
          <cell r="BR422" t="e">
            <v>#REF!</v>
          </cell>
        </row>
        <row r="423">
          <cell r="B423">
            <v>563</v>
          </cell>
          <cell r="C423" t="str">
            <v xml:space="preserve">Blue Salon </v>
          </cell>
          <cell r="D423">
            <v>9714</v>
          </cell>
          <cell r="E423" t="str">
            <v>Al Saad</v>
          </cell>
          <cell r="F423">
            <v>1000</v>
          </cell>
          <cell r="Y423">
            <v>0</v>
          </cell>
          <cell r="Z423">
            <v>759</v>
          </cell>
          <cell r="AC423" t="e">
            <v>#REF!</v>
          </cell>
          <cell r="AD423" t="e">
            <v>#REF!</v>
          </cell>
          <cell r="BQ423" t="e">
            <v>#REF!</v>
          </cell>
          <cell r="BR423" t="e">
            <v>#REF!</v>
          </cell>
        </row>
        <row r="424">
          <cell r="B424">
            <v>564</v>
          </cell>
          <cell r="C424" t="str">
            <v xml:space="preserve">Gulf Pastry Restaurant </v>
          </cell>
          <cell r="D424">
            <v>9696</v>
          </cell>
          <cell r="E424" t="str">
            <v xml:space="preserve">Al Gharaffa </v>
          </cell>
          <cell r="F424">
            <v>1000</v>
          </cell>
          <cell r="I424">
            <v>0</v>
          </cell>
          <cell r="J424">
            <v>294</v>
          </cell>
          <cell r="O424">
            <v>0</v>
          </cell>
          <cell r="P424">
            <v>269</v>
          </cell>
          <cell r="W424">
            <v>0</v>
          </cell>
          <cell r="X424">
            <v>328</v>
          </cell>
          <cell r="AC424" t="e">
            <v>#REF!</v>
          </cell>
          <cell r="AD424" t="e">
            <v>#REF!</v>
          </cell>
          <cell r="BQ424" t="e">
            <v>#REF!</v>
          </cell>
          <cell r="BR424" t="e">
            <v>#REF!</v>
          </cell>
        </row>
        <row r="425">
          <cell r="B425">
            <v>566</v>
          </cell>
          <cell r="C425" t="str">
            <v>Chapo Labor Camp</v>
          </cell>
          <cell r="D425">
            <v>5411</v>
          </cell>
          <cell r="E425" t="str">
            <v>Maether al Moura</v>
          </cell>
          <cell r="F425">
            <v>1000</v>
          </cell>
          <cell r="M425">
            <v>0</v>
          </cell>
          <cell r="N425">
            <v>539</v>
          </cell>
          <cell r="AC425" t="e">
            <v>#REF!</v>
          </cell>
          <cell r="AD425" t="e">
            <v>#REF!</v>
          </cell>
          <cell r="BQ425" t="e">
            <v>#REF!</v>
          </cell>
          <cell r="BR425" t="e">
            <v>#REF!</v>
          </cell>
        </row>
        <row r="426">
          <cell r="B426">
            <v>570</v>
          </cell>
          <cell r="C426" t="str">
            <v xml:space="preserve">Teyseer Petrol Station Staff Accommodation </v>
          </cell>
          <cell r="D426">
            <v>9974</v>
          </cell>
          <cell r="E426" t="str">
            <v xml:space="preserve">Teyseer Aiport Service Branch Staff Accommodation </v>
          </cell>
          <cell r="F426">
            <v>1000</v>
          </cell>
          <cell r="AC426" t="e">
            <v>#REF!</v>
          </cell>
          <cell r="AD426" t="e">
            <v>#REF!</v>
          </cell>
          <cell r="BQ426" t="e">
            <v>#REF!</v>
          </cell>
          <cell r="BR426" t="e">
            <v>#REF!</v>
          </cell>
        </row>
        <row r="427">
          <cell r="B427">
            <v>576</v>
          </cell>
          <cell r="C427" t="str">
            <v xml:space="preserve">Teyseer Petrol Station Staff Accommodation </v>
          </cell>
          <cell r="D427">
            <v>9974</v>
          </cell>
          <cell r="E427" t="str">
            <v xml:space="preserve">Teyseer petrol Station Al Hilal </v>
          </cell>
          <cell r="F427">
            <v>1000</v>
          </cell>
          <cell r="AC427" t="e">
            <v>#REF!</v>
          </cell>
          <cell r="AD427" t="e">
            <v>#REF!</v>
          </cell>
          <cell r="BQ427" t="e">
            <v>#REF!</v>
          </cell>
          <cell r="BR427" t="e">
            <v>#REF!</v>
          </cell>
        </row>
        <row r="428">
          <cell r="B428">
            <v>587</v>
          </cell>
          <cell r="C428" t="str">
            <v xml:space="preserve">Teyseer Petrol Station Staff Accommodation </v>
          </cell>
          <cell r="D428">
            <v>9974</v>
          </cell>
          <cell r="E428" t="str">
            <v>Al Waab</v>
          </cell>
          <cell r="F428">
            <v>1000</v>
          </cell>
          <cell r="AC428" t="e">
            <v>#REF!</v>
          </cell>
          <cell r="AD428" t="e">
            <v>#REF!</v>
          </cell>
          <cell r="BQ428" t="e">
            <v>#REF!</v>
          </cell>
          <cell r="BR428" t="e">
            <v>#REF!</v>
          </cell>
        </row>
        <row r="429">
          <cell r="B429">
            <v>588</v>
          </cell>
          <cell r="C429" t="str">
            <v xml:space="preserve">Teyseer Petrol Station Staff Accommodation </v>
          </cell>
          <cell r="D429">
            <v>9974</v>
          </cell>
          <cell r="E429" t="str">
            <v>Bani Hajar</v>
          </cell>
          <cell r="F429">
            <v>1000</v>
          </cell>
          <cell r="AC429" t="e">
            <v>#REF!</v>
          </cell>
          <cell r="AD429" t="e">
            <v>#REF!</v>
          </cell>
          <cell r="BQ429" t="e">
            <v>#REF!</v>
          </cell>
          <cell r="BR429" t="e">
            <v>#REF!</v>
          </cell>
        </row>
        <row r="430">
          <cell r="B430">
            <v>608</v>
          </cell>
          <cell r="C430" t="str">
            <v xml:space="preserve">Teyseer Petrol Station Staff Accommodation </v>
          </cell>
          <cell r="D430">
            <v>9974</v>
          </cell>
          <cell r="E430" t="str">
            <v xml:space="preserve">Al-Wukair </v>
          </cell>
          <cell r="F430">
            <v>1000</v>
          </cell>
          <cell r="AC430" t="e">
            <v>#REF!</v>
          </cell>
          <cell r="AD430" t="e">
            <v>#REF!</v>
          </cell>
          <cell r="BQ430" t="e">
            <v>#REF!</v>
          </cell>
          <cell r="BR430" t="e">
            <v>#REF!</v>
          </cell>
        </row>
        <row r="431">
          <cell r="B431">
            <v>656</v>
          </cell>
          <cell r="C431" t="str">
            <v xml:space="preserve">Teyseer Petrol Station Staff Accommodation </v>
          </cell>
          <cell r="D431">
            <v>9974</v>
          </cell>
          <cell r="E431" t="str">
            <v>Huwar C-Ring Road</v>
          </cell>
          <cell r="F431">
            <v>1000</v>
          </cell>
          <cell r="AC431" t="e">
            <v>#REF!</v>
          </cell>
          <cell r="AD431" t="e">
            <v>#REF!</v>
          </cell>
          <cell r="BQ431" t="e">
            <v>#REF!</v>
          </cell>
          <cell r="BR431" t="e">
            <v>#REF!</v>
          </cell>
        </row>
        <row r="432">
          <cell r="B432">
            <v>572</v>
          </cell>
          <cell r="C432" t="str">
            <v>Banana Leaves Restaurant (ex: Sindbad Kebab restaurant )</v>
          </cell>
          <cell r="D432">
            <v>9896</v>
          </cell>
          <cell r="E432" t="str">
            <v>Nadjma</v>
          </cell>
          <cell r="F432">
            <v>1000</v>
          </cell>
          <cell r="G432">
            <v>0</v>
          </cell>
          <cell r="H432">
            <v>571</v>
          </cell>
          <cell r="O432">
            <v>0</v>
          </cell>
          <cell r="P432">
            <v>430</v>
          </cell>
          <cell r="Y432">
            <v>0</v>
          </cell>
          <cell r="Z432">
            <v>489</v>
          </cell>
          <cell r="AC432" t="e">
            <v>#REF!</v>
          </cell>
          <cell r="AD432" t="e">
            <v>#REF!</v>
          </cell>
          <cell r="BQ432" t="e">
            <v>#REF!</v>
          </cell>
          <cell r="BR432" t="e">
            <v>#REF!</v>
          </cell>
        </row>
        <row r="433">
          <cell r="B433">
            <v>575</v>
          </cell>
          <cell r="C433" t="str">
            <v xml:space="preserve">Star Entreprises Co.(Star Burger Restaurant) </v>
          </cell>
          <cell r="D433" t="str">
            <v>UP</v>
          </cell>
          <cell r="E433" t="str">
            <v xml:space="preserve">Teyseer petrol Station Al Hilal </v>
          </cell>
          <cell r="F433">
            <v>1000</v>
          </cell>
          <cell r="AC433" t="e">
            <v>#REF!</v>
          </cell>
          <cell r="AD433" t="e">
            <v>#REF!</v>
          </cell>
          <cell r="BQ433" t="e">
            <v>#REF!</v>
          </cell>
          <cell r="BR433" t="e">
            <v>#REF!</v>
          </cell>
        </row>
        <row r="434">
          <cell r="B434">
            <v>609</v>
          </cell>
          <cell r="C434" t="str">
            <v xml:space="preserve">Star Entreprises Co.(Star Burger Restaurant) </v>
          </cell>
          <cell r="D434" t="str">
            <v>UP</v>
          </cell>
          <cell r="E434" t="str">
            <v xml:space="preserve">Star Of Doha Restautant </v>
          </cell>
          <cell r="F434">
            <v>1000</v>
          </cell>
          <cell r="G434">
            <v>0</v>
          </cell>
          <cell r="H434">
            <v>532</v>
          </cell>
          <cell r="W434">
            <v>0</v>
          </cell>
          <cell r="X434">
            <v>571</v>
          </cell>
          <cell r="AC434" t="e">
            <v>#REF!</v>
          </cell>
          <cell r="AD434" t="e">
            <v>#REF!</v>
          </cell>
          <cell r="BQ434" t="e">
            <v>#REF!</v>
          </cell>
          <cell r="BR434" t="e">
            <v>#REF!</v>
          </cell>
        </row>
        <row r="435">
          <cell r="B435">
            <v>678</v>
          </cell>
          <cell r="C435" t="str">
            <v xml:space="preserve">Star Entreprises Co.(Star Burger Restaurant) </v>
          </cell>
          <cell r="D435" t="str">
            <v>UP</v>
          </cell>
          <cell r="E435" t="str">
            <v xml:space="preserve">Star Burger Restaurant </v>
          </cell>
          <cell r="F435">
            <v>1000</v>
          </cell>
          <cell r="AC435" t="e">
            <v>#REF!</v>
          </cell>
          <cell r="AD435" t="e">
            <v>#REF!</v>
          </cell>
          <cell r="BQ435" t="e">
            <v>#REF!</v>
          </cell>
          <cell r="BR435" t="e">
            <v>#REF!</v>
          </cell>
        </row>
        <row r="436">
          <cell r="B436">
            <v>723</v>
          </cell>
          <cell r="C436" t="str">
            <v xml:space="preserve">Star Entreprises Co.(Star Burger Restaurant) </v>
          </cell>
          <cell r="D436" t="str">
            <v>UP</v>
          </cell>
          <cell r="E436" t="str">
            <v>Najma (crazy Signal )</v>
          </cell>
          <cell r="F436">
            <v>1000</v>
          </cell>
          <cell r="U436">
            <v>0</v>
          </cell>
          <cell r="V436">
            <v>697</v>
          </cell>
          <cell r="AC436" t="e">
            <v>#REF!</v>
          </cell>
          <cell r="AD436" t="e">
            <v>#REF!</v>
          </cell>
          <cell r="BQ436" t="e">
            <v>#REF!</v>
          </cell>
          <cell r="BR436" t="e">
            <v>#REF!</v>
          </cell>
        </row>
        <row r="437">
          <cell r="B437">
            <v>577</v>
          </cell>
          <cell r="C437" t="str">
            <v>Qatar Aeronautical College</v>
          </cell>
          <cell r="D437">
            <v>9976</v>
          </cell>
          <cell r="E437" t="str">
            <v xml:space="preserve">Ras Abu Aboud </v>
          </cell>
          <cell r="F437">
            <v>1000</v>
          </cell>
          <cell r="AC437" t="e">
            <v>#REF!</v>
          </cell>
          <cell r="AD437" t="e">
            <v>#REF!</v>
          </cell>
          <cell r="BQ437" t="e">
            <v>#REF!</v>
          </cell>
          <cell r="BR437" t="e">
            <v>#REF!</v>
          </cell>
        </row>
        <row r="438">
          <cell r="B438">
            <v>578</v>
          </cell>
          <cell r="C438" t="str">
            <v>Hussain Kitchens</v>
          </cell>
          <cell r="E438" t="str">
            <v>Crazy Signal Najma Area</v>
          </cell>
          <cell r="F438">
            <v>1000</v>
          </cell>
          <cell r="AC438" t="e">
            <v>#REF!</v>
          </cell>
          <cell r="AD438" t="e">
            <v>#REF!</v>
          </cell>
          <cell r="BQ438" t="e">
            <v>#REF!</v>
          </cell>
          <cell r="BR438" t="e">
            <v>#REF!</v>
          </cell>
        </row>
        <row r="439">
          <cell r="B439">
            <v>582</v>
          </cell>
          <cell r="C439" t="str">
            <v>Panini Bakery</v>
          </cell>
          <cell r="D439">
            <v>9695</v>
          </cell>
          <cell r="E439" t="str">
            <v>Al Wakra</v>
          </cell>
          <cell r="F439">
            <v>1000</v>
          </cell>
          <cell r="AC439" t="e">
            <v>#REF!</v>
          </cell>
          <cell r="AD439" t="e">
            <v>#REF!</v>
          </cell>
          <cell r="BQ439" t="e">
            <v>#REF!</v>
          </cell>
          <cell r="BR439" t="e">
            <v>#REF!</v>
          </cell>
        </row>
        <row r="440">
          <cell r="B440">
            <v>586</v>
          </cell>
          <cell r="C440" t="str">
            <v xml:space="preserve">Choco Palace Restaurant </v>
          </cell>
          <cell r="D440">
            <v>9999</v>
          </cell>
          <cell r="E440" t="str">
            <v>Muaizer</v>
          </cell>
          <cell r="F440">
            <v>1000</v>
          </cell>
          <cell r="G440">
            <v>0</v>
          </cell>
          <cell r="H440">
            <v>500</v>
          </cell>
          <cell r="AA440">
            <v>0</v>
          </cell>
          <cell r="AB440">
            <v>421</v>
          </cell>
          <cell r="AC440" t="e">
            <v>#REF!</v>
          </cell>
          <cell r="AD440" t="e">
            <v>#REF!</v>
          </cell>
          <cell r="BQ440" t="e">
            <v>#REF!</v>
          </cell>
          <cell r="BR440" t="e">
            <v>#REF!</v>
          </cell>
        </row>
        <row r="441">
          <cell r="B441">
            <v>590</v>
          </cell>
          <cell r="C441" t="str">
            <v xml:space="preserve">Shater Abbas Express Restaurant </v>
          </cell>
          <cell r="D441">
            <v>8416</v>
          </cell>
          <cell r="E441" t="str">
            <v>Al Gharafa</v>
          </cell>
          <cell r="F441">
            <v>1000</v>
          </cell>
          <cell r="I441">
            <v>0</v>
          </cell>
          <cell r="J441">
            <v>699</v>
          </cell>
          <cell r="W441">
            <v>0</v>
          </cell>
          <cell r="X441">
            <v>717</v>
          </cell>
          <cell r="AC441" t="e">
            <v>#REF!</v>
          </cell>
          <cell r="AD441" t="e">
            <v>#REF!</v>
          </cell>
          <cell r="BQ441" t="e">
            <v>#REF!</v>
          </cell>
          <cell r="BR441" t="e">
            <v>#REF!</v>
          </cell>
        </row>
        <row r="442">
          <cell r="B442">
            <v>591</v>
          </cell>
          <cell r="C442" t="str">
            <v xml:space="preserve">Public Kitchens </v>
          </cell>
          <cell r="D442">
            <v>9988</v>
          </cell>
          <cell r="E442" t="str">
            <v>Madinat khalifa</v>
          </cell>
          <cell r="F442">
            <v>1000</v>
          </cell>
          <cell r="I442">
            <v>0</v>
          </cell>
          <cell r="J442">
            <v>1000</v>
          </cell>
          <cell r="O442">
            <v>0</v>
          </cell>
          <cell r="P442">
            <v>664</v>
          </cell>
          <cell r="W442">
            <v>0</v>
          </cell>
          <cell r="X442">
            <v>662</v>
          </cell>
          <cell r="AC442" t="e">
            <v>#REF!</v>
          </cell>
          <cell r="AD442" t="e">
            <v>#REF!</v>
          </cell>
          <cell r="BQ442" t="e">
            <v>#REF!</v>
          </cell>
          <cell r="BR442" t="e">
            <v>#REF!</v>
          </cell>
        </row>
        <row r="443">
          <cell r="B443">
            <v>830</v>
          </cell>
          <cell r="C443" t="str">
            <v xml:space="preserve">Public Kitchens </v>
          </cell>
          <cell r="D443">
            <v>9988</v>
          </cell>
          <cell r="E443" t="str">
            <v>Airport Road</v>
          </cell>
          <cell r="O443">
            <v>0</v>
          </cell>
          <cell r="P443">
            <v>1677</v>
          </cell>
          <cell r="AC443" t="e">
            <v>#REF!</v>
          </cell>
          <cell r="AD443" t="e">
            <v>#REF!</v>
          </cell>
          <cell r="BQ443" t="e">
            <v>#REF!</v>
          </cell>
          <cell r="BR443" t="e">
            <v>#REF!</v>
          </cell>
        </row>
        <row r="444">
          <cell r="B444">
            <v>592</v>
          </cell>
          <cell r="C444" t="str">
            <v xml:space="preserve">Jana Restaurant </v>
          </cell>
          <cell r="D444">
            <v>9917</v>
          </cell>
          <cell r="E444" t="str">
            <v>Khartiyat</v>
          </cell>
          <cell r="F444">
            <v>1000</v>
          </cell>
          <cell r="G444">
            <v>0</v>
          </cell>
          <cell r="H444">
            <v>610</v>
          </cell>
          <cell r="AC444" t="e">
            <v>#REF!</v>
          </cell>
          <cell r="AD444" t="e">
            <v>#REF!</v>
          </cell>
          <cell r="BQ444" t="e">
            <v>#REF!</v>
          </cell>
          <cell r="BR444" t="e">
            <v>#REF!</v>
          </cell>
        </row>
        <row r="445">
          <cell r="B445">
            <v>593</v>
          </cell>
          <cell r="C445" t="str">
            <v xml:space="preserve">Rayyan Public Kitchens </v>
          </cell>
          <cell r="D445">
            <v>9715</v>
          </cell>
          <cell r="E445" t="str">
            <v>Al Rayyan</v>
          </cell>
          <cell r="F445">
            <v>1000</v>
          </cell>
          <cell r="G445">
            <v>0</v>
          </cell>
          <cell r="H445">
            <v>1402</v>
          </cell>
          <cell r="U445">
            <v>0</v>
          </cell>
          <cell r="V445">
            <v>1320</v>
          </cell>
          <cell r="AC445" t="e">
            <v>#REF!</v>
          </cell>
          <cell r="AD445" t="e">
            <v>#REF!</v>
          </cell>
          <cell r="BQ445" t="e">
            <v>#REF!</v>
          </cell>
          <cell r="BR445" t="e">
            <v>#REF!</v>
          </cell>
        </row>
        <row r="446">
          <cell r="B446">
            <v>645</v>
          </cell>
          <cell r="C446" t="str">
            <v xml:space="preserve">Rayyan Public Kitchens </v>
          </cell>
          <cell r="D446">
            <v>9715</v>
          </cell>
          <cell r="E446" t="str">
            <v>Um Salal</v>
          </cell>
          <cell r="F446">
            <v>1000</v>
          </cell>
          <cell r="I446">
            <v>0</v>
          </cell>
          <cell r="J446">
            <v>1296</v>
          </cell>
          <cell r="Y446">
            <v>0</v>
          </cell>
          <cell r="Z446">
            <v>888</v>
          </cell>
          <cell r="AC446" t="e">
            <v>#REF!</v>
          </cell>
          <cell r="AD446" t="e">
            <v>#REF!</v>
          </cell>
          <cell r="BQ446" t="e">
            <v>#REF!</v>
          </cell>
          <cell r="BR446" t="e">
            <v>#REF!</v>
          </cell>
        </row>
        <row r="447">
          <cell r="B447">
            <v>595</v>
          </cell>
          <cell r="C447" t="str">
            <v>Gulf Paradise Hotel</v>
          </cell>
          <cell r="D447">
            <v>9880</v>
          </cell>
          <cell r="E447" t="str">
            <v>Mushaireb near Jaidah Bridge</v>
          </cell>
          <cell r="F447">
            <v>1000</v>
          </cell>
          <cell r="AA447">
            <v>0</v>
          </cell>
          <cell r="AB447">
            <v>575</v>
          </cell>
          <cell r="AC447" t="e">
            <v>#REF!</v>
          </cell>
          <cell r="AD447" t="e">
            <v>#REF!</v>
          </cell>
          <cell r="BQ447" t="e">
            <v>#REF!</v>
          </cell>
          <cell r="BR447" t="e">
            <v>#REF!</v>
          </cell>
        </row>
        <row r="448">
          <cell r="B448">
            <v>596</v>
          </cell>
          <cell r="C448" t="str">
            <v>Doha Palace Hotel</v>
          </cell>
          <cell r="D448">
            <v>9882</v>
          </cell>
          <cell r="E448" t="str">
            <v>Mushereib</v>
          </cell>
          <cell r="F448">
            <v>1000</v>
          </cell>
          <cell r="Y448">
            <v>0</v>
          </cell>
          <cell r="Z448">
            <v>331</v>
          </cell>
          <cell r="AC448" t="e">
            <v>#REF!</v>
          </cell>
          <cell r="AD448" t="e">
            <v>#REF!</v>
          </cell>
          <cell r="BQ448" t="e">
            <v>#REF!</v>
          </cell>
          <cell r="BR448" t="e">
            <v>#REF!</v>
          </cell>
        </row>
        <row r="449">
          <cell r="B449">
            <v>597</v>
          </cell>
          <cell r="C449" t="str">
            <v xml:space="preserve">Zalatimo Sweet Shop </v>
          </cell>
          <cell r="E449" t="str">
            <v>Nasr St.</v>
          </cell>
          <cell r="F449">
            <v>1000</v>
          </cell>
          <cell r="AC449" t="e">
            <v>#REF!</v>
          </cell>
          <cell r="AD449" t="e">
            <v>#REF!</v>
          </cell>
          <cell r="BQ449" t="e">
            <v>#REF!</v>
          </cell>
          <cell r="BR449" t="e">
            <v>#REF!</v>
          </cell>
        </row>
        <row r="450">
          <cell r="B450">
            <v>598</v>
          </cell>
          <cell r="C450" t="str">
            <v>Great Wall Chinese Restaurant</v>
          </cell>
          <cell r="D450">
            <v>10020</v>
          </cell>
          <cell r="E450" t="str">
            <v>Near Ramada Hotel</v>
          </cell>
          <cell r="F450">
            <v>1000</v>
          </cell>
          <cell r="K450">
            <v>0</v>
          </cell>
          <cell r="L450">
            <v>1024</v>
          </cell>
          <cell r="AC450" t="e">
            <v>#REF!</v>
          </cell>
          <cell r="AD450" t="e">
            <v>#REF!</v>
          </cell>
          <cell r="BQ450" t="e">
            <v>#REF!</v>
          </cell>
          <cell r="BR450" t="e">
            <v>#REF!</v>
          </cell>
        </row>
        <row r="451">
          <cell r="B451">
            <v>601</v>
          </cell>
          <cell r="C451" t="str">
            <v xml:space="preserve">Hani Restaurant </v>
          </cell>
          <cell r="D451" t="str">
            <v>UP</v>
          </cell>
          <cell r="E451" t="str">
            <v xml:space="preserve">Crazy Signal </v>
          </cell>
          <cell r="F451">
            <v>1000</v>
          </cell>
          <cell r="Y451">
            <v>653</v>
          </cell>
          <cell r="Z451">
            <v>1088</v>
          </cell>
          <cell r="AC451" t="e">
            <v>#REF!</v>
          </cell>
          <cell r="AD451" t="e">
            <v>#REF!</v>
          </cell>
          <cell r="BQ451" t="e">
            <v>#REF!</v>
          </cell>
          <cell r="BR451" t="e">
            <v>#REF!</v>
          </cell>
        </row>
        <row r="452">
          <cell r="B452">
            <v>603</v>
          </cell>
          <cell r="C452" t="str">
            <v xml:space="preserve">Voltage Engineering Staff Accommodation </v>
          </cell>
          <cell r="D452">
            <v>2926</v>
          </cell>
          <cell r="E452" t="str">
            <v>Meaizer</v>
          </cell>
          <cell r="F452">
            <v>1000</v>
          </cell>
          <cell r="O452">
            <v>0</v>
          </cell>
          <cell r="P452">
            <v>955</v>
          </cell>
          <cell r="AC452" t="e">
            <v>#REF!</v>
          </cell>
          <cell r="AD452" t="e">
            <v>#REF!</v>
          </cell>
          <cell r="BQ452" t="e">
            <v>#REF!</v>
          </cell>
          <cell r="BR452" t="e">
            <v>#REF!</v>
          </cell>
        </row>
        <row r="453">
          <cell r="B453">
            <v>605</v>
          </cell>
          <cell r="C453" t="str">
            <v xml:space="preserve">Gold Coast Restaurant </v>
          </cell>
          <cell r="D453">
            <v>9881</v>
          </cell>
          <cell r="E453" t="str">
            <v>Al Khoor</v>
          </cell>
          <cell r="F453">
            <v>1000</v>
          </cell>
          <cell r="O453">
            <v>0</v>
          </cell>
          <cell r="P453">
            <v>882</v>
          </cell>
          <cell r="AC453" t="e">
            <v>#REF!</v>
          </cell>
          <cell r="AD453" t="e">
            <v>#REF!</v>
          </cell>
          <cell r="BQ453" t="e">
            <v>#REF!</v>
          </cell>
          <cell r="BR453" t="e">
            <v>#REF!</v>
          </cell>
        </row>
        <row r="454">
          <cell r="B454">
            <v>606</v>
          </cell>
          <cell r="C454" t="str">
            <v>Meshwar Al Khaleej Kitchens</v>
          </cell>
          <cell r="D454">
            <v>9894</v>
          </cell>
          <cell r="E454" t="str">
            <v>Madinat khalifa</v>
          </cell>
          <cell r="F454">
            <v>1000</v>
          </cell>
          <cell r="I454">
            <v>0</v>
          </cell>
          <cell r="J454">
            <v>1051</v>
          </cell>
          <cell r="W454">
            <v>0</v>
          </cell>
          <cell r="X454">
            <v>1044</v>
          </cell>
          <cell r="AC454" t="e">
            <v>#REF!</v>
          </cell>
          <cell r="AD454" t="e">
            <v>#REF!</v>
          </cell>
          <cell r="BQ454" t="e">
            <v>#REF!</v>
          </cell>
          <cell r="BR454" t="e">
            <v>#REF!</v>
          </cell>
        </row>
        <row r="455">
          <cell r="B455">
            <v>610</v>
          </cell>
          <cell r="C455" t="str">
            <v xml:space="preserve">Al Emadi Hospital </v>
          </cell>
          <cell r="D455">
            <v>9877</v>
          </cell>
          <cell r="E455" t="str">
            <v xml:space="preserve">Hilal </v>
          </cell>
          <cell r="F455">
            <v>1000</v>
          </cell>
          <cell r="AC455" t="e">
            <v>#REF!</v>
          </cell>
          <cell r="AD455" t="e">
            <v>#REF!</v>
          </cell>
          <cell r="BQ455" t="e">
            <v>#REF!</v>
          </cell>
          <cell r="BR455" t="e">
            <v>#REF!</v>
          </cell>
        </row>
        <row r="456">
          <cell r="B456">
            <v>611</v>
          </cell>
          <cell r="C456" t="str">
            <v xml:space="preserve">East West Restaurant </v>
          </cell>
          <cell r="D456">
            <v>9900</v>
          </cell>
          <cell r="E456" t="str">
            <v>Abu Hamour</v>
          </cell>
          <cell r="F456">
            <v>2000</v>
          </cell>
          <cell r="K456">
            <v>0</v>
          </cell>
          <cell r="L456">
            <v>723</v>
          </cell>
          <cell r="Y456">
            <v>0</v>
          </cell>
          <cell r="Z456">
            <v>704</v>
          </cell>
          <cell r="AC456" t="e">
            <v>#REF!</v>
          </cell>
          <cell r="AD456" t="e">
            <v>#REF!</v>
          </cell>
          <cell r="BQ456" t="e">
            <v>#REF!</v>
          </cell>
          <cell r="BR456" t="e">
            <v>#REF!</v>
          </cell>
        </row>
        <row r="457">
          <cell r="B457">
            <v>747</v>
          </cell>
          <cell r="C457" t="str">
            <v xml:space="preserve">East West Restaurant </v>
          </cell>
          <cell r="D457">
            <v>9900</v>
          </cell>
          <cell r="E457" t="str">
            <v>Central Souq</v>
          </cell>
          <cell r="O457">
            <v>0</v>
          </cell>
          <cell r="P457">
            <v>650</v>
          </cell>
          <cell r="AC457" t="e">
            <v>#REF!</v>
          </cell>
          <cell r="AD457" t="e">
            <v>#REF!</v>
          </cell>
          <cell r="BQ457" t="e">
            <v>#REF!</v>
          </cell>
          <cell r="BR457" t="e">
            <v>#REF!</v>
          </cell>
        </row>
        <row r="458">
          <cell r="B458">
            <v>612</v>
          </cell>
          <cell r="C458" t="str">
            <v xml:space="preserve">Isfahan Xpress Restaurant </v>
          </cell>
          <cell r="D458">
            <v>6235</v>
          </cell>
          <cell r="E458" t="str">
            <v>Gharafa</v>
          </cell>
          <cell r="F458">
            <v>1000</v>
          </cell>
          <cell r="AC458" t="e">
            <v>#REF!</v>
          </cell>
          <cell r="AD458" t="e">
            <v>#REF!</v>
          </cell>
          <cell r="BQ458" t="e">
            <v>#REF!</v>
          </cell>
          <cell r="BR458" t="e">
            <v>#REF!</v>
          </cell>
        </row>
        <row r="459">
          <cell r="B459">
            <v>613</v>
          </cell>
          <cell r="C459" t="str">
            <v>Istanbol Hela Restaurant</v>
          </cell>
          <cell r="D459">
            <v>9878</v>
          </cell>
          <cell r="E459" t="str">
            <v>landmark</v>
          </cell>
          <cell r="F459">
            <v>1000</v>
          </cell>
          <cell r="I459">
            <v>0</v>
          </cell>
          <cell r="J459">
            <v>400</v>
          </cell>
          <cell r="O459">
            <v>0</v>
          </cell>
          <cell r="P459">
            <v>355</v>
          </cell>
          <cell r="W459">
            <v>0</v>
          </cell>
          <cell r="X459">
            <v>400</v>
          </cell>
          <cell r="AC459" t="e">
            <v>#REF!</v>
          </cell>
          <cell r="AD459" t="e">
            <v>#REF!</v>
          </cell>
          <cell r="BQ459" t="e">
            <v>#REF!</v>
          </cell>
          <cell r="BR459" t="e">
            <v>#REF!</v>
          </cell>
        </row>
        <row r="460">
          <cell r="B460">
            <v>614</v>
          </cell>
          <cell r="C460" t="str">
            <v>Hala Istanbul Restaurant</v>
          </cell>
          <cell r="D460">
            <v>9878</v>
          </cell>
          <cell r="E460" t="str">
            <v>Madinat khalifa</v>
          </cell>
          <cell r="F460">
            <v>1000</v>
          </cell>
          <cell r="I460">
            <v>0</v>
          </cell>
          <cell r="J460">
            <v>568</v>
          </cell>
          <cell r="O460">
            <v>0</v>
          </cell>
          <cell r="P460">
            <v>445</v>
          </cell>
          <cell r="W460">
            <v>0</v>
          </cell>
          <cell r="X460">
            <v>581</v>
          </cell>
          <cell r="AC460" t="e">
            <v>#REF!</v>
          </cell>
          <cell r="AD460" t="e">
            <v>#REF!</v>
          </cell>
          <cell r="BQ460" t="e">
            <v>#REF!</v>
          </cell>
          <cell r="BR460" t="e">
            <v>#REF!</v>
          </cell>
        </row>
        <row r="461">
          <cell r="B461">
            <v>617</v>
          </cell>
          <cell r="C461" t="str">
            <v xml:space="preserve">Layali Al Sharq Sweets &amp; Pastry </v>
          </cell>
          <cell r="D461">
            <v>10027</v>
          </cell>
          <cell r="E461" t="str">
            <v>Um Salaal</v>
          </cell>
          <cell r="F461">
            <v>1000</v>
          </cell>
          <cell r="U461">
            <v>0</v>
          </cell>
          <cell r="V461">
            <v>1358</v>
          </cell>
          <cell r="AC461" t="e">
            <v>#REF!</v>
          </cell>
          <cell r="AD461" t="e">
            <v>#REF!</v>
          </cell>
          <cell r="BQ461" t="e">
            <v>#REF!</v>
          </cell>
          <cell r="BR461" t="e">
            <v>#REF!</v>
          </cell>
        </row>
        <row r="462">
          <cell r="B462">
            <v>620</v>
          </cell>
          <cell r="C462" t="str">
            <v>Jolee Bee Pastries -A Saad St.</v>
          </cell>
          <cell r="D462">
            <v>9918</v>
          </cell>
          <cell r="E462" t="str">
            <v xml:space="preserve">Shahaniya </v>
          </cell>
          <cell r="F462">
            <v>1000</v>
          </cell>
          <cell r="AC462" t="e">
            <v>#REF!</v>
          </cell>
          <cell r="AD462" t="e">
            <v>#REF!</v>
          </cell>
          <cell r="BQ462" t="e">
            <v>#REF!</v>
          </cell>
          <cell r="BR462" t="e">
            <v>#REF!</v>
          </cell>
        </row>
        <row r="463">
          <cell r="B463">
            <v>622</v>
          </cell>
          <cell r="C463" t="str">
            <v xml:space="preserve">Oilfield Project Development Company Staff Accommodation </v>
          </cell>
          <cell r="D463">
            <v>9895</v>
          </cell>
          <cell r="E463" t="str">
            <v>Um Salaal</v>
          </cell>
          <cell r="F463">
            <v>1000</v>
          </cell>
          <cell r="U463">
            <v>0</v>
          </cell>
          <cell r="V463">
            <v>1300</v>
          </cell>
          <cell r="AC463" t="e">
            <v>#REF!</v>
          </cell>
          <cell r="AD463" t="e">
            <v>#REF!</v>
          </cell>
          <cell r="BQ463" t="e">
            <v>#REF!</v>
          </cell>
          <cell r="BR463" t="e">
            <v>#REF!</v>
          </cell>
        </row>
        <row r="464">
          <cell r="B464">
            <v>625</v>
          </cell>
          <cell r="C464" t="str">
            <v>Colombo Restaurant -Street 10</v>
          </cell>
          <cell r="D464">
            <v>9897</v>
          </cell>
          <cell r="E464" t="str">
            <v>Industrial Area St.10</v>
          </cell>
          <cell r="F464">
            <v>1000</v>
          </cell>
          <cell r="K464">
            <v>0</v>
          </cell>
          <cell r="L464">
            <v>1081</v>
          </cell>
          <cell r="Y464">
            <v>0</v>
          </cell>
          <cell r="Z464">
            <v>883</v>
          </cell>
          <cell r="AC464" t="e">
            <v>#REF!</v>
          </cell>
          <cell r="AD464" t="e">
            <v>#REF!</v>
          </cell>
          <cell r="BQ464" t="e">
            <v>#REF!</v>
          </cell>
          <cell r="BR464" t="e">
            <v>#REF!</v>
          </cell>
        </row>
        <row r="465">
          <cell r="B465">
            <v>628</v>
          </cell>
          <cell r="C465" t="str">
            <v xml:space="preserve">Spinneys Restaurant </v>
          </cell>
          <cell r="E465" t="str">
            <v>The Mall</v>
          </cell>
          <cell r="AC465" t="e">
            <v>#REF!</v>
          </cell>
          <cell r="AD465" t="e">
            <v>#REF!</v>
          </cell>
          <cell r="BQ465" t="e">
            <v>#REF!</v>
          </cell>
          <cell r="BR465" t="e">
            <v>#REF!</v>
          </cell>
        </row>
        <row r="466">
          <cell r="B466">
            <v>629</v>
          </cell>
          <cell r="C466" t="str">
            <v xml:space="preserve">Hospitality Development Co. OMC </v>
          </cell>
          <cell r="D466">
            <v>9973</v>
          </cell>
          <cell r="E466" t="str">
            <v>Near City Center</v>
          </cell>
          <cell r="F466">
            <v>1000</v>
          </cell>
          <cell r="M466">
            <v>0</v>
          </cell>
          <cell r="N466">
            <v>905</v>
          </cell>
          <cell r="AC466" t="e">
            <v>#REF!</v>
          </cell>
          <cell r="AD466" t="e">
            <v>#REF!</v>
          </cell>
          <cell r="BQ466" t="e">
            <v>#REF!</v>
          </cell>
          <cell r="BR466" t="e">
            <v>#REF!</v>
          </cell>
        </row>
        <row r="467">
          <cell r="B467">
            <v>221</v>
          </cell>
          <cell r="C467" t="str">
            <v>United Development Company-Pearl Qatar</v>
          </cell>
          <cell r="D467">
            <v>9973</v>
          </cell>
          <cell r="E467" t="str">
            <v>Universal Services &amp; Maintenance Qatar / West Bay</v>
          </cell>
          <cell r="F467">
            <v>1000</v>
          </cell>
          <cell r="Y467">
            <v>0</v>
          </cell>
          <cell r="Z467">
            <v>595</v>
          </cell>
          <cell r="AC467" t="e">
            <v>#REF!</v>
          </cell>
          <cell r="AD467" t="e">
            <v>#REF!</v>
          </cell>
          <cell r="BQ467" t="e">
            <v>#REF!</v>
          </cell>
          <cell r="BR467" t="e">
            <v>#REF!</v>
          </cell>
        </row>
        <row r="468">
          <cell r="B468">
            <v>630</v>
          </cell>
          <cell r="C468" t="str">
            <v xml:space="preserve">Jasmine Thai Restaurant </v>
          </cell>
          <cell r="D468">
            <v>9919</v>
          </cell>
          <cell r="E468" t="str">
            <v>Souq Waqef</v>
          </cell>
          <cell r="F468">
            <v>1000</v>
          </cell>
          <cell r="AC468" t="e">
            <v>#REF!</v>
          </cell>
          <cell r="AD468" t="e">
            <v>#REF!</v>
          </cell>
          <cell r="BQ468" t="e">
            <v>#REF!</v>
          </cell>
          <cell r="BR468" t="e">
            <v>#REF!</v>
          </cell>
        </row>
        <row r="469">
          <cell r="B469">
            <v>634</v>
          </cell>
          <cell r="C469" t="str">
            <v>Al-Seef CP - 15 Labor Camp</v>
          </cell>
          <cell r="D469">
            <v>1074</v>
          </cell>
          <cell r="E469" t="str">
            <v>NDIA</v>
          </cell>
          <cell r="F469">
            <v>4000</v>
          </cell>
          <cell r="U469">
            <v>0</v>
          </cell>
          <cell r="V469">
            <v>1265</v>
          </cell>
          <cell r="AC469" t="e">
            <v>#REF!</v>
          </cell>
          <cell r="AD469" t="e">
            <v>#REF!</v>
          </cell>
          <cell r="BQ469" t="e">
            <v>#REF!</v>
          </cell>
          <cell r="BR469" t="e">
            <v>#REF!</v>
          </cell>
        </row>
        <row r="470">
          <cell r="B470">
            <v>636</v>
          </cell>
          <cell r="C470" t="str">
            <v xml:space="preserve">Qatar Engineering &amp; Construction Co. WLL(Q-Con Labor Camp) </v>
          </cell>
          <cell r="D470">
            <v>1329</v>
          </cell>
          <cell r="E470" t="str">
            <v>Al Khoor</v>
          </cell>
          <cell r="F470">
            <v>2000</v>
          </cell>
          <cell r="O470">
            <v>0</v>
          </cell>
          <cell r="P470">
            <v>1210</v>
          </cell>
          <cell r="AC470" t="e">
            <v>#REF!</v>
          </cell>
          <cell r="AD470" t="e">
            <v>#REF!</v>
          </cell>
          <cell r="BQ470" t="e">
            <v>#REF!</v>
          </cell>
          <cell r="BR470" t="e">
            <v>#REF!</v>
          </cell>
        </row>
        <row r="471">
          <cell r="B471">
            <v>748</v>
          </cell>
          <cell r="C471" t="str">
            <v xml:space="preserve">Qatar Engineering &amp; Construction Co. WLL(Q-Con Labor Camp) </v>
          </cell>
          <cell r="D471">
            <v>1329</v>
          </cell>
          <cell r="E471" t="str">
            <v>Industrial Area St.48</v>
          </cell>
          <cell r="AC471" t="e">
            <v>#REF!</v>
          </cell>
          <cell r="AD471" t="e">
            <v>#REF!</v>
          </cell>
          <cell r="BQ471" t="e">
            <v>#REF!</v>
          </cell>
          <cell r="BR471" t="e">
            <v>#REF!</v>
          </cell>
        </row>
        <row r="472">
          <cell r="B472">
            <v>639</v>
          </cell>
          <cell r="C472" t="str">
            <v xml:space="preserve">Al-Khaima Restaurant </v>
          </cell>
          <cell r="D472">
            <v>5847</v>
          </cell>
          <cell r="E472" t="str">
            <v>Saad</v>
          </cell>
          <cell r="F472">
            <v>1000</v>
          </cell>
          <cell r="G472">
            <v>0</v>
          </cell>
          <cell r="H472">
            <v>830</v>
          </cell>
          <cell r="U472">
            <v>0</v>
          </cell>
          <cell r="V472">
            <v>850</v>
          </cell>
          <cell r="AC472" t="e">
            <v>#REF!</v>
          </cell>
          <cell r="AD472" t="e">
            <v>#REF!</v>
          </cell>
          <cell r="BQ472" t="e">
            <v>#REF!</v>
          </cell>
          <cell r="BR472" t="e">
            <v>#REF!</v>
          </cell>
        </row>
        <row r="473">
          <cell r="B473">
            <v>640</v>
          </cell>
          <cell r="C473" t="str">
            <v>Doha West Sewage Treatment Labor Camp</v>
          </cell>
          <cell r="E473" t="str">
            <v>West Sailiya</v>
          </cell>
          <cell r="F473">
            <v>1000</v>
          </cell>
          <cell r="AC473" t="e">
            <v>#REF!</v>
          </cell>
          <cell r="AD473" t="e">
            <v>#REF!</v>
          </cell>
          <cell r="BQ473" t="e">
            <v>#REF!</v>
          </cell>
          <cell r="BR473" t="e">
            <v>#REF!</v>
          </cell>
        </row>
        <row r="474">
          <cell r="B474">
            <v>641</v>
          </cell>
          <cell r="C474" t="str">
            <v xml:space="preserve">Golden Kitchen </v>
          </cell>
          <cell r="D474">
            <v>10001</v>
          </cell>
          <cell r="E474" t="str">
            <v>Old Airport</v>
          </cell>
          <cell r="F474">
            <v>1000</v>
          </cell>
          <cell r="W474">
            <v>0</v>
          </cell>
          <cell r="X474">
            <v>1051</v>
          </cell>
          <cell r="AC474" t="e">
            <v>#REF!</v>
          </cell>
          <cell r="AD474" t="e">
            <v>#REF!</v>
          </cell>
          <cell r="BQ474" t="e">
            <v>#REF!</v>
          </cell>
          <cell r="BR474" t="e">
            <v>#REF!</v>
          </cell>
        </row>
        <row r="475">
          <cell r="B475">
            <v>642</v>
          </cell>
          <cell r="C475" t="str">
            <v xml:space="preserve">Mapco Inc. Qatar </v>
          </cell>
          <cell r="D475">
            <v>9977</v>
          </cell>
          <cell r="E475" t="str">
            <v xml:space="preserve">Al Udeid </v>
          </cell>
          <cell r="F475">
            <v>2000</v>
          </cell>
          <cell r="O475">
            <v>0</v>
          </cell>
          <cell r="P475">
            <v>1248</v>
          </cell>
          <cell r="AC475" t="e">
            <v>#REF!</v>
          </cell>
          <cell r="AD475" t="e">
            <v>#REF!</v>
          </cell>
          <cell r="BQ475" t="e">
            <v>#REF!</v>
          </cell>
          <cell r="BR475" t="e">
            <v>#REF!</v>
          </cell>
        </row>
        <row r="476">
          <cell r="B476">
            <v>644</v>
          </cell>
          <cell r="C476" t="str">
            <v xml:space="preserve">Innovative Trading Staff Accommodation Kitchen </v>
          </cell>
          <cell r="D476">
            <v>9899</v>
          </cell>
          <cell r="E476" t="str">
            <v>Old Ind. Area St 45</v>
          </cell>
          <cell r="F476">
            <v>1000</v>
          </cell>
          <cell r="I476">
            <v>0</v>
          </cell>
          <cell r="J476">
            <v>431</v>
          </cell>
          <cell r="Y476">
            <v>0</v>
          </cell>
          <cell r="Z476">
            <v>600</v>
          </cell>
          <cell r="AC476" t="e">
            <v>#REF!</v>
          </cell>
          <cell r="AD476" t="e">
            <v>#REF!</v>
          </cell>
          <cell r="BQ476" t="e">
            <v>#REF!</v>
          </cell>
          <cell r="BR476" t="e">
            <v>#REF!</v>
          </cell>
        </row>
        <row r="477">
          <cell r="B477">
            <v>646</v>
          </cell>
          <cell r="C477" t="str">
            <v xml:space="preserve">Al-Hamra Restaurant </v>
          </cell>
          <cell r="D477">
            <v>7127</v>
          </cell>
          <cell r="E477" t="str">
            <v>Musheireb</v>
          </cell>
          <cell r="F477">
            <v>1000</v>
          </cell>
          <cell r="K477">
            <v>0</v>
          </cell>
          <cell r="L477">
            <v>1400</v>
          </cell>
          <cell r="AC477" t="e">
            <v>#REF!</v>
          </cell>
          <cell r="AD477" t="e">
            <v>#REF!</v>
          </cell>
          <cell r="BQ477" t="e">
            <v>#REF!</v>
          </cell>
          <cell r="BR477" t="e">
            <v>#REF!</v>
          </cell>
        </row>
        <row r="478">
          <cell r="B478">
            <v>650</v>
          </cell>
          <cell r="C478" t="str">
            <v xml:space="preserve">Lazaez Restaurant </v>
          </cell>
          <cell r="D478">
            <v>9983</v>
          </cell>
          <cell r="E478" t="str">
            <v>Aziziya</v>
          </cell>
          <cell r="F478">
            <v>1000</v>
          </cell>
          <cell r="AC478" t="e">
            <v>#REF!</v>
          </cell>
          <cell r="AD478" t="e">
            <v>#REF!</v>
          </cell>
          <cell r="BQ478" t="e">
            <v>#REF!</v>
          </cell>
          <cell r="BR478" t="e">
            <v>#REF!</v>
          </cell>
        </row>
        <row r="479">
          <cell r="B479">
            <v>651</v>
          </cell>
          <cell r="C479" t="str">
            <v>Tamimi Group.</v>
          </cell>
          <cell r="D479">
            <v>9921</v>
          </cell>
          <cell r="E479" t="str">
            <v>Labor Camp / Al Khor</v>
          </cell>
          <cell r="F479">
            <v>4000</v>
          </cell>
          <cell r="O479">
            <v>0</v>
          </cell>
          <cell r="P479">
            <v>1487</v>
          </cell>
          <cell r="AC479" t="e">
            <v>#REF!</v>
          </cell>
          <cell r="AD479" t="e">
            <v>#REF!</v>
          </cell>
          <cell r="BQ479" t="e">
            <v>#REF!</v>
          </cell>
          <cell r="BR479" t="e">
            <v>#REF!</v>
          </cell>
        </row>
        <row r="480">
          <cell r="B480">
            <v>328</v>
          </cell>
          <cell r="C480" t="str">
            <v>Tamimi Group.</v>
          </cell>
          <cell r="D480">
            <v>9921</v>
          </cell>
          <cell r="E480" t="str">
            <v>H.H. The Emirs Private Affairs Office Staff Accommodation/New Industrial Area</v>
          </cell>
          <cell r="F480">
            <v>1000</v>
          </cell>
          <cell r="O480">
            <v>0</v>
          </cell>
          <cell r="P480">
            <v>1849</v>
          </cell>
          <cell r="AC480" t="e">
            <v>#REF!</v>
          </cell>
          <cell r="AD480" t="e">
            <v>#REF!</v>
          </cell>
          <cell r="BQ480" t="e">
            <v>#REF!</v>
          </cell>
          <cell r="BR480" t="e">
            <v>#REF!</v>
          </cell>
        </row>
        <row r="481">
          <cell r="B481">
            <v>654</v>
          </cell>
          <cell r="C481" t="str">
            <v xml:space="preserve">Sky Oryx JV Accommodation- NDIA </v>
          </cell>
          <cell r="D481">
            <v>1526</v>
          </cell>
          <cell r="E481" t="str">
            <v>NDIA</v>
          </cell>
          <cell r="F481">
            <v>1000</v>
          </cell>
          <cell r="AC481" t="e">
            <v>#REF!</v>
          </cell>
          <cell r="AD481" t="e">
            <v>#REF!</v>
          </cell>
          <cell r="BQ481" t="e">
            <v>#REF!</v>
          </cell>
          <cell r="BR481" t="e">
            <v>#REF!</v>
          </cell>
        </row>
        <row r="482">
          <cell r="B482">
            <v>661</v>
          </cell>
          <cell r="C482" t="str">
            <v>Lamci Restaurant</v>
          </cell>
          <cell r="D482">
            <v>9920</v>
          </cell>
          <cell r="E482" t="str">
            <v>Meaizer</v>
          </cell>
          <cell r="F482">
            <v>1000</v>
          </cell>
          <cell r="O482">
            <v>0</v>
          </cell>
          <cell r="P482">
            <v>643</v>
          </cell>
          <cell r="AC482" t="e">
            <v>#REF!</v>
          </cell>
          <cell r="AD482" t="e">
            <v>#REF!</v>
          </cell>
          <cell r="BQ482" t="e">
            <v>#REF!</v>
          </cell>
          <cell r="BR482" t="e">
            <v>#REF!</v>
          </cell>
        </row>
        <row r="483">
          <cell r="B483">
            <v>659</v>
          </cell>
          <cell r="C483" t="str">
            <v xml:space="preserve">Al Rabwa Restaurant </v>
          </cell>
          <cell r="D483">
            <v>6707</v>
          </cell>
          <cell r="E483" t="str">
            <v>Al Wakra</v>
          </cell>
          <cell r="F483">
            <v>2000</v>
          </cell>
          <cell r="I483">
            <v>0</v>
          </cell>
          <cell r="J483">
            <v>1926</v>
          </cell>
          <cell r="W483">
            <v>0</v>
          </cell>
          <cell r="X483">
            <v>1858</v>
          </cell>
          <cell r="AC483" t="e">
            <v>#REF!</v>
          </cell>
          <cell r="AD483" t="e">
            <v>#REF!</v>
          </cell>
          <cell r="BQ483" t="e">
            <v>#REF!</v>
          </cell>
          <cell r="BR483" t="e">
            <v>#REF!</v>
          </cell>
        </row>
        <row r="484">
          <cell r="B484">
            <v>662</v>
          </cell>
          <cell r="C484" t="str">
            <v xml:space="preserve">Palm Grove Take Away Restaurant </v>
          </cell>
          <cell r="D484">
            <v>9975</v>
          </cell>
          <cell r="E484" t="str">
            <v>Najma</v>
          </cell>
          <cell r="F484">
            <v>1000</v>
          </cell>
          <cell r="M484">
            <v>0</v>
          </cell>
          <cell r="N484">
            <v>626</v>
          </cell>
          <cell r="AC484" t="e">
            <v>#REF!</v>
          </cell>
          <cell r="AD484" t="e">
            <v>#REF!</v>
          </cell>
          <cell r="BQ484" t="e">
            <v>#REF!</v>
          </cell>
          <cell r="BR484" t="e">
            <v>#REF!</v>
          </cell>
        </row>
        <row r="485">
          <cell r="B485">
            <v>664</v>
          </cell>
          <cell r="C485" t="str">
            <v>Al Mana Staff Accommodation</v>
          </cell>
          <cell r="D485">
            <v>1150</v>
          </cell>
          <cell r="E485" t="str">
            <v>Dukhan</v>
          </cell>
          <cell r="F485">
            <v>2000</v>
          </cell>
          <cell r="I485">
            <v>0</v>
          </cell>
          <cell r="J485">
            <v>1597</v>
          </cell>
          <cell r="AC485" t="e">
            <v>#REF!</v>
          </cell>
          <cell r="AD485" t="e">
            <v>#REF!</v>
          </cell>
          <cell r="BQ485" t="e">
            <v>#REF!</v>
          </cell>
          <cell r="BR485" t="e">
            <v>#REF!</v>
          </cell>
        </row>
        <row r="486">
          <cell r="B486">
            <v>665</v>
          </cell>
          <cell r="C486" t="str">
            <v xml:space="preserve">Dunkin Donuts </v>
          </cell>
          <cell r="D486">
            <v>10006</v>
          </cell>
          <cell r="E486" t="str">
            <v>Um Ghuwailina</v>
          </cell>
          <cell r="F486">
            <v>1000</v>
          </cell>
          <cell r="AC486" t="e">
            <v>#REF!</v>
          </cell>
          <cell r="AD486" t="e">
            <v>#REF!</v>
          </cell>
          <cell r="BQ486" t="e">
            <v>#REF!</v>
          </cell>
          <cell r="BR486" t="e">
            <v>#REF!</v>
          </cell>
        </row>
        <row r="487">
          <cell r="B487">
            <v>666</v>
          </cell>
          <cell r="C487" t="str">
            <v>Wrood Al Sham Restaurant</v>
          </cell>
          <cell r="D487">
            <v>9978</v>
          </cell>
          <cell r="E487" t="str">
            <v>Muaizer</v>
          </cell>
          <cell r="F487">
            <v>1000</v>
          </cell>
          <cell r="G487">
            <v>0</v>
          </cell>
          <cell r="H487">
            <v>424</v>
          </cell>
          <cell r="U487">
            <v>0</v>
          </cell>
          <cell r="V487">
            <v>453</v>
          </cell>
          <cell r="AC487" t="e">
            <v>#REF!</v>
          </cell>
          <cell r="AD487" t="e">
            <v>#REF!</v>
          </cell>
          <cell r="BQ487" t="e">
            <v>#REF!</v>
          </cell>
          <cell r="BR487" t="e">
            <v>#REF!</v>
          </cell>
        </row>
        <row r="488">
          <cell r="B488">
            <v>667</v>
          </cell>
          <cell r="C488" t="str">
            <v>Little Sailor Restaurant</v>
          </cell>
          <cell r="D488">
            <v>9987</v>
          </cell>
          <cell r="E488" t="str">
            <v>Handasa St.</v>
          </cell>
          <cell r="F488">
            <v>1000</v>
          </cell>
          <cell r="M488">
            <v>0</v>
          </cell>
          <cell r="N488">
            <v>511</v>
          </cell>
          <cell r="AA488">
            <v>0</v>
          </cell>
          <cell r="AB488">
            <v>431</v>
          </cell>
          <cell r="AC488" t="e">
            <v>#REF!</v>
          </cell>
          <cell r="AD488" t="e">
            <v>#REF!</v>
          </cell>
          <cell r="BQ488" t="e">
            <v>#REF!</v>
          </cell>
          <cell r="BR488" t="e">
            <v>#REF!</v>
          </cell>
        </row>
        <row r="489">
          <cell r="B489">
            <v>671</v>
          </cell>
          <cell r="C489" t="str">
            <v xml:space="preserve">Cape East Camp </v>
          </cell>
          <cell r="D489">
            <v>1162</v>
          </cell>
          <cell r="E489" t="str">
            <v>Al Khor</v>
          </cell>
          <cell r="F489">
            <v>2000</v>
          </cell>
          <cell r="O489">
            <v>0</v>
          </cell>
          <cell r="P489">
            <v>1061</v>
          </cell>
          <cell r="AC489" t="e">
            <v>#REF!</v>
          </cell>
          <cell r="AD489" t="e">
            <v>#REF!</v>
          </cell>
          <cell r="BQ489" t="e">
            <v>#REF!</v>
          </cell>
          <cell r="BR489" t="e">
            <v>#REF!</v>
          </cell>
        </row>
        <row r="490">
          <cell r="B490">
            <v>675</v>
          </cell>
          <cell r="C490" t="str">
            <v>Galfar Al Misnad Engineering Labour Camp</v>
          </cell>
          <cell r="D490">
            <v>1068</v>
          </cell>
          <cell r="E490" t="str">
            <v>Zubara</v>
          </cell>
          <cell r="F490">
            <v>2000</v>
          </cell>
          <cell r="O490">
            <v>0</v>
          </cell>
          <cell r="P490">
            <v>1090</v>
          </cell>
          <cell r="AC490" t="e">
            <v>#REF!</v>
          </cell>
          <cell r="AD490" t="e">
            <v>#REF!</v>
          </cell>
          <cell r="BQ490" t="e">
            <v>#REF!</v>
          </cell>
          <cell r="BR490" t="e">
            <v>#REF!</v>
          </cell>
        </row>
        <row r="491">
          <cell r="B491">
            <v>676</v>
          </cell>
          <cell r="C491" t="str">
            <v>Galfar Al Misnad Engineering Labour Camp</v>
          </cell>
          <cell r="D491">
            <v>1068</v>
          </cell>
          <cell r="E491" t="str">
            <v xml:space="preserve">Umm Salal </v>
          </cell>
          <cell r="F491">
            <v>1000</v>
          </cell>
          <cell r="G491">
            <v>0</v>
          </cell>
          <cell r="H491">
            <v>1900</v>
          </cell>
          <cell r="AC491" t="e">
            <v>#REF!</v>
          </cell>
          <cell r="AD491" t="e">
            <v>#REF!</v>
          </cell>
          <cell r="BQ491" t="e">
            <v>#REF!</v>
          </cell>
          <cell r="BR491" t="e">
            <v>#REF!</v>
          </cell>
        </row>
        <row r="492">
          <cell r="B492">
            <v>679</v>
          </cell>
          <cell r="C492" t="str">
            <v xml:space="preserve">Gambarika Asmak Restaurant </v>
          </cell>
          <cell r="D492">
            <v>9971</v>
          </cell>
          <cell r="E492" t="str">
            <v>Muazeir</v>
          </cell>
          <cell r="F492">
            <v>1000</v>
          </cell>
          <cell r="G492">
            <v>0</v>
          </cell>
          <cell r="H492">
            <v>670</v>
          </cell>
          <cell r="O492">
            <v>0</v>
          </cell>
          <cell r="P492">
            <v>221</v>
          </cell>
          <cell r="AC492" t="e">
            <v>#REF!</v>
          </cell>
          <cell r="AD492" t="e">
            <v>#REF!</v>
          </cell>
          <cell r="BQ492" t="e">
            <v>#REF!</v>
          </cell>
          <cell r="BR492" t="e">
            <v>#REF!</v>
          </cell>
        </row>
        <row r="493">
          <cell r="B493">
            <v>680</v>
          </cell>
          <cell r="C493" t="str">
            <v>Al Jaber &amp; Partners Staff Kitchen</v>
          </cell>
          <cell r="D493">
            <v>9982</v>
          </cell>
          <cell r="E493" t="str">
            <v>Industrial Area St.50</v>
          </cell>
          <cell r="F493">
            <v>2000</v>
          </cell>
          <cell r="AC493" t="e">
            <v>#REF!</v>
          </cell>
          <cell r="AD493" t="e">
            <v>#REF!</v>
          </cell>
          <cell r="BQ493" t="e">
            <v>#REF!</v>
          </cell>
          <cell r="BR493" t="e">
            <v>#REF!</v>
          </cell>
        </row>
        <row r="494">
          <cell r="B494">
            <v>841</v>
          </cell>
          <cell r="C494" t="str">
            <v>Al Jaber &amp; Partners Staff Kitchen</v>
          </cell>
          <cell r="D494">
            <v>9982</v>
          </cell>
          <cell r="E494" t="str">
            <v xml:space="preserve">Al Khoor </v>
          </cell>
          <cell r="G494">
            <v>1050</v>
          </cell>
          <cell r="H494">
            <v>1750</v>
          </cell>
          <cell r="O494">
            <v>0</v>
          </cell>
          <cell r="P494">
            <v>910</v>
          </cell>
          <cell r="U494">
            <v>0</v>
          </cell>
          <cell r="V494">
            <v>1329</v>
          </cell>
          <cell r="AC494" t="e">
            <v>#REF!</v>
          </cell>
          <cell r="AD494" t="e">
            <v>#REF!</v>
          </cell>
          <cell r="BQ494" t="e">
            <v>#REF!</v>
          </cell>
          <cell r="BR494" t="e">
            <v>#REF!</v>
          </cell>
        </row>
        <row r="495">
          <cell r="B495">
            <v>682</v>
          </cell>
          <cell r="C495" t="str">
            <v>Omar Al Fardan Mosque</v>
          </cell>
          <cell r="E495" t="str">
            <v xml:space="preserve">Nuaija </v>
          </cell>
          <cell r="F495">
            <v>1000</v>
          </cell>
          <cell r="AC495" t="e">
            <v>#REF!</v>
          </cell>
          <cell r="AD495" t="e">
            <v>#REF!</v>
          </cell>
          <cell r="BQ495" t="e">
            <v>#REF!</v>
          </cell>
          <cell r="BR495" t="e">
            <v>#REF!</v>
          </cell>
        </row>
        <row r="496">
          <cell r="B496">
            <v>683</v>
          </cell>
          <cell r="C496" t="str">
            <v xml:space="preserve">Sindbad Restaurant </v>
          </cell>
          <cell r="D496">
            <v>9984</v>
          </cell>
          <cell r="E496" t="str">
            <v>Old Airport (behind Lulu)</v>
          </cell>
          <cell r="F496">
            <v>1000</v>
          </cell>
          <cell r="AC496" t="e">
            <v>#REF!</v>
          </cell>
          <cell r="AD496" t="e">
            <v>#REF!</v>
          </cell>
          <cell r="BQ496" t="e">
            <v>#REF!</v>
          </cell>
          <cell r="BR496" t="e">
            <v>#REF!</v>
          </cell>
        </row>
        <row r="497">
          <cell r="B497">
            <v>684</v>
          </cell>
          <cell r="C497" t="str">
            <v>Al Tahouna Restaurant  (The Mill)  -</v>
          </cell>
          <cell r="D497">
            <v>9980</v>
          </cell>
          <cell r="E497" t="str">
            <v>Al Mansoura</v>
          </cell>
          <cell r="F497">
            <v>1000</v>
          </cell>
          <cell r="I497">
            <v>0</v>
          </cell>
          <cell r="J497">
            <v>1106</v>
          </cell>
          <cell r="AC497" t="e">
            <v>#REF!</v>
          </cell>
          <cell r="AD497" t="e">
            <v>#REF!</v>
          </cell>
          <cell r="BQ497" t="e">
            <v>#REF!</v>
          </cell>
          <cell r="BR497" t="e">
            <v>#REF!</v>
          </cell>
        </row>
        <row r="498">
          <cell r="B498">
            <v>728</v>
          </cell>
          <cell r="C498" t="str">
            <v>Al Tahouna Restaurant  (The Mill)  -</v>
          </cell>
          <cell r="D498">
            <v>9980</v>
          </cell>
          <cell r="E498" t="str">
            <v xml:space="preserve">Bin Omran </v>
          </cell>
          <cell r="F498">
            <v>1000</v>
          </cell>
          <cell r="K498">
            <v>0</v>
          </cell>
          <cell r="L498">
            <v>1510</v>
          </cell>
          <cell r="AC498" t="e">
            <v>#REF!</v>
          </cell>
          <cell r="AD498" t="e">
            <v>#REF!</v>
          </cell>
          <cell r="BQ498" t="e">
            <v>#REF!</v>
          </cell>
          <cell r="BR498" t="e">
            <v>#REF!</v>
          </cell>
        </row>
        <row r="499">
          <cell r="B499">
            <v>685</v>
          </cell>
          <cell r="C499" t="str">
            <v xml:space="preserve">Shater Abbas Restaurant </v>
          </cell>
          <cell r="D499">
            <v>8416</v>
          </cell>
          <cell r="E499" t="str">
            <v xml:space="preserve">Al Saad </v>
          </cell>
          <cell r="F499">
            <v>3000</v>
          </cell>
          <cell r="G499">
            <v>0</v>
          </cell>
          <cell r="H499">
            <v>551</v>
          </cell>
          <cell r="W499">
            <v>0</v>
          </cell>
          <cell r="X499">
            <v>1111</v>
          </cell>
          <cell r="AC499" t="e">
            <v>#REF!</v>
          </cell>
          <cell r="AD499" t="e">
            <v>#REF!</v>
          </cell>
          <cell r="BQ499" t="e">
            <v>#REF!</v>
          </cell>
          <cell r="BR499" t="e">
            <v>#REF!</v>
          </cell>
        </row>
        <row r="500">
          <cell r="B500">
            <v>687</v>
          </cell>
          <cell r="C500" t="str">
            <v xml:space="preserve">Aryas Restaurant </v>
          </cell>
          <cell r="D500">
            <v>9979</v>
          </cell>
          <cell r="E500" t="str">
            <v>Old Airport (behind Lulu)</v>
          </cell>
          <cell r="F500">
            <v>1000</v>
          </cell>
          <cell r="K500">
            <v>0</v>
          </cell>
          <cell r="L500">
            <v>1182</v>
          </cell>
          <cell r="Y500">
            <v>0</v>
          </cell>
          <cell r="Z500">
            <v>1054</v>
          </cell>
          <cell r="AC500" t="e">
            <v>#REF!</v>
          </cell>
          <cell r="AD500" t="e">
            <v>#REF!</v>
          </cell>
          <cell r="BQ500" t="e">
            <v>#REF!</v>
          </cell>
          <cell r="BR500" t="e">
            <v>#REF!</v>
          </cell>
        </row>
        <row r="501">
          <cell r="B501">
            <v>689</v>
          </cell>
          <cell r="C501" t="str">
            <v>Al Ain Hotel</v>
          </cell>
          <cell r="E501" t="str">
            <v xml:space="preserve">Al Meena Street </v>
          </cell>
          <cell r="F501">
            <v>1000</v>
          </cell>
          <cell r="AC501" t="e">
            <v>#REF!</v>
          </cell>
          <cell r="AD501" t="e">
            <v>#REF!</v>
          </cell>
          <cell r="BQ501" t="e">
            <v>#REF!</v>
          </cell>
          <cell r="BR501" t="e">
            <v>#REF!</v>
          </cell>
        </row>
        <row r="502">
          <cell r="B502">
            <v>691</v>
          </cell>
          <cell r="C502" t="str">
            <v xml:space="preserve">Tebah Restaurant </v>
          </cell>
          <cell r="D502">
            <v>9989</v>
          </cell>
          <cell r="E502" t="str">
            <v xml:space="preserve">Khartiyat </v>
          </cell>
          <cell r="F502">
            <v>1000</v>
          </cell>
          <cell r="O502">
            <v>0</v>
          </cell>
          <cell r="P502">
            <v>335</v>
          </cell>
          <cell r="AC502" t="e">
            <v>#REF!</v>
          </cell>
          <cell r="AD502" t="e">
            <v>#REF!</v>
          </cell>
          <cell r="BQ502" t="e">
            <v>#REF!</v>
          </cell>
          <cell r="BR502" t="e">
            <v>#REF!</v>
          </cell>
        </row>
        <row r="503">
          <cell r="B503">
            <v>696</v>
          </cell>
          <cell r="C503" t="str">
            <v>Baytur Turkish Company Labor Camp</v>
          </cell>
          <cell r="D503">
            <v>1257</v>
          </cell>
          <cell r="E503" t="str">
            <v xml:space="preserve">Shahaniya </v>
          </cell>
          <cell r="F503">
            <v>1000</v>
          </cell>
          <cell r="I503">
            <v>0</v>
          </cell>
          <cell r="J503">
            <v>2150</v>
          </cell>
          <cell r="W503">
            <v>0</v>
          </cell>
          <cell r="X503">
            <v>2132</v>
          </cell>
          <cell r="AC503" t="e">
            <v>#REF!</v>
          </cell>
          <cell r="AD503" t="e">
            <v>#REF!</v>
          </cell>
          <cell r="BQ503" t="e">
            <v>#REF!</v>
          </cell>
          <cell r="BR503" t="e">
            <v>#REF!</v>
          </cell>
        </row>
        <row r="504">
          <cell r="B504">
            <v>698</v>
          </cell>
          <cell r="C504" t="str">
            <v xml:space="preserve">Rawabi Dimashq </v>
          </cell>
          <cell r="D504">
            <v>9970</v>
          </cell>
          <cell r="E504" t="str">
            <v>Industrial Area St.2</v>
          </cell>
          <cell r="F504">
            <v>1000</v>
          </cell>
          <cell r="G504">
            <v>0</v>
          </cell>
          <cell r="H504">
            <v>700</v>
          </cell>
          <cell r="U504">
            <v>0</v>
          </cell>
          <cell r="V504">
            <v>515</v>
          </cell>
          <cell r="AC504" t="e">
            <v>#REF!</v>
          </cell>
          <cell r="AD504" t="e">
            <v>#REF!</v>
          </cell>
          <cell r="BQ504" t="e">
            <v>#REF!</v>
          </cell>
          <cell r="BR504" t="e">
            <v>#REF!</v>
          </cell>
        </row>
        <row r="505">
          <cell r="B505">
            <v>703</v>
          </cell>
          <cell r="C505" t="str">
            <v>Chanel Restaurant And Sweet</v>
          </cell>
          <cell r="E505" t="str">
            <v>Al Saad Street</v>
          </cell>
          <cell r="F505">
            <v>2000</v>
          </cell>
          <cell r="AC505" t="e">
            <v>#REF!</v>
          </cell>
          <cell r="AD505" t="e">
            <v>#REF!</v>
          </cell>
          <cell r="BQ505" t="e">
            <v>#REF!</v>
          </cell>
          <cell r="BR505" t="e">
            <v>#REF!</v>
          </cell>
        </row>
        <row r="506">
          <cell r="B506">
            <v>704</v>
          </cell>
          <cell r="C506" t="str">
            <v xml:space="preserve">Gulf sea Restaurant </v>
          </cell>
          <cell r="D506">
            <v>10007</v>
          </cell>
          <cell r="E506" t="str">
            <v>Gharafa</v>
          </cell>
          <cell r="F506">
            <v>1000</v>
          </cell>
          <cell r="AC506" t="e">
            <v>#REF!</v>
          </cell>
          <cell r="AD506" t="e">
            <v>#REF!</v>
          </cell>
          <cell r="BQ506" t="e">
            <v>#REF!</v>
          </cell>
          <cell r="BR506" t="e">
            <v>#REF!</v>
          </cell>
        </row>
        <row r="507">
          <cell r="B507">
            <v>705</v>
          </cell>
          <cell r="C507" t="str">
            <v xml:space="preserve">Maharaja Restaurant </v>
          </cell>
          <cell r="D507" t="str">
            <v>CS</v>
          </cell>
          <cell r="E507" t="str">
            <v>Arab R/A</v>
          </cell>
          <cell r="F507">
            <v>1000</v>
          </cell>
          <cell r="G507">
            <v>0</v>
          </cell>
          <cell r="H507">
            <v>1033</v>
          </cell>
          <cell r="AA507">
            <v>520</v>
          </cell>
          <cell r="AB507">
            <v>867</v>
          </cell>
          <cell r="AC507" t="e">
            <v>#REF!</v>
          </cell>
          <cell r="AD507" t="e">
            <v>#REF!</v>
          </cell>
          <cell r="BQ507" t="e">
            <v>#REF!</v>
          </cell>
          <cell r="BR507" t="e">
            <v>#REF!</v>
          </cell>
        </row>
        <row r="508">
          <cell r="B508">
            <v>706</v>
          </cell>
          <cell r="C508" t="str">
            <v xml:space="preserve">Moon Palace restaurant </v>
          </cell>
          <cell r="D508">
            <v>10004</v>
          </cell>
          <cell r="E508" t="str">
            <v>Al Nasr St.</v>
          </cell>
          <cell r="F508">
            <v>1000</v>
          </cell>
          <cell r="M508">
            <v>0</v>
          </cell>
          <cell r="N508">
            <v>480</v>
          </cell>
          <cell r="AC508" t="e">
            <v>#REF!</v>
          </cell>
          <cell r="AD508" t="e">
            <v>#REF!</v>
          </cell>
          <cell r="BQ508" t="e">
            <v>#REF!</v>
          </cell>
          <cell r="BR508" t="e">
            <v>#REF!</v>
          </cell>
        </row>
        <row r="509">
          <cell r="B509">
            <v>709</v>
          </cell>
          <cell r="C509" t="str">
            <v xml:space="preserve">Kempinsky Kitchens </v>
          </cell>
          <cell r="D509">
            <v>10019</v>
          </cell>
          <cell r="E509" t="str">
            <v xml:space="preserve">West bay </v>
          </cell>
          <cell r="F509">
            <v>1000</v>
          </cell>
          <cell r="G509">
            <v>0</v>
          </cell>
          <cell r="H509">
            <v>900</v>
          </cell>
          <cell r="AC509" t="e">
            <v>#REF!</v>
          </cell>
          <cell r="AD509" t="e">
            <v>#REF!</v>
          </cell>
          <cell r="BQ509" t="e">
            <v>#REF!</v>
          </cell>
          <cell r="BR509" t="e">
            <v>#REF!</v>
          </cell>
        </row>
        <row r="510">
          <cell r="B510">
            <v>710</v>
          </cell>
          <cell r="C510" t="str">
            <v>Gulf Consolidated Contractors WLL</v>
          </cell>
          <cell r="D510">
            <v>1049</v>
          </cell>
          <cell r="E510" t="str">
            <v>Wakrah</v>
          </cell>
          <cell r="F510">
            <v>1000</v>
          </cell>
          <cell r="O510">
            <v>0</v>
          </cell>
          <cell r="P510">
            <v>1407</v>
          </cell>
          <cell r="AC510" t="e">
            <v>#REF!</v>
          </cell>
          <cell r="AD510" t="e">
            <v>#REF!</v>
          </cell>
          <cell r="BQ510" t="e">
            <v>#REF!</v>
          </cell>
          <cell r="BR510" t="e">
            <v>#REF!</v>
          </cell>
        </row>
        <row r="511">
          <cell r="B511">
            <v>699</v>
          </cell>
          <cell r="C511" t="str">
            <v>Gulf Consolidated Contractors WLL</v>
          </cell>
          <cell r="D511">
            <v>1049</v>
          </cell>
          <cell r="E511" t="str">
            <v>Qatar Petroleum Labor Camp/Dukhan</v>
          </cell>
          <cell r="F511">
            <v>2000</v>
          </cell>
          <cell r="M511">
            <v>0</v>
          </cell>
          <cell r="N511">
            <v>1100</v>
          </cell>
          <cell r="AC511" t="e">
            <v>#REF!</v>
          </cell>
          <cell r="AD511" t="e">
            <v>#REF!</v>
          </cell>
          <cell r="BQ511" t="e">
            <v>#REF!</v>
          </cell>
          <cell r="BR511" t="e">
            <v>#REF!</v>
          </cell>
        </row>
        <row r="512">
          <cell r="B512">
            <v>712</v>
          </cell>
          <cell r="C512" t="str">
            <v xml:space="preserve">Flavours Restaurant </v>
          </cell>
          <cell r="E512" t="str">
            <v>Bin Mahmood</v>
          </cell>
          <cell r="F512">
            <v>1000</v>
          </cell>
          <cell r="AC512" t="e">
            <v>#REF!</v>
          </cell>
          <cell r="AD512" t="e">
            <v>#REF!</v>
          </cell>
          <cell r="BQ512" t="e">
            <v>#REF!</v>
          </cell>
          <cell r="BR512" t="e">
            <v>#REF!</v>
          </cell>
        </row>
        <row r="513">
          <cell r="B513">
            <v>713</v>
          </cell>
          <cell r="C513" t="str">
            <v xml:space="preserve">Diwan Al Jazeera Restaurant </v>
          </cell>
          <cell r="E513" t="str">
            <v>Um Al Dome Street</v>
          </cell>
          <cell r="F513">
            <v>1000</v>
          </cell>
          <cell r="G513">
            <v>870</v>
          </cell>
          <cell r="H513">
            <v>1450</v>
          </cell>
          <cell r="AC513" t="e">
            <v>#REF!</v>
          </cell>
          <cell r="AD513" t="e">
            <v>#REF!</v>
          </cell>
          <cell r="BQ513" t="e">
            <v>#REF!</v>
          </cell>
          <cell r="BR513" t="e">
            <v>#REF!</v>
          </cell>
        </row>
        <row r="514">
          <cell r="B514">
            <v>714</v>
          </cell>
          <cell r="C514" t="str">
            <v>Casino Kitchen Restaurant &amp; Happiness Brucelee</v>
          </cell>
          <cell r="D514" t="str">
            <v>CS</v>
          </cell>
          <cell r="E514" t="str">
            <v>Najma</v>
          </cell>
          <cell r="F514">
            <v>1000</v>
          </cell>
          <cell r="Y514">
            <v>709</v>
          </cell>
          <cell r="Z514">
            <v>1181</v>
          </cell>
          <cell r="AC514" t="e">
            <v>#REF!</v>
          </cell>
          <cell r="AD514" t="e">
            <v>#REF!</v>
          </cell>
          <cell r="BQ514" t="e">
            <v>#REF!</v>
          </cell>
          <cell r="BR514" t="e">
            <v>#REF!</v>
          </cell>
        </row>
        <row r="515">
          <cell r="B515">
            <v>715</v>
          </cell>
          <cell r="C515" t="str">
            <v xml:space="preserve">Mughal Empire Restaurant </v>
          </cell>
          <cell r="D515">
            <v>10017</v>
          </cell>
          <cell r="E515" t="str">
            <v>Mushereib</v>
          </cell>
          <cell r="F515">
            <v>1000</v>
          </cell>
          <cell r="Y515">
            <v>0</v>
          </cell>
          <cell r="Z515">
            <v>1103</v>
          </cell>
          <cell r="AC515" t="e">
            <v>#REF!</v>
          </cell>
          <cell r="AD515" t="e">
            <v>#REF!</v>
          </cell>
          <cell r="BQ515" t="e">
            <v>#REF!</v>
          </cell>
          <cell r="BR515" t="e">
            <v>#REF!</v>
          </cell>
        </row>
        <row r="516">
          <cell r="B516">
            <v>717</v>
          </cell>
          <cell r="C516" t="str">
            <v xml:space="preserve">Teyseer Petrol Station- Staff Accommodation  </v>
          </cell>
          <cell r="E516" t="str">
            <v xml:space="preserve">Najma Crazy Signal </v>
          </cell>
          <cell r="F516">
            <v>1000</v>
          </cell>
          <cell r="AC516" t="e">
            <v>#REF!</v>
          </cell>
          <cell r="AD516" t="e">
            <v>#REF!</v>
          </cell>
          <cell r="BQ516" t="e">
            <v>#REF!</v>
          </cell>
          <cell r="BR516" t="e">
            <v>#REF!</v>
          </cell>
        </row>
        <row r="517">
          <cell r="B517">
            <v>720</v>
          </cell>
          <cell r="C517" t="str">
            <v xml:space="preserve">Al Nas Restaurant </v>
          </cell>
          <cell r="D517">
            <v>10042</v>
          </cell>
          <cell r="E517" t="str">
            <v>Aziziya</v>
          </cell>
          <cell r="F517">
            <v>1000</v>
          </cell>
          <cell r="G517">
            <v>322</v>
          </cell>
          <cell r="H517">
            <v>537</v>
          </cell>
          <cell r="Y517">
            <v>346</v>
          </cell>
          <cell r="Z517">
            <v>576</v>
          </cell>
          <cell r="AC517" t="e">
            <v>#REF!</v>
          </cell>
          <cell r="AD517" t="e">
            <v>#REF!</v>
          </cell>
          <cell r="BQ517" t="e">
            <v>#REF!</v>
          </cell>
          <cell r="BR517" t="e">
            <v>#REF!</v>
          </cell>
        </row>
        <row r="518">
          <cell r="B518">
            <v>722</v>
          </cell>
          <cell r="C518" t="str">
            <v xml:space="preserve">Tebah Kitchens &amp; Restaurant /Rayyan Meazer </v>
          </cell>
          <cell r="D518">
            <v>10024</v>
          </cell>
          <cell r="E518" t="str">
            <v xml:space="preserve">Rayyan Meazer </v>
          </cell>
          <cell r="O518">
            <v>0</v>
          </cell>
          <cell r="P518">
            <v>936</v>
          </cell>
          <cell r="AC518" t="e">
            <v>#REF!</v>
          </cell>
          <cell r="AD518" t="e">
            <v>#REF!</v>
          </cell>
          <cell r="BQ518" t="e">
            <v>#REF!</v>
          </cell>
          <cell r="BR518" t="e">
            <v>#REF!</v>
          </cell>
        </row>
        <row r="519">
          <cell r="B519">
            <v>726</v>
          </cell>
          <cell r="C519" t="str">
            <v xml:space="preserve">Qatar National Cement Company </v>
          </cell>
          <cell r="D519">
            <v>1207</v>
          </cell>
          <cell r="E519" t="str">
            <v>Umm Baab</v>
          </cell>
          <cell r="F519">
            <v>1000</v>
          </cell>
          <cell r="W519">
            <v>0</v>
          </cell>
          <cell r="X519">
            <v>1074</v>
          </cell>
          <cell r="AC519" t="e">
            <v>#REF!</v>
          </cell>
          <cell r="AD519" t="e">
            <v>#REF!</v>
          </cell>
          <cell r="BQ519" t="e">
            <v>#REF!</v>
          </cell>
          <cell r="BR519" t="e">
            <v>#REF!</v>
          </cell>
        </row>
        <row r="520">
          <cell r="B520">
            <v>727</v>
          </cell>
          <cell r="C520" t="str">
            <v xml:space="preserve">Qatar Washed Sand Factory </v>
          </cell>
          <cell r="D520">
            <v>1207</v>
          </cell>
          <cell r="E520" t="str">
            <v xml:space="preserve">Salwa Road Near Umm Baab </v>
          </cell>
          <cell r="F520">
            <v>1000</v>
          </cell>
          <cell r="AC520" t="e">
            <v>#REF!</v>
          </cell>
          <cell r="AD520" t="e">
            <v>#REF!</v>
          </cell>
          <cell r="BQ520" t="e">
            <v>#REF!</v>
          </cell>
          <cell r="BR520" t="e">
            <v>#REF!</v>
          </cell>
        </row>
        <row r="521">
          <cell r="B521">
            <v>733</v>
          </cell>
          <cell r="C521" t="str">
            <v>Furdose Nuts Company</v>
          </cell>
          <cell r="D521">
            <v>10018</v>
          </cell>
          <cell r="E521" t="str">
            <v>Old Industrial Area St.15</v>
          </cell>
          <cell r="I521">
            <v>0</v>
          </cell>
          <cell r="J521">
            <v>1185</v>
          </cell>
          <cell r="AA521">
            <v>0</v>
          </cell>
          <cell r="AB521">
            <v>400</v>
          </cell>
          <cell r="AC521" t="e">
            <v>#REF!</v>
          </cell>
          <cell r="AD521" t="e">
            <v>#REF!</v>
          </cell>
          <cell r="BQ521" t="e">
            <v>#REF!</v>
          </cell>
          <cell r="BR521" t="e">
            <v>#REF!</v>
          </cell>
        </row>
        <row r="522">
          <cell r="B522">
            <v>737</v>
          </cell>
          <cell r="C522" t="str">
            <v>MED Gulf Company (Al Khor Labor Camp)</v>
          </cell>
          <cell r="D522">
            <v>1368</v>
          </cell>
          <cell r="E522" t="str">
            <v>Al Khor</v>
          </cell>
          <cell r="AC522" t="e">
            <v>#REF!</v>
          </cell>
          <cell r="AD522" t="e">
            <v>#REF!</v>
          </cell>
          <cell r="BQ522" t="e">
            <v>#REF!</v>
          </cell>
          <cell r="BR522" t="e">
            <v>#REF!</v>
          </cell>
        </row>
        <row r="523">
          <cell r="B523">
            <v>738</v>
          </cell>
          <cell r="C523" t="str">
            <v>Abu Hurayara Mosque</v>
          </cell>
          <cell r="E523" t="str">
            <v>Old Industrial Area, St. No. 15</v>
          </cell>
          <cell r="AC523" t="e">
            <v>#REF!</v>
          </cell>
          <cell r="AD523" t="e">
            <v>#REF!</v>
          </cell>
          <cell r="BQ523" t="e">
            <v>#REF!</v>
          </cell>
          <cell r="BR523" t="e">
            <v>#REF!</v>
          </cell>
        </row>
        <row r="524">
          <cell r="B524">
            <v>739</v>
          </cell>
          <cell r="C524" t="str">
            <v xml:space="preserve">Zafran Restaurant </v>
          </cell>
          <cell r="D524">
            <v>10013</v>
          </cell>
          <cell r="E524" t="str">
            <v>Wakra</v>
          </cell>
          <cell r="I524">
            <v>0</v>
          </cell>
          <cell r="J524">
            <v>1060</v>
          </cell>
          <cell r="AA524">
            <v>0</v>
          </cell>
          <cell r="AB524">
            <v>838</v>
          </cell>
          <cell r="AC524" t="e">
            <v>#REF!</v>
          </cell>
          <cell r="AD524" t="e">
            <v>#REF!</v>
          </cell>
          <cell r="BQ524" t="e">
            <v>#REF!</v>
          </cell>
          <cell r="BR524" t="e">
            <v>#REF!</v>
          </cell>
        </row>
        <row r="525">
          <cell r="B525">
            <v>740</v>
          </cell>
          <cell r="C525" t="str">
            <v xml:space="preserve">Hala Restaurant &amp; Juce Stall </v>
          </cell>
          <cell r="D525">
            <v>10003</v>
          </cell>
          <cell r="E525" t="str">
            <v>Old Industrial Area St, No, 1</v>
          </cell>
          <cell r="G525">
            <v>0</v>
          </cell>
          <cell r="H525">
            <v>1125</v>
          </cell>
          <cell r="AA525">
            <v>0</v>
          </cell>
          <cell r="AB525">
            <v>1100</v>
          </cell>
          <cell r="AC525" t="e">
            <v>#REF!</v>
          </cell>
          <cell r="AD525" t="e">
            <v>#REF!</v>
          </cell>
          <cell r="BQ525" t="e">
            <v>#REF!</v>
          </cell>
          <cell r="BR525" t="e">
            <v>#REF!</v>
          </cell>
        </row>
        <row r="526">
          <cell r="B526">
            <v>742</v>
          </cell>
          <cell r="C526" t="str">
            <v xml:space="preserve">Shalimar palace Restaurants - Crazy Signal </v>
          </cell>
          <cell r="D526">
            <v>10021</v>
          </cell>
          <cell r="E526" t="str">
            <v xml:space="preserve">Crazy Signal </v>
          </cell>
          <cell r="O526">
            <v>0</v>
          </cell>
          <cell r="P526">
            <v>1217</v>
          </cell>
          <cell r="AC526" t="e">
            <v>#REF!</v>
          </cell>
          <cell r="AD526" t="e">
            <v>#REF!</v>
          </cell>
          <cell r="BQ526" t="e">
            <v>#REF!</v>
          </cell>
          <cell r="BR526" t="e">
            <v>#REF!</v>
          </cell>
        </row>
        <row r="527">
          <cell r="B527">
            <v>743</v>
          </cell>
          <cell r="C527" t="str">
            <v xml:space="preserve">Rotana Restaurant </v>
          </cell>
          <cell r="D527">
            <v>10016</v>
          </cell>
          <cell r="E527" t="str">
            <v xml:space="preserve">Bin Omran </v>
          </cell>
          <cell r="I527">
            <v>0</v>
          </cell>
          <cell r="J527">
            <v>580</v>
          </cell>
          <cell r="W527">
            <v>0</v>
          </cell>
          <cell r="X527">
            <v>550</v>
          </cell>
          <cell r="AC527" t="e">
            <v>#REF!</v>
          </cell>
          <cell r="AD527" t="e">
            <v>#REF!</v>
          </cell>
          <cell r="BQ527" t="e">
            <v>#REF!</v>
          </cell>
          <cell r="BR527" t="e">
            <v>#REF!</v>
          </cell>
        </row>
        <row r="528">
          <cell r="B528">
            <v>744</v>
          </cell>
          <cell r="C528" t="str">
            <v xml:space="preserve">Al Mourouj Inn Hotel </v>
          </cell>
          <cell r="E528" t="str">
            <v>Um Ghuwailina</v>
          </cell>
          <cell r="AC528" t="e">
            <v>#REF!</v>
          </cell>
          <cell r="AD528" t="e">
            <v>#REF!</v>
          </cell>
          <cell r="BQ528" t="e">
            <v>#REF!</v>
          </cell>
          <cell r="BR528" t="e">
            <v>#REF!</v>
          </cell>
        </row>
        <row r="529">
          <cell r="B529">
            <v>745</v>
          </cell>
          <cell r="C529" t="str">
            <v xml:space="preserve">Borg Al-Madina Restaurant </v>
          </cell>
          <cell r="D529">
            <v>10011</v>
          </cell>
          <cell r="E529" t="str">
            <v xml:space="preserve">Wholesale Market, Soyk Khamis Jummat </v>
          </cell>
          <cell r="G529">
            <v>0</v>
          </cell>
          <cell r="H529">
            <v>1180</v>
          </cell>
          <cell r="U529">
            <v>0</v>
          </cell>
          <cell r="V529">
            <v>658</v>
          </cell>
          <cell r="AC529" t="e">
            <v>#REF!</v>
          </cell>
          <cell r="AD529" t="e">
            <v>#REF!</v>
          </cell>
          <cell r="BQ529" t="e">
            <v>#REF!</v>
          </cell>
          <cell r="BR529" t="e">
            <v>#REF!</v>
          </cell>
        </row>
        <row r="530">
          <cell r="B530">
            <v>746</v>
          </cell>
          <cell r="C530" t="str">
            <v xml:space="preserve">Chatoura Restaurant -Saad </v>
          </cell>
          <cell r="D530">
            <v>10010</v>
          </cell>
          <cell r="E530" t="str">
            <v xml:space="preserve">Saad </v>
          </cell>
          <cell r="G530">
            <v>0</v>
          </cell>
          <cell r="H530">
            <v>517</v>
          </cell>
          <cell r="W530">
            <v>0</v>
          </cell>
          <cell r="X530">
            <v>750</v>
          </cell>
          <cell r="AC530" t="e">
            <v>#REF!</v>
          </cell>
          <cell r="AD530" t="e">
            <v>#REF!</v>
          </cell>
          <cell r="BQ530" t="e">
            <v>#REF!</v>
          </cell>
          <cell r="BR530" t="e">
            <v>#REF!</v>
          </cell>
        </row>
        <row r="531">
          <cell r="B531">
            <v>749</v>
          </cell>
          <cell r="C531" t="str">
            <v xml:space="preserve">Daddy's Meal </v>
          </cell>
          <cell r="D531">
            <v>10030</v>
          </cell>
          <cell r="E531" t="str">
            <v>Al Nasr St.</v>
          </cell>
          <cell r="G531">
            <v>0</v>
          </cell>
          <cell r="H531">
            <v>558</v>
          </cell>
          <cell r="AC531" t="e">
            <v>#REF!</v>
          </cell>
          <cell r="AD531" t="e">
            <v>#REF!</v>
          </cell>
          <cell r="BQ531" t="e">
            <v>#REF!</v>
          </cell>
          <cell r="BR531" t="e">
            <v>#REF!</v>
          </cell>
        </row>
        <row r="532">
          <cell r="B532">
            <v>750</v>
          </cell>
          <cell r="C532" t="str">
            <v xml:space="preserve">Strand Bakery </v>
          </cell>
          <cell r="D532" t="str">
            <v>CS</v>
          </cell>
          <cell r="E532" t="str">
            <v xml:space="preserve">Markhiya </v>
          </cell>
          <cell r="AA532">
            <v>0</v>
          </cell>
          <cell r="AB532">
            <v>483</v>
          </cell>
          <cell r="AC532" t="e">
            <v>#REF!</v>
          </cell>
          <cell r="AD532" t="e">
            <v>#REF!</v>
          </cell>
          <cell r="BQ532" t="e">
            <v>#REF!</v>
          </cell>
          <cell r="BR532" t="e">
            <v>#REF!</v>
          </cell>
        </row>
        <row r="533">
          <cell r="B533">
            <v>751</v>
          </cell>
          <cell r="C533" t="str">
            <v xml:space="preserve">A Seef Hotel </v>
          </cell>
          <cell r="D533" t="str">
            <v>CS</v>
          </cell>
          <cell r="E533" t="str">
            <v>Um Ghuwailina</v>
          </cell>
          <cell r="AC533" t="e">
            <v>#REF!</v>
          </cell>
          <cell r="AD533" t="e">
            <v>#REF!</v>
          </cell>
          <cell r="BQ533" t="e">
            <v>#REF!</v>
          </cell>
          <cell r="BR533" t="e">
            <v>#REF!</v>
          </cell>
        </row>
        <row r="534">
          <cell r="B534">
            <v>752</v>
          </cell>
          <cell r="C534" t="str">
            <v>Southern Traditionnal Dishers Kitchens</v>
          </cell>
          <cell r="D534">
            <v>10014</v>
          </cell>
          <cell r="E534" t="str">
            <v xml:space="preserve">Wakrah </v>
          </cell>
          <cell r="G534">
            <v>0</v>
          </cell>
          <cell r="H534">
            <v>427</v>
          </cell>
          <cell r="AC534" t="e">
            <v>#REF!</v>
          </cell>
          <cell r="AD534" t="e">
            <v>#REF!</v>
          </cell>
          <cell r="BQ534" t="e">
            <v>#REF!</v>
          </cell>
          <cell r="BR534" t="e">
            <v>#REF!</v>
          </cell>
        </row>
        <row r="535">
          <cell r="B535">
            <v>756</v>
          </cell>
          <cell r="C535" t="str">
            <v>Consoel W.L.L. Labor Camp</v>
          </cell>
          <cell r="D535" t="str">
            <v>UP</v>
          </cell>
          <cell r="E535" t="str">
            <v>Industrial Area St. 41</v>
          </cell>
          <cell r="I535">
            <v>858</v>
          </cell>
          <cell r="J535">
            <v>1430</v>
          </cell>
          <cell r="AA535">
            <v>1207</v>
          </cell>
          <cell r="AB535">
            <v>2013</v>
          </cell>
          <cell r="AC535" t="e">
            <v>#REF!</v>
          </cell>
          <cell r="AD535" t="e">
            <v>#REF!</v>
          </cell>
          <cell r="BQ535" t="e">
            <v>#REF!</v>
          </cell>
          <cell r="BR535" t="e">
            <v>#REF!</v>
          </cell>
        </row>
        <row r="536">
          <cell r="B536">
            <v>757</v>
          </cell>
          <cell r="C536" t="str">
            <v xml:space="preserve">Arina Afgan Restaruant </v>
          </cell>
          <cell r="D536">
            <v>10041</v>
          </cell>
          <cell r="E536" t="str">
            <v>Aziziya</v>
          </cell>
          <cell r="W536">
            <v>0</v>
          </cell>
          <cell r="X536">
            <v>1120</v>
          </cell>
          <cell r="AC536" t="e">
            <v>#REF!</v>
          </cell>
          <cell r="AD536" t="e">
            <v>#REF!</v>
          </cell>
          <cell r="BQ536" t="e">
            <v>#REF!</v>
          </cell>
          <cell r="BR536" t="e">
            <v>#REF!</v>
          </cell>
        </row>
        <row r="537">
          <cell r="B537">
            <v>760</v>
          </cell>
          <cell r="C537" t="str">
            <v xml:space="preserve">Ciao Restaruant </v>
          </cell>
          <cell r="D537">
            <v>10023</v>
          </cell>
          <cell r="E537" t="str">
            <v>salwa Road</v>
          </cell>
          <cell r="AC537" t="e">
            <v>#REF!</v>
          </cell>
          <cell r="AD537" t="e">
            <v>#REF!</v>
          </cell>
          <cell r="BQ537" t="e">
            <v>#REF!</v>
          </cell>
          <cell r="BR537" t="e">
            <v>#REF!</v>
          </cell>
        </row>
        <row r="538">
          <cell r="B538">
            <v>761</v>
          </cell>
          <cell r="C538" t="str">
            <v>Khayrat Qatar Restaruant</v>
          </cell>
          <cell r="E538" t="str">
            <v>Industrial Area St. 15</v>
          </cell>
          <cell r="U538">
            <v>315</v>
          </cell>
          <cell r="V538">
            <v>525</v>
          </cell>
          <cell r="AC538" t="e">
            <v>#REF!</v>
          </cell>
          <cell r="AD538" t="e">
            <v>#REF!</v>
          </cell>
          <cell r="BQ538" t="e">
            <v>#REF!</v>
          </cell>
          <cell r="BR538" t="e">
            <v>#REF!</v>
          </cell>
        </row>
        <row r="539">
          <cell r="B539">
            <v>762</v>
          </cell>
          <cell r="C539" t="str">
            <v>Qatar Navigation Labor Camp</v>
          </cell>
          <cell r="E539" t="str">
            <v>Industrial Area St. 16</v>
          </cell>
          <cell r="G539">
            <v>349</v>
          </cell>
          <cell r="H539">
            <v>581</v>
          </cell>
          <cell r="AC539" t="e">
            <v>#REF!</v>
          </cell>
          <cell r="AD539" t="e">
            <v>#REF!</v>
          </cell>
          <cell r="BQ539" t="e">
            <v>#REF!</v>
          </cell>
          <cell r="BR539" t="e">
            <v>#REF!</v>
          </cell>
        </row>
        <row r="540">
          <cell r="B540">
            <v>763</v>
          </cell>
          <cell r="C540" t="str">
            <v>Al Najah Block Factory -Labor Camp</v>
          </cell>
          <cell r="D540">
            <v>2664</v>
          </cell>
          <cell r="E540" t="str">
            <v>Industrial Area St. 24</v>
          </cell>
          <cell r="I540">
            <v>0</v>
          </cell>
          <cell r="J540">
            <v>680</v>
          </cell>
          <cell r="AC540" t="e">
            <v>#REF!</v>
          </cell>
          <cell r="AD540" t="e">
            <v>#REF!</v>
          </cell>
          <cell r="BQ540" t="e">
            <v>#REF!</v>
          </cell>
          <cell r="BR540" t="e">
            <v>#REF!</v>
          </cell>
        </row>
        <row r="541">
          <cell r="B541">
            <v>764</v>
          </cell>
          <cell r="C541" t="str">
            <v xml:space="preserve">Al Habari Restaurant </v>
          </cell>
          <cell r="D541">
            <v>10000</v>
          </cell>
          <cell r="E541" t="str">
            <v>Maizer</v>
          </cell>
          <cell r="G541">
            <v>0</v>
          </cell>
          <cell r="H541">
            <v>725</v>
          </cell>
          <cell r="AC541" t="e">
            <v>#REF!</v>
          </cell>
          <cell r="AD541" t="e">
            <v>#REF!</v>
          </cell>
          <cell r="BQ541" t="e">
            <v>#REF!</v>
          </cell>
          <cell r="BR541" t="e">
            <v>#REF!</v>
          </cell>
        </row>
        <row r="542">
          <cell r="B542">
            <v>765</v>
          </cell>
          <cell r="C542" t="str">
            <v>Prestige Restaurant</v>
          </cell>
          <cell r="D542">
            <v>10005</v>
          </cell>
          <cell r="E542" t="str">
            <v>Old Airport Road</v>
          </cell>
          <cell r="M542">
            <v>0</v>
          </cell>
          <cell r="N542">
            <v>1282</v>
          </cell>
          <cell r="AA542">
            <v>0</v>
          </cell>
          <cell r="AB542">
            <v>796</v>
          </cell>
          <cell r="AC542" t="e">
            <v>#REF!</v>
          </cell>
          <cell r="AD542" t="e">
            <v>#REF!</v>
          </cell>
          <cell r="BQ542" t="e">
            <v>#REF!</v>
          </cell>
          <cell r="BR542" t="e">
            <v>#REF!</v>
          </cell>
        </row>
        <row r="543">
          <cell r="B543">
            <v>766</v>
          </cell>
          <cell r="C543" t="str">
            <v>Voltas Limited Labor Camp</v>
          </cell>
          <cell r="D543">
            <v>10029</v>
          </cell>
          <cell r="E543" t="str">
            <v>Al Udaid</v>
          </cell>
          <cell r="U543">
            <v>0</v>
          </cell>
          <cell r="V543">
            <v>1277</v>
          </cell>
          <cell r="AC543" t="e">
            <v>#REF!</v>
          </cell>
          <cell r="AD543" t="e">
            <v>#REF!</v>
          </cell>
          <cell r="BQ543" t="e">
            <v>#REF!</v>
          </cell>
          <cell r="BR543" t="e">
            <v>#REF!</v>
          </cell>
        </row>
        <row r="544">
          <cell r="B544">
            <v>767</v>
          </cell>
          <cell r="C544" t="str">
            <v xml:space="preserve">Assaha Restaurant </v>
          </cell>
          <cell r="D544">
            <v>10002</v>
          </cell>
          <cell r="E544" t="str">
            <v>Crazy Signal</v>
          </cell>
          <cell r="U544">
            <v>0</v>
          </cell>
          <cell r="V544">
            <v>1259</v>
          </cell>
          <cell r="AC544" t="e">
            <v>#REF!</v>
          </cell>
          <cell r="AD544" t="e">
            <v>#REF!</v>
          </cell>
          <cell r="BQ544" t="e">
            <v>#REF!</v>
          </cell>
          <cell r="BR544" t="e">
            <v>#REF!</v>
          </cell>
        </row>
        <row r="545">
          <cell r="B545">
            <v>768</v>
          </cell>
          <cell r="C545" t="str">
            <v>Zarkaa Restaurant</v>
          </cell>
          <cell r="D545">
            <v>10012</v>
          </cell>
          <cell r="E545" t="str">
            <v>Near Ras Abu Aboud opposite to Seef Hotel</v>
          </cell>
          <cell r="K545">
            <v>0</v>
          </cell>
          <cell r="L545">
            <v>861</v>
          </cell>
          <cell r="AA545">
            <v>0</v>
          </cell>
          <cell r="AB545">
            <v>1000</v>
          </cell>
          <cell r="AC545" t="e">
            <v>#REF!</v>
          </cell>
          <cell r="AD545" t="e">
            <v>#REF!</v>
          </cell>
          <cell r="BQ545" t="e">
            <v>#REF!</v>
          </cell>
          <cell r="BR545" t="e">
            <v>#REF!</v>
          </cell>
        </row>
        <row r="546">
          <cell r="B546">
            <v>769</v>
          </cell>
          <cell r="C546" t="str">
            <v>Dopet Labor Camp</v>
          </cell>
          <cell r="D546">
            <v>1282</v>
          </cell>
          <cell r="E546" t="str">
            <v>Industrial Area St. 47</v>
          </cell>
          <cell r="G546">
            <v>0</v>
          </cell>
          <cell r="H546">
            <v>756</v>
          </cell>
          <cell r="AC546" t="e">
            <v>#REF!</v>
          </cell>
          <cell r="AD546" t="e">
            <v>#REF!</v>
          </cell>
          <cell r="BQ546" t="e">
            <v>#REF!</v>
          </cell>
          <cell r="BR546" t="e">
            <v>#REF!</v>
          </cell>
        </row>
        <row r="547">
          <cell r="B547">
            <v>776</v>
          </cell>
          <cell r="C547" t="str">
            <v>Layali Al -Sham Sweets &amp; Restaurant-Rayyan</v>
          </cell>
          <cell r="D547" t="str">
            <v>UP</v>
          </cell>
          <cell r="E547" t="str">
            <v>Rayyan</v>
          </cell>
          <cell r="M547">
            <v>646</v>
          </cell>
          <cell r="N547">
            <v>1076</v>
          </cell>
          <cell r="AC547" t="e">
            <v>#REF!</v>
          </cell>
          <cell r="AD547" t="e">
            <v>#REF!</v>
          </cell>
          <cell r="BQ547" t="e">
            <v>#REF!</v>
          </cell>
          <cell r="BR547" t="e">
            <v>#REF!</v>
          </cell>
        </row>
        <row r="548">
          <cell r="B548">
            <v>777</v>
          </cell>
          <cell r="C548" t="str">
            <v>Safa Restaurant -Jaidah Flyover</v>
          </cell>
          <cell r="E548" t="str">
            <v>Jaidah Flyover</v>
          </cell>
          <cell r="AC548" t="e">
            <v>#REF!</v>
          </cell>
          <cell r="AD548" t="e">
            <v>#REF!</v>
          </cell>
          <cell r="BQ548" t="e">
            <v>#REF!</v>
          </cell>
          <cell r="BR548" t="e">
            <v>#REF!</v>
          </cell>
        </row>
        <row r="549">
          <cell r="B549">
            <v>782</v>
          </cell>
          <cell r="C549" t="str">
            <v>Sheraz Restaruant</v>
          </cell>
          <cell r="E549" t="str">
            <v>Umm salal</v>
          </cell>
          <cell r="AC549" t="e">
            <v>#REF!</v>
          </cell>
          <cell r="AD549" t="e">
            <v>#REF!</v>
          </cell>
          <cell r="BQ549" t="e">
            <v>#REF!</v>
          </cell>
          <cell r="BR549" t="e">
            <v>#REF!</v>
          </cell>
        </row>
        <row r="550">
          <cell r="B550">
            <v>783</v>
          </cell>
          <cell r="C550" t="str">
            <v>Tareq Pastries Restaurant</v>
          </cell>
          <cell r="AC550" t="e">
            <v>#REF!</v>
          </cell>
          <cell r="AD550" t="e">
            <v>#REF!</v>
          </cell>
          <cell r="BQ550" t="e">
            <v>#REF!</v>
          </cell>
          <cell r="BR550" t="e">
            <v>#REF!</v>
          </cell>
        </row>
        <row r="551">
          <cell r="B551">
            <v>785</v>
          </cell>
          <cell r="C551" t="str">
            <v xml:space="preserve">Al Rayyan Bakery </v>
          </cell>
          <cell r="D551" t="str">
            <v>UP</v>
          </cell>
          <cell r="E551" t="str">
            <v xml:space="preserve">New Al Rayyan </v>
          </cell>
          <cell r="O551">
            <v>276</v>
          </cell>
          <cell r="P551">
            <v>460</v>
          </cell>
          <cell r="AC551" t="e">
            <v>#REF!</v>
          </cell>
          <cell r="AD551" t="e">
            <v>#REF!</v>
          </cell>
          <cell r="BQ551" t="e">
            <v>#REF!</v>
          </cell>
          <cell r="BR551" t="e">
            <v>#REF!</v>
          </cell>
        </row>
        <row r="552">
          <cell r="B552">
            <v>786</v>
          </cell>
          <cell r="C552" t="str">
            <v>Al fawz Restaruant</v>
          </cell>
          <cell r="D552">
            <v>10025</v>
          </cell>
          <cell r="E552" t="str">
            <v>Salwa Road</v>
          </cell>
          <cell r="I552">
            <v>0</v>
          </cell>
          <cell r="J552">
            <v>961</v>
          </cell>
          <cell r="Y552">
            <v>0</v>
          </cell>
          <cell r="Z552">
            <v>707</v>
          </cell>
          <cell r="AC552" t="e">
            <v>#REF!</v>
          </cell>
          <cell r="AD552" t="e">
            <v>#REF!</v>
          </cell>
          <cell r="BQ552" t="e">
            <v>#REF!</v>
          </cell>
          <cell r="BR552" t="e">
            <v>#REF!</v>
          </cell>
        </row>
        <row r="553">
          <cell r="B553">
            <v>787</v>
          </cell>
          <cell r="C553" t="str">
            <v xml:space="preserve">Sooque Wakaf Catering </v>
          </cell>
          <cell r="D553">
            <v>10045</v>
          </cell>
          <cell r="E553" t="str">
            <v>S</v>
          </cell>
          <cell r="O553">
            <v>286</v>
          </cell>
          <cell r="P553">
            <v>476</v>
          </cell>
          <cell r="AC553" t="e">
            <v>#REF!</v>
          </cell>
          <cell r="AD553" t="e">
            <v>#REF!</v>
          </cell>
          <cell r="BQ553" t="e">
            <v>#REF!</v>
          </cell>
          <cell r="BR553" t="e">
            <v>#REF!</v>
          </cell>
        </row>
        <row r="554">
          <cell r="B554">
            <v>794</v>
          </cell>
          <cell r="C554" t="str">
            <v>New Al-Zarika Restaruant</v>
          </cell>
          <cell r="D554">
            <v>10028</v>
          </cell>
          <cell r="E554" t="str">
            <v>Al-Khoor,OnaizaS</v>
          </cell>
          <cell r="I554">
            <v>0</v>
          </cell>
          <cell r="J554">
            <v>1051</v>
          </cell>
          <cell r="W554">
            <v>0</v>
          </cell>
          <cell r="X554">
            <v>1047</v>
          </cell>
          <cell r="AC554" t="e">
            <v>#REF!</v>
          </cell>
          <cell r="AD554" t="e">
            <v>#REF!</v>
          </cell>
          <cell r="BQ554" t="e">
            <v>#REF!</v>
          </cell>
          <cell r="BR554" t="e">
            <v>#REF!</v>
          </cell>
        </row>
        <row r="555">
          <cell r="B555">
            <v>495</v>
          </cell>
          <cell r="C555" t="str">
            <v>Biryani Hut Restaruant -Wakrah</v>
          </cell>
          <cell r="E555" t="str">
            <v>Wakrah</v>
          </cell>
          <cell r="AC555" t="e">
            <v>#REF!</v>
          </cell>
          <cell r="AD555" t="e">
            <v>#REF!</v>
          </cell>
          <cell r="BQ555" t="e">
            <v>#REF!</v>
          </cell>
          <cell r="BR555" t="e">
            <v>#REF!</v>
          </cell>
        </row>
        <row r="556">
          <cell r="B556">
            <v>798</v>
          </cell>
          <cell r="C556" t="str">
            <v>Sahd Al Jazira 5</v>
          </cell>
          <cell r="E556" t="str">
            <v xml:space="preserve">Um Salal Mohammad </v>
          </cell>
          <cell r="G556">
            <v>0</v>
          </cell>
          <cell r="H556">
            <v>394</v>
          </cell>
          <cell r="AC556" t="e">
            <v>#REF!</v>
          </cell>
          <cell r="AD556" t="e">
            <v>#REF!</v>
          </cell>
          <cell r="BQ556" t="e">
            <v>#REF!</v>
          </cell>
          <cell r="BR556" t="e">
            <v>#REF!</v>
          </cell>
        </row>
        <row r="557">
          <cell r="B557">
            <v>799</v>
          </cell>
          <cell r="C557" t="str">
            <v>J &amp; P Ltd. Camp Nepali Kitchen</v>
          </cell>
          <cell r="D557" t="str">
            <v>UP</v>
          </cell>
          <cell r="E557" t="str">
            <v>Industrial Area St.47</v>
          </cell>
          <cell r="AC557" t="e">
            <v>#REF!</v>
          </cell>
          <cell r="AD557" t="e">
            <v>#REF!</v>
          </cell>
          <cell r="BQ557" t="e">
            <v>#REF!</v>
          </cell>
          <cell r="BR557" t="e">
            <v>#REF!</v>
          </cell>
        </row>
        <row r="558">
          <cell r="B558">
            <v>800</v>
          </cell>
          <cell r="C558" t="str">
            <v>J &amp; P Ltd. Camp Main Kitchen</v>
          </cell>
          <cell r="D558" t="str">
            <v>UP</v>
          </cell>
          <cell r="E558" t="str">
            <v>Industrial Area St.47</v>
          </cell>
          <cell r="AC558" t="e">
            <v>#REF!</v>
          </cell>
          <cell r="AD558" t="e">
            <v>#REF!</v>
          </cell>
          <cell r="BQ558" t="e">
            <v>#REF!</v>
          </cell>
          <cell r="BR558" t="e">
            <v>#REF!</v>
          </cell>
        </row>
        <row r="559">
          <cell r="B559">
            <v>805</v>
          </cell>
          <cell r="C559" t="str">
            <v>Al- Raha Restaurant</v>
          </cell>
          <cell r="D559">
            <v>10044</v>
          </cell>
          <cell r="E559" t="str">
            <v>Wakrah</v>
          </cell>
          <cell r="AC559" t="e">
            <v>#REF!</v>
          </cell>
          <cell r="AD559" t="e">
            <v>#REF!</v>
          </cell>
          <cell r="BQ559" t="e">
            <v>#REF!</v>
          </cell>
          <cell r="BR559" t="e">
            <v>#REF!</v>
          </cell>
        </row>
        <row r="560">
          <cell r="B560">
            <v>806</v>
          </cell>
          <cell r="C560" t="str">
            <v>Jawahar Restaurant Najma</v>
          </cell>
          <cell r="E560" t="str">
            <v>Najma</v>
          </cell>
          <cell r="AC560" t="e">
            <v>#REF!</v>
          </cell>
          <cell r="AD560" t="e">
            <v>#REF!</v>
          </cell>
          <cell r="BQ560" t="e">
            <v>#REF!</v>
          </cell>
          <cell r="BR560" t="e">
            <v>#REF!</v>
          </cell>
        </row>
        <row r="561">
          <cell r="B561">
            <v>807</v>
          </cell>
          <cell r="C561" t="str">
            <v>Famous Restaurant Najma</v>
          </cell>
          <cell r="E561" t="str">
            <v>Najma</v>
          </cell>
          <cell r="Y561">
            <v>733</v>
          </cell>
          <cell r="Z561">
            <v>1222</v>
          </cell>
          <cell r="AC561" t="e">
            <v>#REF!</v>
          </cell>
          <cell r="AD561" t="e">
            <v>#REF!</v>
          </cell>
          <cell r="BQ561" t="e">
            <v>#REF!</v>
          </cell>
          <cell r="BR561" t="e">
            <v>#REF!</v>
          </cell>
        </row>
        <row r="562">
          <cell r="B562">
            <v>818</v>
          </cell>
          <cell r="C562" t="str">
            <v>Olive Restaurant -Nasser Street</v>
          </cell>
          <cell r="E562" t="str">
            <v>Nasser Street No 39</v>
          </cell>
          <cell r="G562">
            <v>660</v>
          </cell>
          <cell r="H562">
            <v>1100</v>
          </cell>
          <cell r="AC562" t="e">
            <v>#REF!</v>
          </cell>
          <cell r="AD562" t="e">
            <v>#REF!</v>
          </cell>
          <cell r="BQ562" t="e">
            <v>#REF!</v>
          </cell>
          <cell r="BR562" t="e">
            <v>#REF!</v>
          </cell>
        </row>
        <row r="563">
          <cell r="B563">
            <v>820</v>
          </cell>
          <cell r="C563" t="str">
            <v>Danem Engineering Labour Camp</v>
          </cell>
          <cell r="E563" t="str">
            <v>Wukair</v>
          </cell>
          <cell r="I563">
            <v>550</v>
          </cell>
          <cell r="J563">
            <v>916</v>
          </cell>
          <cell r="W563">
            <v>623</v>
          </cell>
          <cell r="X563">
            <v>1039</v>
          </cell>
          <cell r="AC563" t="e">
            <v>#REF!</v>
          </cell>
          <cell r="AD563" t="e">
            <v>#REF!</v>
          </cell>
          <cell r="BQ563" t="e">
            <v>#REF!</v>
          </cell>
          <cell r="BR563" t="e">
            <v>#REF!</v>
          </cell>
        </row>
        <row r="564">
          <cell r="B564">
            <v>822</v>
          </cell>
          <cell r="C564" t="str">
            <v xml:space="preserve">My Bake Bakery </v>
          </cell>
          <cell r="E564" t="str">
            <v>Khartiyat</v>
          </cell>
          <cell r="AC564" t="e">
            <v>#REF!</v>
          </cell>
          <cell r="AD564" t="e">
            <v>#REF!</v>
          </cell>
          <cell r="BQ564" t="e">
            <v>#REF!</v>
          </cell>
          <cell r="BR564" t="e">
            <v>#REF!</v>
          </cell>
        </row>
        <row r="565">
          <cell r="B565">
            <v>825</v>
          </cell>
          <cell r="C565" t="str">
            <v>Blue Star Restaurant</v>
          </cell>
          <cell r="E565" t="str">
            <v>Industrial Area St 47 Cine Complex</v>
          </cell>
          <cell r="O565">
            <v>711</v>
          </cell>
          <cell r="P565">
            <v>1185</v>
          </cell>
          <cell r="AC565" t="e">
            <v>#REF!</v>
          </cell>
          <cell r="AD565" t="e">
            <v>#REF!</v>
          </cell>
          <cell r="BQ565" t="e">
            <v>#REF!</v>
          </cell>
          <cell r="BR565" t="e">
            <v>#REF!</v>
          </cell>
        </row>
        <row r="566">
          <cell r="B566">
            <v>826</v>
          </cell>
          <cell r="C566" t="str">
            <v>Abu Nawwas Restaurant</v>
          </cell>
          <cell r="E566" t="str">
            <v>Azizya</v>
          </cell>
          <cell r="AC566" t="e">
            <v>#REF!</v>
          </cell>
          <cell r="AD566" t="e">
            <v>#REF!</v>
          </cell>
          <cell r="BQ566" t="e">
            <v>#REF!</v>
          </cell>
          <cell r="BR566" t="e">
            <v>#REF!</v>
          </cell>
        </row>
        <row r="567">
          <cell r="B567">
            <v>827</v>
          </cell>
          <cell r="C567" t="str">
            <v>Al-Armuti Restaurant</v>
          </cell>
          <cell r="E567" t="str">
            <v>Old Air Port</v>
          </cell>
          <cell r="I567">
            <v>557</v>
          </cell>
          <cell r="J567">
            <v>928</v>
          </cell>
          <cell r="AC567" t="e">
            <v>#REF!</v>
          </cell>
          <cell r="AD567" t="e">
            <v>#REF!</v>
          </cell>
          <cell r="BQ567" t="e">
            <v>#REF!</v>
          </cell>
          <cell r="BR567" t="e">
            <v>#REF!</v>
          </cell>
        </row>
        <row r="568">
          <cell r="B568">
            <v>842</v>
          </cell>
          <cell r="C568" t="str">
            <v>Landmark Shopping Mall</v>
          </cell>
          <cell r="E568" t="str">
            <v>Garafa</v>
          </cell>
          <cell r="AC568" t="e">
            <v>#REF!</v>
          </cell>
          <cell r="AD568" t="e">
            <v>#REF!</v>
          </cell>
          <cell r="BQ568" t="e">
            <v>#REF!</v>
          </cell>
          <cell r="BR568" t="e">
            <v>#REF!</v>
          </cell>
        </row>
        <row r="569">
          <cell r="B569">
            <v>845</v>
          </cell>
          <cell r="C569" t="str">
            <v>Gulf Pastry Restaurant Rayyan</v>
          </cell>
          <cell r="E569" t="str">
            <v>Rayyan</v>
          </cell>
          <cell r="AC569" t="e">
            <v>#REF!</v>
          </cell>
          <cell r="AD569" t="e">
            <v>#REF!</v>
          </cell>
          <cell r="BQ569" t="e">
            <v>#REF!</v>
          </cell>
          <cell r="BR569" t="e">
            <v>#REF!</v>
          </cell>
        </row>
        <row r="570">
          <cell r="B570">
            <v>846</v>
          </cell>
          <cell r="C570" t="str">
            <v>Gulf Pastry Restaurant Wakrah</v>
          </cell>
          <cell r="E570" t="str">
            <v>Wakrah</v>
          </cell>
          <cell r="AC570" t="e">
            <v>#REF!</v>
          </cell>
          <cell r="AD570" t="e">
            <v>#REF!</v>
          </cell>
          <cell r="BQ570" t="e">
            <v>#REF!</v>
          </cell>
          <cell r="BR570" t="e">
            <v>#REF!</v>
          </cell>
        </row>
        <row r="571">
          <cell r="B571">
            <v>847</v>
          </cell>
          <cell r="C571" t="str">
            <v>Nandos Restaurant</v>
          </cell>
          <cell r="E571" t="str">
            <v>Salwa Road Souq Rawdha</v>
          </cell>
          <cell r="AC571" t="e">
            <v>#REF!</v>
          </cell>
          <cell r="AD571" t="e">
            <v>#REF!</v>
          </cell>
          <cell r="BQ571" t="e">
            <v>#REF!</v>
          </cell>
          <cell r="BR571" t="e">
            <v>#REF!</v>
          </cell>
        </row>
        <row r="572">
          <cell r="B572">
            <v>848</v>
          </cell>
          <cell r="C572" t="str">
            <v>Total Restaurant</v>
          </cell>
          <cell r="E572" t="str">
            <v>Aziziya</v>
          </cell>
          <cell r="AC572" t="e">
            <v>#REF!</v>
          </cell>
          <cell r="AD572" t="e">
            <v>#REF!</v>
          </cell>
          <cell r="BQ572" t="e">
            <v>#REF!</v>
          </cell>
          <cell r="BR572" t="e">
            <v>#REF!</v>
          </cell>
        </row>
        <row r="573">
          <cell r="B573">
            <v>835</v>
          </cell>
          <cell r="C573" t="str">
            <v>Arab Tech Co.Camp</v>
          </cell>
          <cell r="E573" t="str">
            <v>Industrial Area st.47</v>
          </cell>
          <cell r="AC573" t="e">
            <v>#REF!</v>
          </cell>
          <cell r="AD573" t="e">
            <v>#REF!</v>
          </cell>
          <cell r="BQ573" t="e">
            <v>#REF!</v>
          </cell>
          <cell r="BR573" t="e">
            <v>#REF!</v>
          </cell>
        </row>
        <row r="574">
          <cell r="B574">
            <v>833</v>
          </cell>
          <cell r="C574" t="str">
            <v>Al-Ashqar Kitchen Restaurant</v>
          </cell>
          <cell r="E574" t="str">
            <v>Muaizer</v>
          </cell>
          <cell r="O574">
            <v>471</v>
          </cell>
          <cell r="P574">
            <v>785</v>
          </cell>
          <cell r="AA574">
            <v>535</v>
          </cell>
          <cell r="AB574">
            <v>892</v>
          </cell>
          <cell r="AC574" t="e">
            <v>#REF!</v>
          </cell>
          <cell r="AD574" t="e">
            <v>#REF!</v>
          </cell>
          <cell r="BQ574" t="e">
            <v>#REF!</v>
          </cell>
          <cell r="BR574" t="e">
            <v>#REF!</v>
          </cell>
        </row>
        <row r="575">
          <cell r="B575">
            <v>834</v>
          </cell>
          <cell r="C575" t="str">
            <v>Casco Al Bateel Catering Co</v>
          </cell>
          <cell r="E575" t="str">
            <v>Ranada Area</v>
          </cell>
          <cell r="AC575" t="e">
            <v>#REF!</v>
          </cell>
          <cell r="AD575" t="e">
            <v>#REF!</v>
          </cell>
          <cell r="BQ575" t="e">
            <v>#REF!</v>
          </cell>
          <cell r="BR575" t="e">
            <v>#REF!</v>
          </cell>
        </row>
        <row r="576">
          <cell r="B576">
            <v>850</v>
          </cell>
          <cell r="C576" t="str">
            <v>Chef Hamour Restaurant</v>
          </cell>
          <cell r="E576" t="str">
            <v>Markiya</v>
          </cell>
          <cell r="G576">
            <v>671</v>
          </cell>
          <cell r="H576">
            <v>1119</v>
          </cell>
          <cell r="AC576" t="e">
            <v>#REF!</v>
          </cell>
          <cell r="AD576" t="e">
            <v>#REF!</v>
          </cell>
          <cell r="BQ576" t="e">
            <v>#REF!</v>
          </cell>
          <cell r="BR576" t="e">
            <v>#REF!</v>
          </cell>
        </row>
        <row r="577">
          <cell r="B577">
            <v>849</v>
          </cell>
          <cell r="C577" t="str">
            <v>Layaly Sharazad Restaurant</v>
          </cell>
          <cell r="E577" t="str">
            <v>Sadd</v>
          </cell>
          <cell r="AC577" t="e">
            <v>#REF!</v>
          </cell>
          <cell r="AD577" t="e">
            <v>#REF!</v>
          </cell>
          <cell r="BQ577" t="e">
            <v>#REF!</v>
          </cell>
          <cell r="BR577" t="e">
            <v>#REF!</v>
          </cell>
        </row>
        <row r="578">
          <cell r="B578">
            <v>852</v>
          </cell>
          <cell r="C578" t="str">
            <v>Dana Club Mesaieed</v>
          </cell>
          <cell r="E578" t="str">
            <v>Mesaieed</v>
          </cell>
          <cell r="AC578" t="e">
            <v>#REF!</v>
          </cell>
          <cell r="AD578" t="e">
            <v>#REF!</v>
          </cell>
          <cell r="BQ578" t="e">
            <v>#REF!</v>
          </cell>
          <cell r="BR578" t="e">
            <v>#REF!</v>
          </cell>
        </row>
        <row r="579">
          <cell r="B579">
            <v>853</v>
          </cell>
          <cell r="C579" t="str">
            <v>Al Ahli Hospital Staff Kichen</v>
          </cell>
          <cell r="E579" t="str">
            <v xml:space="preserve">Markhiya </v>
          </cell>
          <cell r="AC579" t="e">
            <v>#REF!</v>
          </cell>
          <cell r="AD579" t="e">
            <v>#REF!</v>
          </cell>
          <cell r="BQ579" t="e">
            <v>#REF!</v>
          </cell>
          <cell r="BR579" t="e">
            <v>#REF!</v>
          </cell>
        </row>
        <row r="580">
          <cell r="B580">
            <v>854</v>
          </cell>
          <cell r="C580" t="str">
            <v>Al Ahli Hospital Female Accommodation</v>
          </cell>
          <cell r="E580" t="str">
            <v xml:space="preserve">Markhiya </v>
          </cell>
          <cell r="AC580" t="e">
            <v>#REF!</v>
          </cell>
          <cell r="AD580" t="e">
            <v>#REF!</v>
          </cell>
          <cell r="BQ580" t="e">
            <v>#REF!</v>
          </cell>
          <cell r="BR580" t="e">
            <v>#REF!</v>
          </cell>
        </row>
        <row r="581">
          <cell r="B581">
            <v>851</v>
          </cell>
          <cell r="C581" t="str">
            <v>Philipine School Doha</v>
          </cell>
          <cell r="E581" t="str">
            <v>Madinat khalifa</v>
          </cell>
          <cell r="AC581" t="e">
            <v>#REF!</v>
          </cell>
          <cell r="AD581" t="e">
            <v>#REF!</v>
          </cell>
          <cell r="BQ581" t="e">
            <v>#REF!</v>
          </cell>
          <cell r="BR581" t="e">
            <v>#REF!</v>
          </cell>
        </row>
        <row r="582">
          <cell r="B582">
            <v>855</v>
          </cell>
          <cell r="C582" t="str">
            <v>Al Zahra Restaurant</v>
          </cell>
          <cell r="E582" t="str">
            <v>Industrial Area st.2</v>
          </cell>
          <cell r="U582">
            <v>356</v>
          </cell>
          <cell r="V582">
            <v>593</v>
          </cell>
          <cell r="AC582" t="e">
            <v>#REF!</v>
          </cell>
          <cell r="AD582" t="e">
            <v>#REF!</v>
          </cell>
          <cell r="BQ582" t="e">
            <v>#REF!</v>
          </cell>
          <cell r="BR582" t="e">
            <v>#REF!</v>
          </cell>
        </row>
        <row r="583">
          <cell r="B583">
            <v>856</v>
          </cell>
          <cell r="C583" t="str">
            <v>Qatar Steel Company Dormitory Kitchen</v>
          </cell>
          <cell r="E583" t="str">
            <v>Mesaieed</v>
          </cell>
          <cell r="O583">
            <v>0</v>
          </cell>
          <cell r="P583">
            <v>920</v>
          </cell>
          <cell r="AC583" t="e">
            <v>#REF!</v>
          </cell>
          <cell r="AD583" t="e">
            <v>#REF!</v>
          </cell>
          <cell r="BQ583" t="e">
            <v>#REF!</v>
          </cell>
          <cell r="BR583" t="e">
            <v>#REF!</v>
          </cell>
        </row>
        <row r="584">
          <cell r="B584">
            <v>857</v>
          </cell>
          <cell r="C584" t="str">
            <v>Spa &amp; Diet for Health &amp; Beauty</v>
          </cell>
          <cell r="E584" t="str">
            <v>Bin Omran</v>
          </cell>
          <cell r="AC584" t="e">
            <v>#REF!</v>
          </cell>
          <cell r="AD584" t="e">
            <v>#REF!</v>
          </cell>
          <cell r="BQ584" t="e">
            <v>#REF!</v>
          </cell>
          <cell r="BR584" t="e">
            <v>#REF!</v>
          </cell>
        </row>
        <row r="585">
          <cell r="B585">
            <v>863</v>
          </cell>
          <cell r="C585" t="str">
            <v>Al-Wukair Restaurant</v>
          </cell>
          <cell r="E585" t="str">
            <v>Wakrah</v>
          </cell>
          <cell r="AC585" t="e">
            <v>#REF!</v>
          </cell>
          <cell r="AD585" t="e">
            <v>#REF!</v>
          </cell>
          <cell r="BQ585" t="e">
            <v>#REF!</v>
          </cell>
          <cell r="BR585" t="e">
            <v>#REF!</v>
          </cell>
        </row>
        <row r="586">
          <cell r="B586">
            <v>864</v>
          </cell>
          <cell r="C586" t="str">
            <v>SH. Mona kitchen ( H.H. The Emir Private Affairs Office )</v>
          </cell>
          <cell r="E586" t="str">
            <v>Rayyan</v>
          </cell>
          <cell r="AC586" t="e">
            <v>#REF!</v>
          </cell>
          <cell r="AD586" t="e">
            <v>#REF!</v>
          </cell>
          <cell r="BQ586" t="e">
            <v>#REF!</v>
          </cell>
          <cell r="BR586" t="e">
            <v>#REF!</v>
          </cell>
        </row>
        <row r="587">
          <cell r="B587">
            <v>867</v>
          </cell>
          <cell r="C587" t="str">
            <v xml:space="preserve">Qatar Steel Company Plant Mess </v>
          </cell>
          <cell r="E587" t="str">
            <v>Mesaieed</v>
          </cell>
          <cell r="K587">
            <v>0</v>
          </cell>
          <cell r="L587">
            <v>2400</v>
          </cell>
          <cell r="AC587" t="e">
            <v>#REF!</v>
          </cell>
          <cell r="AD587" t="e">
            <v>#REF!</v>
          </cell>
          <cell r="BQ587" t="e">
            <v>#REF!</v>
          </cell>
          <cell r="BR587" t="e">
            <v>#REF!</v>
          </cell>
        </row>
        <row r="588">
          <cell r="B588">
            <v>871</v>
          </cell>
          <cell r="C588" t="str">
            <v xml:space="preserve">Hot Chicken Restaurant  </v>
          </cell>
          <cell r="E588" t="str">
            <v>Duhail</v>
          </cell>
          <cell r="M588">
            <v>0</v>
          </cell>
          <cell r="N588">
            <v>700</v>
          </cell>
          <cell r="AA588">
            <v>0</v>
          </cell>
          <cell r="AB588">
            <v>671</v>
          </cell>
          <cell r="AC588" t="e">
            <v>#REF!</v>
          </cell>
          <cell r="AD588" t="e">
            <v>#REF!</v>
          </cell>
          <cell r="BQ588" t="e">
            <v>#REF!</v>
          </cell>
          <cell r="BR588" t="e">
            <v>#REF!</v>
          </cell>
        </row>
        <row r="589">
          <cell r="C589" t="str">
            <v>Total</v>
          </cell>
          <cell r="G589">
            <v>3922</v>
          </cell>
          <cell r="H589">
            <v>95636</v>
          </cell>
          <cell r="I589">
            <v>1965</v>
          </cell>
          <cell r="J589">
            <v>100337</v>
          </cell>
          <cell r="K589">
            <v>182</v>
          </cell>
          <cell r="L589">
            <v>77193</v>
          </cell>
          <cell r="M589">
            <v>646</v>
          </cell>
          <cell r="N589">
            <v>107900</v>
          </cell>
          <cell r="O589">
            <v>1744</v>
          </cell>
          <cell r="P589">
            <v>113774</v>
          </cell>
          <cell r="Q589">
            <v>0</v>
          </cell>
          <cell r="R589">
            <v>0</v>
          </cell>
          <cell r="S589">
            <v>1</v>
          </cell>
          <cell r="T589">
            <v>2</v>
          </cell>
          <cell r="U589">
            <v>671</v>
          </cell>
          <cell r="V589">
            <v>90868</v>
          </cell>
          <cell r="W589">
            <v>623</v>
          </cell>
          <cell r="X589">
            <v>70967</v>
          </cell>
          <cell r="Y589">
            <v>2441</v>
          </cell>
          <cell r="Z589">
            <v>97762</v>
          </cell>
          <cell r="AA589">
            <v>2262</v>
          </cell>
          <cell r="AB589">
            <v>106871</v>
          </cell>
          <cell r="AC589" t="e">
            <v>#REF!</v>
          </cell>
          <cell r="AD589" t="e">
            <v>#REF!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 t="e">
            <v>#REF!</v>
          </cell>
          <cell r="BR589" t="e">
            <v>#REF!</v>
          </cell>
        </row>
        <row r="596">
          <cell r="G596" t="e">
            <v>#N/A</v>
          </cell>
          <cell r="H596" t="e">
            <v>#N/A</v>
          </cell>
          <cell r="I596" t="e">
            <v>#N/A</v>
          </cell>
          <cell r="J596" t="e">
            <v>#N/A</v>
          </cell>
          <cell r="K596" t="e">
            <v>#N/A</v>
          </cell>
          <cell r="L596" t="e">
            <v>#N/A</v>
          </cell>
          <cell r="M596" t="e">
            <v>#N/A</v>
          </cell>
          <cell r="N596" t="e">
            <v>#N/A</v>
          </cell>
          <cell r="O596" t="e">
            <v>#N/A</v>
          </cell>
          <cell r="P596" t="e">
            <v>#N/A</v>
          </cell>
          <cell r="U596" t="e">
            <v>#N/A</v>
          </cell>
          <cell r="V596" t="e">
            <v>#N/A</v>
          </cell>
          <cell r="W596" t="e">
            <v>#N/A</v>
          </cell>
          <cell r="X596" t="e">
            <v>#N/A</v>
          </cell>
          <cell r="Y596" t="e">
            <v>#N/A</v>
          </cell>
          <cell r="Z596" t="e">
            <v>#N/A</v>
          </cell>
          <cell r="AA596" t="e">
            <v>#N/A</v>
          </cell>
          <cell r="AB596" t="e">
            <v>#N/A</v>
          </cell>
        </row>
      </sheetData>
      <sheetData sheetId="3">
        <row r="5">
          <cell r="C5">
            <v>49</v>
          </cell>
          <cell r="D5" t="str">
            <v xml:space="preserve">R </v>
          </cell>
          <cell r="E5" t="str">
            <v>Adnan Fahad Ramzani Villa</v>
          </cell>
          <cell r="G5" t="str">
            <v>Gasco</v>
          </cell>
          <cell r="H5">
            <v>450</v>
          </cell>
          <cell r="I5">
            <v>1</v>
          </cell>
          <cell r="L5">
            <v>450</v>
          </cell>
          <cell r="N5" t="str">
            <v>A/G</v>
          </cell>
          <cell r="O5" t="str">
            <v>W</v>
          </cell>
          <cell r="P5">
            <v>39083</v>
          </cell>
          <cell r="Q5" t="str">
            <v>Adnan: 55510132</v>
          </cell>
          <cell r="R5" t="str">
            <v>Al-Hissa</v>
          </cell>
        </row>
        <row r="6">
          <cell r="C6">
            <v>52</v>
          </cell>
          <cell r="D6" t="str">
            <v>R</v>
          </cell>
          <cell r="E6" t="str">
            <v>Mansoor's Villa</v>
          </cell>
          <cell r="G6" t="str">
            <v>Gasco</v>
          </cell>
          <cell r="H6">
            <v>450</v>
          </cell>
          <cell r="I6">
            <v>1</v>
          </cell>
          <cell r="L6">
            <v>450</v>
          </cell>
          <cell r="N6" t="str">
            <v>A/G</v>
          </cell>
          <cell r="O6" t="str">
            <v>W</v>
          </cell>
          <cell r="P6">
            <v>39120</v>
          </cell>
          <cell r="Q6" t="str">
            <v>Mansoor: 44809414</v>
          </cell>
          <cell r="R6" t="str">
            <v>Khartiyat</v>
          </cell>
        </row>
        <row r="7">
          <cell r="C7">
            <v>53</v>
          </cell>
          <cell r="D7" t="str">
            <v>R</v>
          </cell>
          <cell r="E7" t="str">
            <v>A. Al Kubaisi Villa</v>
          </cell>
          <cell r="G7" t="str">
            <v>Gasco</v>
          </cell>
          <cell r="H7">
            <v>450</v>
          </cell>
          <cell r="I7">
            <v>1</v>
          </cell>
          <cell r="L7">
            <v>450</v>
          </cell>
          <cell r="N7" t="str">
            <v>A/G</v>
          </cell>
          <cell r="O7" t="str">
            <v>W</v>
          </cell>
          <cell r="P7">
            <v>39120</v>
          </cell>
          <cell r="Q7" t="str">
            <v>Abdulla: 55528118</v>
          </cell>
          <cell r="R7" t="str">
            <v>Khartiyat</v>
          </cell>
        </row>
        <row r="8">
          <cell r="C8">
            <v>54</v>
          </cell>
          <cell r="D8" t="str">
            <v>R</v>
          </cell>
          <cell r="E8" t="str">
            <v>Gassim Khalifa's Villa</v>
          </cell>
          <cell r="G8" t="str">
            <v>Gasco</v>
          </cell>
          <cell r="H8">
            <v>450</v>
          </cell>
          <cell r="I8">
            <v>1</v>
          </cell>
          <cell r="L8">
            <v>450</v>
          </cell>
          <cell r="N8" t="str">
            <v>A/G</v>
          </cell>
          <cell r="O8" t="str">
            <v>W</v>
          </cell>
          <cell r="P8">
            <v>39120</v>
          </cell>
          <cell r="Q8" t="str">
            <v>Gassim: 55899950</v>
          </cell>
          <cell r="R8" t="str">
            <v>Khartiyat</v>
          </cell>
        </row>
        <row r="9">
          <cell r="C9">
            <v>65</v>
          </cell>
          <cell r="D9" t="str">
            <v>R</v>
          </cell>
          <cell r="E9" t="str">
            <v>Abudulla Al Mahmaoud ( Khartiyat)</v>
          </cell>
          <cell r="G9" t="str">
            <v>Al Jaber</v>
          </cell>
          <cell r="H9">
            <v>450</v>
          </cell>
          <cell r="I9">
            <v>1</v>
          </cell>
          <cell r="L9">
            <v>450</v>
          </cell>
          <cell r="N9" t="str">
            <v>A/G</v>
          </cell>
          <cell r="O9" t="str">
            <v>W</v>
          </cell>
          <cell r="P9">
            <v>39179</v>
          </cell>
          <cell r="Q9" t="str">
            <v>Abdullah: 44783244</v>
          </cell>
          <cell r="R9" t="str">
            <v>Khartiyat</v>
          </cell>
        </row>
        <row r="10">
          <cell r="C10">
            <v>66</v>
          </cell>
          <cell r="D10" t="str">
            <v>R</v>
          </cell>
          <cell r="E10" t="str">
            <v>Abdulr Rahman AlMahmoud Villa ( Residential Garden of Sheikh Abdul Rahman )</v>
          </cell>
          <cell r="G10" t="str">
            <v>Gasco</v>
          </cell>
          <cell r="H10">
            <v>2250</v>
          </cell>
          <cell r="I10">
            <v>1</v>
          </cell>
          <cell r="L10">
            <v>2250</v>
          </cell>
          <cell r="M10" t="str">
            <v>( U/G)</v>
          </cell>
          <cell r="N10" t="str">
            <v>A/G</v>
          </cell>
          <cell r="O10" t="str">
            <v xml:space="preserve"> </v>
          </cell>
          <cell r="P10">
            <v>39173</v>
          </cell>
          <cell r="Q10" t="str">
            <v>Mr. Moussa 55092228</v>
          </cell>
          <cell r="R10" t="str">
            <v>Sudan Area</v>
          </cell>
        </row>
        <row r="11">
          <cell r="C11">
            <v>67</v>
          </cell>
          <cell r="D11" t="str">
            <v>R</v>
          </cell>
          <cell r="E11" t="str">
            <v xml:space="preserve">Sultan Jassim's Villa </v>
          </cell>
          <cell r="G11" t="str">
            <v>Gasco</v>
          </cell>
          <cell r="H11">
            <v>1000</v>
          </cell>
          <cell r="I11">
            <v>1</v>
          </cell>
          <cell r="L11">
            <v>1000</v>
          </cell>
          <cell r="N11" t="str">
            <v>A/G</v>
          </cell>
          <cell r="O11" t="str">
            <v>W</v>
          </cell>
          <cell r="P11">
            <v>39179</v>
          </cell>
          <cell r="Q11" t="str">
            <v>Sultan: 55866160</v>
          </cell>
          <cell r="R11" t="str">
            <v>Na"gia</v>
          </cell>
        </row>
        <row r="12">
          <cell r="C12">
            <v>68</v>
          </cell>
          <cell r="D12" t="str">
            <v>R</v>
          </cell>
          <cell r="E12" t="str">
            <v>Al Khalaf Villa ( West Bay Lagoon )</v>
          </cell>
          <cell r="G12" t="str">
            <v>Al Jaber</v>
          </cell>
          <cell r="H12">
            <v>450</v>
          </cell>
          <cell r="I12">
            <v>2</v>
          </cell>
          <cell r="L12">
            <v>900</v>
          </cell>
          <cell r="N12" t="str">
            <v>A/G</v>
          </cell>
          <cell r="O12" t="str">
            <v>W</v>
          </cell>
          <cell r="P12">
            <v>39209</v>
          </cell>
          <cell r="Q12" t="str">
            <v>Al Khalaf: 55854375</v>
          </cell>
          <cell r="R12" t="str">
            <v>West Bay Lagoon</v>
          </cell>
        </row>
        <row r="13">
          <cell r="C13">
            <v>72</v>
          </cell>
          <cell r="D13" t="str">
            <v>R</v>
          </cell>
          <cell r="E13" t="str">
            <v>Ali Ibrahim Mahmoud Ali Villa</v>
          </cell>
          <cell r="G13" t="str">
            <v>Al Jaber</v>
          </cell>
          <cell r="H13">
            <v>2000</v>
          </cell>
          <cell r="I13">
            <v>2</v>
          </cell>
          <cell r="L13">
            <v>4000</v>
          </cell>
          <cell r="N13" t="str">
            <v>A/G</v>
          </cell>
          <cell r="O13" t="str">
            <v>W</v>
          </cell>
          <cell r="P13">
            <v>39234</v>
          </cell>
          <cell r="Q13" t="str">
            <v>Ali: 44322539</v>
          </cell>
          <cell r="R13" t="str">
            <v>Bin Ghanem</v>
          </cell>
        </row>
        <row r="14">
          <cell r="C14">
            <v>73</v>
          </cell>
          <cell r="D14" t="str">
            <v>R</v>
          </cell>
          <cell r="E14" t="str">
            <v xml:space="preserve">AbdulAziz AbdulRahman Al Bakri Villa </v>
          </cell>
          <cell r="G14" t="str">
            <v>Al Jaber</v>
          </cell>
          <cell r="H14">
            <v>450</v>
          </cell>
          <cell r="I14">
            <v>1</v>
          </cell>
          <cell r="L14">
            <v>450</v>
          </cell>
          <cell r="N14" t="str">
            <v>A/G</v>
          </cell>
          <cell r="O14" t="str">
            <v>W</v>
          </cell>
          <cell r="Q14" t="str">
            <v>NA</v>
          </cell>
          <cell r="R14" t="str">
            <v>Khartiyat</v>
          </cell>
        </row>
        <row r="15">
          <cell r="C15">
            <v>74</v>
          </cell>
          <cell r="D15" t="str">
            <v>R</v>
          </cell>
          <cell r="E15" t="str">
            <v xml:space="preserve">Khalid Al Khuraimi Villa near Al Wajba Palace </v>
          </cell>
          <cell r="G15" t="str">
            <v>Gasco</v>
          </cell>
          <cell r="H15">
            <v>450</v>
          </cell>
          <cell r="I15">
            <v>1</v>
          </cell>
          <cell r="L15">
            <v>450</v>
          </cell>
          <cell r="O15" t="str">
            <v>W</v>
          </cell>
          <cell r="P15">
            <v>39270</v>
          </cell>
          <cell r="Q15" t="str">
            <v>Nasrallah :  55491452</v>
          </cell>
          <cell r="R15" t="str">
            <v>Wajba Area</v>
          </cell>
        </row>
        <row r="16">
          <cell r="C16">
            <v>75</v>
          </cell>
          <cell r="D16" t="str">
            <v>R</v>
          </cell>
          <cell r="E16" t="str">
            <v>Ibrahim Nasser Al Kaabi Villa</v>
          </cell>
          <cell r="G16" t="str">
            <v>Gasco</v>
          </cell>
          <cell r="H16">
            <v>450</v>
          </cell>
          <cell r="I16">
            <v>1</v>
          </cell>
          <cell r="L16">
            <v>450</v>
          </cell>
          <cell r="N16" t="str">
            <v>A/G</v>
          </cell>
          <cell r="O16" t="str">
            <v>W</v>
          </cell>
          <cell r="P16">
            <v>39270</v>
          </cell>
          <cell r="Q16" t="str">
            <v>55554135, 55291721,55571918</v>
          </cell>
          <cell r="R16" t="str">
            <v>Khartiyat</v>
          </cell>
        </row>
        <row r="17">
          <cell r="C17">
            <v>76</v>
          </cell>
          <cell r="D17" t="str">
            <v>R</v>
          </cell>
          <cell r="E17" t="str">
            <v xml:space="preserve">Mohammad Al Muhanadi </v>
          </cell>
          <cell r="G17" t="str">
            <v>Gasco</v>
          </cell>
          <cell r="H17">
            <v>450</v>
          </cell>
          <cell r="I17">
            <v>1</v>
          </cell>
          <cell r="L17">
            <v>450</v>
          </cell>
          <cell r="N17" t="str">
            <v>A/G</v>
          </cell>
          <cell r="O17" t="str">
            <v>W</v>
          </cell>
          <cell r="P17">
            <v>39270</v>
          </cell>
          <cell r="Q17">
            <v>55558166</v>
          </cell>
          <cell r="R17" t="str">
            <v>Khartiyat</v>
          </cell>
        </row>
        <row r="18">
          <cell r="C18">
            <v>82</v>
          </cell>
          <cell r="D18" t="str">
            <v>R</v>
          </cell>
          <cell r="E18" t="str">
            <v>Abdul Kareem's Villa</v>
          </cell>
          <cell r="G18" t="str">
            <v>Gasco</v>
          </cell>
          <cell r="H18">
            <v>450</v>
          </cell>
          <cell r="I18">
            <v>1</v>
          </cell>
          <cell r="L18">
            <v>450</v>
          </cell>
          <cell r="N18" t="str">
            <v>A/G</v>
          </cell>
          <cell r="O18" t="str">
            <v>W</v>
          </cell>
          <cell r="P18">
            <v>2008</v>
          </cell>
          <cell r="Q18" t="str">
            <v>Abdul Karim: 55057070</v>
          </cell>
          <cell r="R18" t="str">
            <v>Khartiyat</v>
          </cell>
        </row>
        <row r="19">
          <cell r="C19">
            <v>83</v>
          </cell>
          <cell r="D19" t="str">
            <v>R</v>
          </cell>
          <cell r="E19" t="str">
            <v>Ghanim Bin Al Saad Villa</v>
          </cell>
          <cell r="G19" t="str">
            <v>Gasco</v>
          </cell>
          <cell r="H19">
            <v>1000</v>
          </cell>
          <cell r="I19">
            <v>1</v>
          </cell>
          <cell r="L19">
            <v>1000</v>
          </cell>
          <cell r="N19" t="str">
            <v>A/G</v>
          </cell>
          <cell r="O19" t="str">
            <v>W</v>
          </cell>
          <cell r="P19">
            <v>2008</v>
          </cell>
          <cell r="Q19" t="str">
            <v>NA</v>
          </cell>
          <cell r="R19" t="str">
            <v>Mammora</v>
          </cell>
        </row>
        <row r="20">
          <cell r="C20">
            <v>84</v>
          </cell>
          <cell r="D20" t="str">
            <v>R</v>
          </cell>
          <cell r="E20" t="str">
            <v xml:space="preserve">Ahmed Fakhroo Villa </v>
          </cell>
          <cell r="G20" t="str">
            <v>Gasco</v>
          </cell>
          <cell r="H20">
            <v>450</v>
          </cell>
          <cell r="I20">
            <v>1</v>
          </cell>
          <cell r="J20">
            <v>450</v>
          </cell>
          <cell r="K20">
            <v>1</v>
          </cell>
          <cell r="L20">
            <v>900</v>
          </cell>
          <cell r="N20" t="str">
            <v>A/G</v>
          </cell>
          <cell r="O20" t="str">
            <v>W</v>
          </cell>
          <cell r="P20" t="str">
            <v>13-08-2007, 25-09-07</v>
          </cell>
          <cell r="Q20">
            <v>44776349</v>
          </cell>
          <cell r="R20" t="str">
            <v>Abu Hamour</v>
          </cell>
        </row>
        <row r="21">
          <cell r="C21">
            <v>86</v>
          </cell>
          <cell r="D21" t="str">
            <v>R</v>
          </cell>
          <cell r="E21" t="str">
            <v>Engineer Hussein Residential Villa  No. 1</v>
          </cell>
          <cell r="G21" t="str">
            <v>Gasco</v>
          </cell>
          <cell r="H21">
            <v>450</v>
          </cell>
          <cell r="I21">
            <v>1</v>
          </cell>
          <cell r="L21">
            <v>450</v>
          </cell>
          <cell r="N21" t="str">
            <v>A/G</v>
          </cell>
          <cell r="O21" t="str">
            <v>W</v>
          </cell>
          <cell r="P21">
            <v>39344</v>
          </cell>
          <cell r="Q21" t="str">
            <v>Hussain - 55506119/44422677</v>
          </cell>
          <cell r="R21" t="str">
            <v>Hayat Plaza</v>
          </cell>
        </row>
        <row r="22">
          <cell r="C22">
            <v>87</v>
          </cell>
          <cell r="D22" t="str">
            <v>R</v>
          </cell>
          <cell r="E22" t="str">
            <v>Engineer Hussein Residential Villa No. 2</v>
          </cell>
          <cell r="G22" t="str">
            <v>Gasco</v>
          </cell>
          <cell r="H22">
            <v>450</v>
          </cell>
          <cell r="I22">
            <v>2</v>
          </cell>
          <cell r="L22">
            <v>900</v>
          </cell>
          <cell r="N22" t="str">
            <v>A/G</v>
          </cell>
          <cell r="O22" t="str">
            <v>W</v>
          </cell>
          <cell r="P22">
            <v>39344</v>
          </cell>
          <cell r="Q22" t="str">
            <v>Mr. Hussain 55506119 / 44422677</v>
          </cell>
          <cell r="R22" t="str">
            <v>Hayat Plaza</v>
          </cell>
        </row>
        <row r="23">
          <cell r="C23">
            <v>88</v>
          </cell>
          <cell r="D23" t="str">
            <v>R</v>
          </cell>
          <cell r="E23" t="str">
            <v>Ghanem Al Hudaifi Villa</v>
          </cell>
          <cell r="G23" t="str">
            <v>Al Jaber</v>
          </cell>
          <cell r="H23">
            <v>1000</v>
          </cell>
          <cell r="I23">
            <v>2</v>
          </cell>
          <cell r="L23">
            <v>2000</v>
          </cell>
          <cell r="N23" t="str">
            <v>A/G</v>
          </cell>
          <cell r="O23" t="str">
            <v>W</v>
          </cell>
          <cell r="P23">
            <v>39332</v>
          </cell>
          <cell r="Q23" t="str">
            <v>55049824, 44805366</v>
          </cell>
          <cell r="R23" t="str">
            <v>Meaizer (North)</v>
          </cell>
        </row>
        <row r="24">
          <cell r="C24">
            <v>90</v>
          </cell>
          <cell r="D24" t="str">
            <v>R</v>
          </cell>
          <cell r="E24" t="str">
            <v xml:space="preserve">Sheikh Naser Bin Khalifa Villa </v>
          </cell>
          <cell r="G24" t="str">
            <v>Gasco</v>
          </cell>
          <cell r="H24">
            <v>2000</v>
          </cell>
          <cell r="I24">
            <v>1</v>
          </cell>
          <cell r="L24">
            <v>2000</v>
          </cell>
          <cell r="N24" t="str">
            <v>A/G</v>
          </cell>
          <cell r="O24" t="str">
            <v>W</v>
          </cell>
          <cell r="P24">
            <v>39332</v>
          </cell>
          <cell r="Q24" t="str">
            <v>Mr. Husain 55963006</v>
          </cell>
          <cell r="R24" t="str">
            <v xml:space="preserve">Meaizer </v>
          </cell>
        </row>
        <row r="25">
          <cell r="C25">
            <v>91</v>
          </cell>
          <cell r="D25" t="str">
            <v>R</v>
          </cell>
          <cell r="E25" t="str">
            <v>Nasser Al Ahbabi Villa</v>
          </cell>
          <cell r="G25" t="str">
            <v>Gasoc</v>
          </cell>
          <cell r="H25">
            <v>1000</v>
          </cell>
          <cell r="I25">
            <v>2</v>
          </cell>
          <cell r="L25">
            <v>2000</v>
          </cell>
          <cell r="M25" t="str">
            <v>V</v>
          </cell>
          <cell r="N25" t="str">
            <v>A.g</v>
          </cell>
          <cell r="O25" t="str">
            <v>W</v>
          </cell>
          <cell r="P25" t="str">
            <v>30-08-2007</v>
          </cell>
          <cell r="Q25" t="str">
            <v>Nasser - 55517117</v>
          </cell>
          <cell r="R25" t="str">
            <v>Muaither</v>
          </cell>
        </row>
        <row r="26">
          <cell r="C26">
            <v>94</v>
          </cell>
          <cell r="D26" t="str">
            <v>R</v>
          </cell>
          <cell r="E26" t="str">
            <v>Mr. Yousaf Al Horr</v>
          </cell>
          <cell r="G26" t="str">
            <v>Gasco</v>
          </cell>
          <cell r="H26">
            <v>450</v>
          </cell>
          <cell r="I26">
            <v>2</v>
          </cell>
          <cell r="L26">
            <v>900</v>
          </cell>
          <cell r="N26" t="str">
            <v>A/G</v>
          </cell>
          <cell r="O26" t="str">
            <v>W</v>
          </cell>
          <cell r="P26">
            <v>39362</v>
          </cell>
          <cell r="Q26" t="str">
            <v>55858766 , fax: 44353593</v>
          </cell>
          <cell r="R26" t="str">
            <v>Duhail North</v>
          </cell>
        </row>
        <row r="27">
          <cell r="C27">
            <v>95</v>
          </cell>
          <cell r="D27" t="str">
            <v>R</v>
          </cell>
          <cell r="E27" t="str">
            <v>Fu'ad Al Mudaiki Villa</v>
          </cell>
          <cell r="G27" t="str">
            <v>Gasco</v>
          </cell>
          <cell r="H27">
            <v>1000</v>
          </cell>
          <cell r="I27">
            <v>1</v>
          </cell>
          <cell r="L27">
            <v>1000</v>
          </cell>
          <cell r="M27" t="str">
            <v>V</v>
          </cell>
          <cell r="N27" t="str">
            <v>A/G</v>
          </cell>
          <cell r="O27" t="str">
            <v>W</v>
          </cell>
          <cell r="P27" t="str">
            <v>22-10-07</v>
          </cell>
          <cell r="Q27" t="str">
            <v>Eng.Thrawat-55824662</v>
          </cell>
          <cell r="R27" t="str">
            <v>Al-Sumama</v>
          </cell>
        </row>
        <row r="28">
          <cell r="C28">
            <v>99</v>
          </cell>
          <cell r="D28" t="str">
            <v>R</v>
          </cell>
          <cell r="E28" t="str">
            <v xml:space="preserve">khalifa Al Tamimi Villa </v>
          </cell>
          <cell r="G28" t="str">
            <v>Gasco</v>
          </cell>
          <cell r="H28">
            <v>450</v>
          </cell>
          <cell r="I28">
            <v>1</v>
          </cell>
          <cell r="L28">
            <v>450</v>
          </cell>
          <cell r="N28" t="str">
            <v>A/G</v>
          </cell>
          <cell r="O28" t="str">
            <v>W</v>
          </cell>
          <cell r="P28">
            <v>39244</v>
          </cell>
          <cell r="Q28" t="str">
            <v>mob: 55161816</v>
          </cell>
          <cell r="R28" t="str">
            <v>Duhail Area</v>
          </cell>
        </row>
        <row r="29">
          <cell r="C29">
            <v>100</v>
          </cell>
          <cell r="D29" t="str">
            <v>R</v>
          </cell>
          <cell r="E29" t="str">
            <v>Sheikh Fahad Bin Jassim Al Thani</v>
          </cell>
          <cell r="G29" t="str">
            <v>Unigaz</v>
          </cell>
          <cell r="H29">
            <v>450</v>
          </cell>
          <cell r="I29">
            <v>2</v>
          </cell>
          <cell r="L29">
            <v>900</v>
          </cell>
          <cell r="N29" t="str">
            <v>A/G</v>
          </cell>
          <cell r="O29" t="str">
            <v>W</v>
          </cell>
          <cell r="P29">
            <v>39404</v>
          </cell>
          <cell r="Q29" t="str">
            <v>mob:55376458 - Adil</v>
          </cell>
          <cell r="R29" t="str">
            <v>Sahaniya</v>
          </cell>
        </row>
        <row r="30">
          <cell r="C30">
            <v>104</v>
          </cell>
          <cell r="D30" t="str">
            <v>R</v>
          </cell>
          <cell r="E30" t="str">
            <v>Mr.Jassim Al Faihani Villa</v>
          </cell>
          <cell r="G30" t="str">
            <v>Gasco</v>
          </cell>
          <cell r="H30">
            <v>1000</v>
          </cell>
          <cell r="I30">
            <v>1</v>
          </cell>
          <cell r="L30">
            <v>1000</v>
          </cell>
          <cell r="N30" t="str">
            <v>R/Top</v>
          </cell>
          <cell r="O30" t="str">
            <v>W</v>
          </cell>
          <cell r="P30">
            <v>39418</v>
          </cell>
          <cell r="Q30" t="str">
            <v>Mr.Jassim Al-Faihani 55816259</v>
          </cell>
          <cell r="R30" t="str">
            <v>Garrafah South</v>
          </cell>
        </row>
        <row r="31">
          <cell r="C31">
            <v>106</v>
          </cell>
          <cell r="D31" t="str">
            <v>R</v>
          </cell>
          <cell r="E31" t="str">
            <v>Muhammad Al-Mani Palace</v>
          </cell>
          <cell r="G31" t="str">
            <v>Gasco</v>
          </cell>
          <cell r="H31">
            <v>1000</v>
          </cell>
          <cell r="I31">
            <v>1</v>
          </cell>
          <cell r="L31">
            <v>1000</v>
          </cell>
          <cell r="O31" t="str">
            <v>W</v>
          </cell>
          <cell r="P31">
            <v>39433</v>
          </cell>
          <cell r="Q31" t="str">
            <v>Mr. Muhmmad Al Mani 55611112</v>
          </cell>
          <cell r="R31" t="str">
            <v>Al Waab, Opposite to Al-Mani Mosque</v>
          </cell>
        </row>
        <row r="32">
          <cell r="C32">
            <v>113</v>
          </cell>
          <cell r="D32" t="str">
            <v>R</v>
          </cell>
          <cell r="E32" t="str">
            <v>Ali Khalaf Villa</v>
          </cell>
          <cell r="G32" t="str">
            <v>Gasco</v>
          </cell>
          <cell r="H32">
            <v>450</v>
          </cell>
          <cell r="I32">
            <v>2</v>
          </cell>
          <cell r="L32">
            <v>900</v>
          </cell>
          <cell r="O32" t="str">
            <v>W</v>
          </cell>
          <cell r="P32">
            <v>39461</v>
          </cell>
          <cell r="Q32" t="str">
            <v>Mr. Ali Khalifa-55507208</v>
          </cell>
          <cell r="R32" t="str">
            <v>Al-Hillal</v>
          </cell>
        </row>
        <row r="33">
          <cell r="C33">
            <v>114</v>
          </cell>
          <cell r="D33" t="str">
            <v>R</v>
          </cell>
          <cell r="E33" t="str">
            <v>Abdul Rahman Musallam Villa</v>
          </cell>
          <cell r="G33" t="str">
            <v>Gasco</v>
          </cell>
          <cell r="H33">
            <v>450</v>
          </cell>
          <cell r="I33">
            <v>1</v>
          </cell>
          <cell r="L33">
            <v>450</v>
          </cell>
          <cell r="O33" t="str">
            <v>W</v>
          </cell>
          <cell r="P33">
            <v>39461</v>
          </cell>
          <cell r="Q33" t="str">
            <v>Mr. AbdulRahman M. 55559916</v>
          </cell>
          <cell r="R33" t="str">
            <v>Khartiyat</v>
          </cell>
        </row>
        <row r="34">
          <cell r="B34">
            <v>1202</v>
          </cell>
          <cell r="C34">
            <v>121</v>
          </cell>
          <cell r="D34" t="str">
            <v>R</v>
          </cell>
          <cell r="E34" t="str">
            <v>Private Beach Villa Complex -  westbay</v>
          </cell>
          <cell r="G34" t="str">
            <v>Gasco</v>
          </cell>
          <cell r="H34">
            <v>4000</v>
          </cell>
          <cell r="I34">
            <v>1</v>
          </cell>
          <cell r="L34">
            <v>4000</v>
          </cell>
          <cell r="N34" t="str">
            <v>U/G</v>
          </cell>
          <cell r="O34" t="str">
            <v>W</v>
          </cell>
          <cell r="P34">
            <v>39476</v>
          </cell>
          <cell r="Q34" t="str">
            <v xml:space="preserve">Egn: Ghaleb 44838136 </v>
          </cell>
          <cell r="R34" t="str">
            <v>West Bay, Inter Continental Hotel Road</v>
          </cell>
        </row>
        <row r="35">
          <cell r="C35">
            <v>131</v>
          </cell>
          <cell r="D35" t="str">
            <v>R</v>
          </cell>
          <cell r="E35" t="str">
            <v>Sheikh Hamad Bin Naser Palace</v>
          </cell>
          <cell r="G35" t="str">
            <v>Al Jaber</v>
          </cell>
          <cell r="H35">
            <v>1000</v>
          </cell>
          <cell r="I35">
            <v>2</v>
          </cell>
          <cell r="L35">
            <v>2000</v>
          </cell>
          <cell r="M35" t="str">
            <v>V</v>
          </cell>
          <cell r="N35" t="str">
            <v>A/G</v>
          </cell>
          <cell r="O35" t="str">
            <v>W</v>
          </cell>
          <cell r="P35">
            <v>39885</v>
          </cell>
          <cell r="Q35" t="str">
            <v>Hamed Humer - 55577333</v>
          </cell>
          <cell r="R35" t="str">
            <v>Meither</v>
          </cell>
        </row>
        <row r="36">
          <cell r="C36">
            <v>138</v>
          </cell>
          <cell r="D36" t="str">
            <v>R</v>
          </cell>
          <cell r="E36" t="str">
            <v>Fahad Darwish Villa - Ein Khalid</v>
          </cell>
          <cell r="G36" t="str">
            <v>Gasco</v>
          </cell>
          <cell r="H36">
            <v>450</v>
          </cell>
          <cell r="I36">
            <v>1</v>
          </cell>
          <cell r="L36">
            <v>450</v>
          </cell>
          <cell r="M36" t="str">
            <v>V</v>
          </cell>
          <cell r="N36" t="str">
            <v>A/G</v>
          </cell>
          <cell r="O36" t="str">
            <v>W</v>
          </cell>
          <cell r="P36">
            <v>39541</v>
          </cell>
          <cell r="Q36" t="str">
            <v>Fahad Darwish - 55507044</v>
          </cell>
          <cell r="R36" t="str">
            <v>Ein Khalid</v>
          </cell>
        </row>
        <row r="37">
          <cell r="C37">
            <v>139</v>
          </cell>
          <cell r="D37" t="str">
            <v>R</v>
          </cell>
          <cell r="E37" t="str">
            <v xml:space="preserve">Sheikha Palace </v>
          </cell>
          <cell r="G37" t="str">
            <v>Gasco</v>
          </cell>
          <cell r="H37">
            <v>1000</v>
          </cell>
          <cell r="I37">
            <v>2</v>
          </cell>
          <cell r="L37">
            <v>2000</v>
          </cell>
          <cell r="M37" t="str">
            <v>V</v>
          </cell>
          <cell r="N37" t="str">
            <v>A/G</v>
          </cell>
          <cell r="O37" t="str">
            <v>W</v>
          </cell>
          <cell r="P37">
            <v>39552</v>
          </cell>
          <cell r="Q37" t="str">
            <v>Mr. Al Moataz 55509659</v>
          </cell>
          <cell r="R37" t="str">
            <v>Near Khalifa RA</v>
          </cell>
        </row>
        <row r="38">
          <cell r="C38">
            <v>141</v>
          </cell>
          <cell r="D38" t="str">
            <v>R</v>
          </cell>
          <cell r="E38" t="str">
            <v>Ali Sultan Fakhroo Villa</v>
          </cell>
          <cell r="G38" t="str">
            <v>Gasco</v>
          </cell>
          <cell r="H38">
            <v>1000</v>
          </cell>
          <cell r="I38">
            <v>1</v>
          </cell>
          <cell r="L38">
            <v>1000</v>
          </cell>
          <cell r="M38" t="str">
            <v>V</v>
          </cell>
          <cell r="N38" t="str">
            <v>A/G</v>
          </cell>
          <cell r="O38" t="str">
            <v>W</v>
          </cell>
          <cell r="P38">
            <v>39555</v>
          </cell>
          <cell r="Q38" t="str">
            <v>Sultan Ali Fakhroo 55546467</v>
          </cell>
          <cell r="R38" t="str">
            <v>Al-Hilal Area</v>
          </cell>
        </row>
        <row r="39">
          <cell r="C39">
            <v>143</v>
          </cell>
          <cell r="D39" t="str">
            <v>R</v>
          </cell>
          <cell r="E39" t="str">
            <v>Sheikh Naser Bin Jassim Villa - Khartiyat</v>
          </cell>
          <cell r="G39" t="str">
            <v>Gasco</v>
          </cell>
          <cell r="H39">
            <v>4000</v>
          </cell>
          <cell r="I39">
            <v>1</v>
          </cell>
          <cell r="L39">
            <v>4000</v>
          </cell>
          <cell r="M39" t="str">
            <v>H</v>
          </cell>
          <cell r="N39" t="str">
            <v>A/G</v>
          </cell>
          <cell r="O39" t="str">
            <v>W</v>
          </cell>
          <cell r="P39">
            <v>39560</v>
          </cell>
          <cell r="Q39" t="str">
            <v>Nasser Bin Jassim - 55529941</v>
          </cell>
          <cell r="R39" t="str">
            <v>Khartiyat</v>
          </cell>
        </row>
        <row r="40">
          <cell r="C40">
            <v>150</v>
          </cell>
          <cell r="D40" t="str">
            <v>R</v>
          </cell>
          <cell r="E40" t="str">
            <v xml:space="preserve">Sheikh Hamad Bin Naser Palace Second Installation - Meither </v>
          </cell>
          <cell r="G40" t="str">
            <v>Gasco</v>
          </cell>
          <cell r="H40">
            <v>1000</v>
          </cell>
          <cell r="I40">
            <v>2</v>
          </cell>
          <cell r="L40">
            <v>2000</v>
          </cell>
          <cell r="M40" t="str">
            <v>V</v>
          </cell>
          <cell r="N40" t="str">
            <v>A/G</v>
          </cell>
          <cell r="O40" t="str">
            <v>W</v>
          </cell>
          <cell r="P40">
            <v>39590</v>
          </cell>
          <cell r="Q40" t="str">
            <v>Ahmed Omar - 55577333</v>
          </cell>
          <cell r="R40" t="str">
            <v>Meither</v>
          </cell>
        </row>
        <row r="41">
          <cell r="C41">
            <v>151</v>
          </cell>
          <cell r="D41" t="str">
            <v>R</v>
          </cell>
          <cell r="E41" t="str">
            <v>Abdullah Hassan Al Khalaf Villa - Rawdat Al-Matar</v>
          </cell>
          <cell r="G41" t="str">
            <v>Aljaber</v>
          </cell>
          <cell r="H41">
            <v>1000</v>
          </cell>
          <cell r="I41">
            <v>1</v>
          </cell>
          <cell r="L41">
            <v>1000</v>
          </cell>
          <cell r="M41" t="str">
            <v>V</v>
          </cell>
          <cell r="N41" t="str">
            <v>A/G</v>
          </cell>
          <cell r="O41" t="str">
            <v>W</v>
          </cell>
          <cell r="P41">
            <v>39590</v>
          </cell>
          <cell r="Q41" t="str">
            <v>A.H.Al-Khalaf - 55512127</v>
          </cell>
          <cell r="R41" t="str">
            <v>Rawdat Al-Matar Area</v>
          </cell>
        </row>
        <row r="42">
          <cell r="B42">
            <v>5987</v>
          </cell>
          <cell r="C42">
            <v>156</v>
          </cell>
          <cell r="D42" t="str">
            <v>R</v>
          </cell>
          <cell r="E42" t="str">
            <v>Mohamed Khalifa Turki Al Subai Villa - MD Woqod</v>
          </cell>
          <cell r="G42" t="str">
            <v>Gasco</v>
          </cell>
          <cell r="H42">
            <v>1000</v>
          </cell>
          <cell r="I42">
            <v>1</v>
          </cell>
          <cell r="L42">
            <v>1000</v>
          </cell>
          <cell r="M42" t="str">
            <v>V</v>
          </cell>
          <cell r="N42" t="str">
            <v>A/G</v>
          </cell>
          <cell r="O42" t="str">
            <v>W</v>
          </cell>
          <cell r="P42">
            <v>39590</v>
          </cell>
          <cell r="Q42" t="str">
            <v>N/A</v>
          </cell>
          <cell r="R42" t="str">
            <v>Near Sports City</v>
          </cell>
        </row>
        <row r="43">
          <cell r="C43">
            <v>159</v>
          </cell>
          <cell r="D43" t="str">
            <v>R</v>
          </cell>
          <cell r="E43" t="str">
            <v>Nejma Hotel Apartment - Residential Complex</v>
          </cell>
          <cell r="G43" t="str">
            <v xml:space="preserve">QGG  </v>
          </cell>
          <cell r="H43">
            <v>2000</v>
          </cell>
          <cell r="I43">
            <v>1</v>
          </cell>
          <cell r="L43">
            <v>2000</v>
          </cell>
          <cell r="M43" t="str">
            <v>H</v>
          </cell>
          <cell r="N43" t="str">
            <v>A/G</v>
          </cell>
          <cell r="O43" t="str">
            <v>W</v>
          </cell>
          <cell r="P43">
            <v>39601</v>
          </cell>
          <cell r="Q43" t="str">
            <v>Tariq Al-Dafa  55526617</v>
          </cell>
          <cell r="R43" t="str">
            <v>Nejma, Near Doha Cinema</v>
          </cell>
        </row>
        <row r="44">
          <cell r="C44">
            <v>161</v>
          </cell>
          <cell r="D44" t="str">
            <v>R</v>
          </cell>
          <cell r="E44" t="str">
            <v>Sheikh Hamad Bin Abulla Al-Atiyah Palace</v>
          </cell>
          <cell r="G44" t="str">
            <v>Gasco</v>
          </cell>
          <cell r="H44">
            <v>2000</v>
          </cell>
          <cell r="I44">
            <v>1</v>
          </cell>
          <cell r="L44">
            <v>2000</v>
          </cell>
          <cell r="M44" t="str">
            <v>H</v>
          </cell>
          <cell r="N44" t="str">
            <v>A/G</v>
          </cell>
          <cell r="O44" t="str">
            <v>W</v>
          </cell>
          <cell r="P44">
            <v>39609</v>
          </cell>
          <cell r="R44" t="str">
            <v>Near Khalifa Stadium</v>
          </cell>
        </row>
        <row r="45">
          <cell r="C45">
            <v>168</v>
          </cell>
          <cell r="D45" t="str">
            <v>R</v>
          </cell>
          <cell r="E45" t="str">
            <v>Hassan Sayeed Al Mansoori Villa - Maidaer</v>
          </cell>
          <cell r="G45" t="str">
            <v>Gasco</v>
          </cell>
          <cell r="H45">
            <v>450</v>
          </cell>
          <cell r="I45">
            <v>1</v>
          </cell>
          <cell r="L45">
            <v>450</v>
          </cell>
          <cell r="M45" t="str">
            <v>V</v>
          </cell>
          <cell r="N45" t="str">
            <v>A/G</v>
          </cell>
          <cell r="O45" t="str">
            <v>W</v>
          </cell>
          <cell r="P45">
            <v>39623</v>
          </cell>
          <cell r="Q45" t="str">
            <v>Hassan Sayeed Al-Mansoori - 55558070</v>
          </cell>
          <cell r="R45" t="str">
            <v>Maidaer</v>
          </cell>
        </row>
        <row r="46">
          <cell r="C46">
            <v>170</v>
          </cell>
          <cell r="D46" t="str">
            <v>R</v>
          </cell>
          <cell r="E46" t="str">
            <v>Ahmed Al-Mahanadi Villa - Al-Khoor</v>
          </cell>
          <cell r="G46" t="str">
            <v>Gasco</v>
          </cell>
          <cell r="H46">
            <v>450</v>
          </cell>
          <cell r="I46">
            <v>1</v>
          </cell>
          <cell r="L46">
            <v>450</v>
          </cell>
          <cell r="M46" t="str">
            <v>V</v>
          </cell>
          <cell r="N46" t="str">
            <v>A/G</v>
          </cell>
          <cell r="O46" t="str">
            <v>W</v>
          </cell>
          <cell r="P46">
            <v>39623</v>
          </cell>
          <cell r="Q46" t="str">
            <v>Ahmed Al-Mahanadi - 55576999</v>
          </cell>
          <cell r="R46" t="str">
            <v>Al-Khoor</v>
          </cell>
        </row>
        <row r="47">
          <cell r="C47">
            <v>171</v>
          </cell>
          <cell r="D47" t="str">
            <v>R</v>
          </cell>
          <cell r="E47" t="str">
            <v>Jamal Al-Kowari Villa - West Bay Lagoon</v>
          </cell>
          <cell r="G47" t="str">
            <v>Gasco</v>
          </cell>
          <cell r="H47">
            <v>1000</v>
          </cell>
          <cell r="I47">
            <v>1</v>
          </cell>
          <cell r="L47">
            <v>1000</v>
          </cell>
          <cell r="M47" t="str">
            <v>V</v>
          </cell>
          <cell r="N47" t="str">
            <v>A/G</v>
          </cell>
          <cell r="O47" t="str">
            <v>W</v>
          </cell>
          <cell r="P47">
            <v>39623</v>
          </cell>
          <cell r="Q47" t="str">
            <v>Jamal Al-Kowari - 55555175</v>
          </cell>
          <cell r="R47" t="str">
            <v>West Bay Lagoon</v>
          </cell>
        </row>
        <row r="48">
          <cell r="C48">
            <v>173</v>
          </cell>
          <cell r="D48" t="str">
            <v>R</v>
          </cell>
          <cell r="E48" t="str">
            <v>Ali Bu Al-Inain Villa - Wakra</v>
          </cell>
          <cell r="G48" t="str">
            <v>Gasco</v>
          </cell>
          <cell r="H48">
            <v>1000</v>
          </cell>
          <cell r="I48">
            <v>1</v>
          </cell>
          <cell r="L48">
            <v>1000</v>
          </cell>
          <cell r="M48" t="str">
            <v>V</v>
          </cell>
          <cell r="N48" t="str">
            <v>A/G</v>
          </cell>
          <cell r="O48" t="str">
            <v>W</v>
          </cell>
          <cell r="P48">
            <v>39624</v>
          </cell>
          <cell r="Q48" t="str">
            <v>Ali Bu Al-Inain - 55882267</v>
          </cell>
          <cell r="R48" t="str">
            <v>Wakra</v>
          </cell>
        </row>
        <row r="49">
          <cell r="C49">
            <v>178</v>
          </cell>
          <cell r="D49" t="str">
            <v>R</v>
          </cell>
          <cell r="E49" t="str">
            <v>Mohammed Al-Haji Villa - Kharatiyat</v>
          </cell>
          <cell r="G49" t="str">
            <v>Gasco</v>
          </cell>
          <cell r="H49">
            <v>450</v>
          </cell>
          <cell r="I49">
            <v>1</v>
          </cell>
          <cell r="L49">
            <v>450</v>
          </cell>
          <cell r="M49" t="str">
            <v>V</v>
          </cell>
          <cell r="N49" t="str">
            <v>A/G</v>
          </cell>
          <cell r="O49" t="str">
            <v>W</v>
          </cell>
          <cell r="P49">
            <v>39631</v>
          </cell>
          <cell r="Q49" t="str">
            <v>Md. Al-Haji Villa - 55052822</v>
          </cell>
          <cell r="R49" t="str">
            <v>Khartiyat</v>
          </cell>
        </row>
        <row r="50">
          <cell r="C50">
            <v>180</v>
          </cell>
          <cell r="D50" t="str">
            <v>R</v>
          </cell>
          <cell r="E50" t="str">
            <v>Abdul Aziz Al Turki - Al-Lueeb</v>
          </cell>
          <cell r="G50" t="str">
            <v>Aljaber</v>
          </cell>
          <cell r="H50">
            <v>450</v>
          </cell>
          <cell r="I50">
            <v>1</v>
          </cell>
          <cell r="L50">
            <v>450</v>
          </cell>
          <cell r="M50" t="str">
            <v>V</v>
          </cell>
          <cell r="N50" t="str">
            <v>A/G</v>
          </cell>
          <cell r="O50" t="str">
            <v>W</v>
          </cell>
          <cell r="P50">
            <v>39639</v>
          </cell>
          <cell r="Q50" t="str">
            <v>Abdul Aziz Turkey - 55555134</v>
          </cell>
          <cell r="R50" t="str">
            <v>Hayat Plaza</v>
          </cell>
        </row>
        <row r="51">
          <cell r="C51">
            <v>181</v>
          </cell>
          <cell r="D51" t="str">
            <v>R</v>
          </cell>
          <cell r="E51" t="str">
            <v>Mohammad Al Emadi Villa</v>
          </cell>
          <cell r="G51" t="str">
            <v>Gasco</v>
          </cell>
          <cell r="H51">
            <v>450</v>
          </cell>
          <cell r="I51">
            <v>1</v>
          </cell>
          <cell r="L51">
            <v>450</v>
          </cell>
          <cell r="M51" t="str">
            <v>V</v>
          </cell>
          <cell r="N51" t="str">
            <v>A/G</v>
          </cell>
          <cell r="O51" t="str">
            <v>W</v>
          </cell>
          <cell r="P51">
            <v>39645</v>
          </cell>
          <cell r="Q51" t="str">
            <v>Md. Al Emadi - 55399997</v>
          </cell>
          <cell r="R51" t="str">
            <v>Al-Hilal, Near Al-Emadi Building</v>
          </cell>
        </row>
        <row r="52">
          <cell r="C52">
            <v>182</v>
          </cell>
          <cell r="D52" t="str">
            <v>R</v>
          </cell>
          <cell r="E52" t="str">
            <v>Ahmed Al-Moullah Villa</v>
          </cell>
          <cell r="G52" t="str">
            <v>Aljaber</v>
          </cell>
          <cell r="H52">
            <v>1000</v>
          </cell>
          <cell r="I52">
            <v>1</v>
          </cell>
          <cell r="L52">
            <v>1000</v>
          </cell>
          <cell r="M52" t="str">
            <v>V</v>
          </cell>
          <cell r="N52" t="str">
            <v>A/G</v>
          </cell>
          <cell r="O52" t="str">
            <v>W</v>
          </cell>
          <cell r="P52">
            <v>39650</v>
          </cell>
          <cell r="Q52" t="str">
            <v>Ahmad Al Mulla - 55566835</v>
          </cell>
          <cell r="R52" t="str">
            <v>Rawdat Al-Matar Area</v>
          </cell>
        </row>
        <row r="53">
          <cell r="C53">
            <v>183</v>
          </cell>
          <cell r="D53" t="str">
            <v>R</v>
          </cell>
          <cell r="E53" t="str">
            <v>Nasser Al-Mouftah Villa</v>
          </cell>
          <cell r="G53" t="str">
            <v>Aljaber</v>
          </cell>
          <cell r="H53">
            <v>1000</v>
          </cell>
          <cell r="I53">
            <v>1</v>
          </cell>
          <cell r="L53">
            <v>1000</v>
          </cell>
          <cell r="M53" t="str">
            <v>V</v>
          </cell>
          <cell r="N53" t="str">
            <v>A/G</v>
          </cell>
          <cell r="O53" t="str">
            <v>W</v>
          </cell>
          <cell r="P53">
            <v>39650</v>
          </cell>
          <cell r="Q53" t="str">
            <v>Nasser Al Mouftah - 55515015</v>
          </cell>
          <cell r="R53" t="str">
            <v>Ein Khalid</v>
          </cell>
        </row>
        <row r="54">
          <cell r="C54">
            <v>184</v>
          </cell>
          <cell r="D54" t="str">
            <v>R</v>
          </cell>
          <cell r="E54" t="str">
            <v>Hassa Abdullah Al Koulafy Villa</v>
          </cell>
          <cell r="G54" t="str">
            <v>Aljaber</v>
          </cell>
          <cell r="H54">
            <v>450</v>
          </cell>
          <cell r="I54">
            <v>1</v>
          </cell>
          <cell r="L54">
            <v>450</v>
          </cell>
          <cell r="M54" t="str">
            <v>V</v>
          </cell>
          <cell r="N54" t="str">
            <v>A/G</v>
          </cell>
          <cell r="O54" t="str">
            <v>W</v>
          </cell>
          <cell r="P54">
            <v>39650</v>
          </cell>
          <cell r="Q54" t="str">
            <v xml:space="preserve">Hassa Abdullah Al Koulafy Mob. 55033939
</v>
          </cell>
          <cell r="R54" t="str">
            <v>Duhail Area</v>
          </cell>
        </row>
        <row r="55">
          <cell r="C55">
            <v>186</v>
          </cell>
          <cell r="D55" t="str">
            <v>R</v>
          </cell>
          <cell r="E55" t="str">
            <v>Ali Al Ahbabi Villa</v>
          </cell>
          <cell r="G55" t="str">
            <v>Gasco</v>
          </cell>
          <cell r="H55">
            <v>1000</v>
          </cell>
          <cell r="I55">
            <v>1</v>
          </cell>
          <cell r="L55">
            <v>1000</v>
          </cell>
          <cell r="M55" t="str">
            <v>V</v>
          </cell>
          <cell r="N55" t="str">
            <v>A/G</v>
          </cell>
          <cell r="O55" t="str">
            <v>W</v>
          </cell>
          <cell r="P55">
            <v>39663</v>
          </cell>
          <cell r="Q55" t="str">
            <v>Ziyad - 55846351</v>
          </cell>
          <cell r="R55" t="str">
            <v>Al Rayan</v>
          </cell>
        </row>
        <row r="56">
          <cell r="C56">
            <v>189</v>
          </cell>
          <cell r="D56" t="str">
            <v>R</v>
          </cell>
          <cell r="E56" t="str">
            <v>Hilal Saad Hilal Hassan Al Mohannadi Villa - 
Al-Zakhira ( Al-Khoor North )</v>
          </cell>
          <cell r="G56" t="str">
            <v>Aljaber</v>
          </cell>
          <cell r="H56">
            <v>1000</v>
          </cell>
          <cell r="I56">
            <v>1</v>
          </cell>
          <cell r="L56">
            <v>1000</v>
          </cell>
          <cell r="M56" t="str">
            <v>V</v>
          </cell>
          <cell r="N56" t="str">
            <v>A/G</v>
          </cell>
          <cell r="O56" t="str">
            <v>W</v>
          </cell>
          <cell r="P56">
            <v>39679</v>
          </cell>
          <cell r="Q56" t="str">
            <v>Hilal Saad Hilal Hassan 
Al Mohannadi-44720165 ( R )
Mob: 55510566</v>
          </cell>
          <cell r="R56" t="str">
            <v>Al Khoor North, Al Zakhira</v>
          </cell>
        </row>
        <row r="57">
          <cell r="C57">
            <v>193</v>
          </cell>
          <cell r="D57" t="str">
            <v>R</v>
          </cell>
          <cell r="E57" t="str">
            <v>Khalifa Al Suwaidi Villa</v>
          </cell>
          <cell r="G57" t="str">
            <v>Gasco</v>
          </cell>
          <cell r="H57">
            <v>1000</v>
          </cell>
          <cell r="I57">
            <v>1</v>
          </cell>
          <cell r="L57">
            <v>1000</v>
          </cell>
          <cell r="M57" t="str">
            <v>V</v>
          </cell>
          <cell r="N57" t="str">
            <v>A/G</v>
          </cell>
          <cell r="O57" t="str">
            <v>W</v>
          </cell>
          <cell r="P57">
            <v>39695</v>
          </cell>
          <cell r="Q57" t="str">
            <v>Khalifa Al Suwaidi - 55528900</v>
          </cell>
          <cell r="R57" t="str">
            <v>Opposite to Villagio Mall</v>
          </cell>
        </row>
        <row r="58">
          <cell r="C58">
            <v>194</v>
          </cell>
          <cell r="D58" t="str">
            <v>R</v>
          </cell>
          <cell r="E58" t="str">
            <v xml:space="preserve">Mohammed Al-Kabi Villa </v>
          </cell>
          <cell r="G58" t="str">
            <v>Gasco</v>
          </cell>
          <cell r="H58">
            <v>1000</v>
          </cell>
          <cell r="I58">
            <v>1</v>
          </cell>
          <cell r="L58">
            <v>1000</v>
          </cell>
          <cell r="M58" t="str">
            <v>V</v>
          </cell>
          <cell r="N58" t="str">
            <v>A/G</v>
          </cell>
          <cell r="O58" t="str">
            <v>W</v>
          </cell>
          <cell r="P58">
            <v>39695</v>
          </cell>
          <cell r="Q58" t="str">
            <v>Khalid Attar - 55811673</v>
          </cell>
          <cell r="R58" t="str">
            <v>Kharatiyat</v>
          </cell>
        </row>
        <row r="59">
          <cell r="C59">
            <v>195</v>
          </cell>
          <cell r="D59" t="str">
            <v>R</v>
          </cell>
          <cell r="E59" t="str">
            <v>Hassan Al Emadi Villa</v>
          </cell>
          <cell r="G59" t="str">
            <v>Aljaber</v>
          </cell>
          <cell r="H59">
            <v>450</v>
          </cell>
          <cell r="I59">
            <v>1</v>
          </cell>
          <cell r="L59">
            <v>450</v>
          </cell>
          <cell r="M59" t="str">
            <v>V</v>
          </cell>
          <cell r="N59" t="str">
            <v>A/G</v>
          </cell>
          <cell r="O59" t="str">
            <v>W</v>
          </cell>
          <cell r="P59">
            <v>39694</v>
          </cell>
          <cell r="Q59" t="str">
            <v>Abdulla Sidiq Al Emadi - 55556065</v>
          </cell>
          <cell r="R59" t="str">
            <v>Al-Hilal</v>
          </cell>
        </row>
        <row r="60">
          <cell r="C60">
            <v>199</v>
          </cell>
          <cell r="D60" t="str">
            <v>R</v>
          </cell>
          <cell r="E60" t="str">
            <v>Ahmad Jafar Villa</v>
          </cell>
          <cell r="G60" t="str">
            <v>Gasco</v>
          </cell>
          <cell r="H60">
            <v>1000</v>
          </cell>
          <cell r="I60">
            <v>1</v>
          </cell>
          <cell r="L60">
            <v>1000</v>
          </cell>
          <cell r="M60" t="str">
            <v>V</v>
          </cell>
          <cell r="N60" t="str">
            <v>A/G</v>
          </cell>
          <cell r="O60" t="str">
            <v>W</v>
          </cell>
          <cell r="P60">
            <v>39705</v>
          </cell>
          <cell r="Q60" t="str">
            <v>Ahmad Jafar - 55502812</v>
          </cell>
          <cell r="R60" t="str">
            <v>Wakra</v>
          </cell>
        </row>
        <row r="61">
          <cell r="C61">
            <v>205</v>
          </cell>
          <cell r="D61" t="str">
            <v>R</v>
          </cell>
          <cell r="E61" t="str">
            <v>Jamal Rashide Jaber Al Nehami Villa</v>
          </cell>
          <cell r="G61" t="str">
            <v>Aljaber</v>
          </cell>
          <cell r="H61">
            <v>450</v>
          </cell>
          <cell r="I61">
            <v>1</v>
          </cell>
          <cell r="L61">
            <v>450</v>
          </cell>
          <cell r="M61" t="str">
            <v>V</v>
          </cell>
          <cell r="N61" t="str">
            <v>R/Top</v>
          </cell>
          <cell r="O61" t="str">
            <v>W</v>
          </cell>
          <cell r="P61">
            <v>39713</v>
          </cell>
          <cell r="Q61" t="str">
            <v>Jamal - 55552559</v>
          </cell>
          <cell r="R61" t="str">
            <v>Al-Dafna</v>
          </cell>
        </row>
        <row r="62">
          <cell r="C62">
            <v>215</v>
          </cell>
          <cell r="D62" t="str">
            <v>R</v>
          </cell>
          <cell r="E62" t="str">
            <v>Sultan Muhammed Fakhroo Villa</v>
          </cell>
          <cell r="G62" t="str">
            <v>Gasco</v>
          </cell>
          <cell r="H62">
            <v>450</v>
          </cell>
          <cell r="I62">
            <v>1</v>
          </cell>
          <cell r="L62">
            <v>450</v>
          </cell>
          <cell r="M62" t="str">
            <v>V</v>
          </cell>
          <cell r="N62" t="str">
            <v>A/G</v>
          </cell>
          <cell r="O62" t="str">
            <v>W</v>
          </cell>
          <cell r="P62">
            <v>39755</v>
          </cell>
          <cell r="Q62" t="str">
            <v>S.M. Fakhroo - 55546467</v>
          </cell>
          <cell r="R62" t="str">
            <v>Al-Hilal</v>
          </cell>
        </row>
        <row r="63">
          <cell r="C63">
            <v>216</v>
          </cell>
          <cell r="D63" t="str">
            <v>R</v>
          </cell>
          <cell r="E63" t="str">
            <v>Sultan Ali Fakhroo Villa</v>
          </cell>
          <cell r="G63" t="str">
            <v>Gasco</v>
          </cell>
          <cell r="H63">
            <v>450</v>
          </cell>
          <cell r="I63">
            <v>1</v>
          </cell>
          <cell r="L63">
            <v>450</v>
          </cell>
          <cell r="M63" t="str">
            <v>V</v>
          </cell>
          <cell r="N63" t="str">
            <v>A/G</v>
          </cell>
          <cell r="O63" t="str">
            <v>W</v>
          </cell>
          <cell r="P63">
            <v>39755</v>
          </cell>
          <cell r="Q63" t="str">
            <v>Sultan Ali Fakhroo 55546467</v>
          </cell>
          <cell r="R63" t="str">
            <v>Al-Hilal</v>
          </cell>
        </row>
        <row r="64">
          <cell r="C64">
            <v>219</v>
          </cell>
          <cell r="D64" t="str">
            <v>R</v>
          </cell>
          <cell r="E64" t="str">
            <v>Mohd. Ghanem Al Qbaisy 4 Villas</v>
          </cell>
          <cell r="G64" t="str">
            <v>Aljaber</v>
          </cell>
          <cell r="H64">
            <v>1000</v>
          </cell>
          <cell r="I64">
            <v>4</v>
          </cell>
          <cell r="L64">
            <v>4000</v>
          </cell>
          <cell r="M64" t="str">
            <v>V</v>
          </cell>
          <cell r="N64" t="str">
            <v>A/G</v>
          </cell>
          <cell r="O64" t="str">
            <v>w</v>
          </cell>
          <cell r="P64">
            <v>39765</v>
          </cell>
          <cell r="Q64" t="str">
            <v>Md. Ghanem Al-Qbaisy - 55508504</v>
          </cell>
          <cell r="R64" t="str">
            <v>Khartiyat</v>
          </cell>
        </row>
        <row r="65">
          <cell r="C65">
            <v>224</v>
          </cell>
          <cell r="D65" t="str">
            <v>R</v>
          </cell>
          <cell r="E65" t="str">
            <v>Firas Mutasim Villa - Ein Khalid</v>
          </cell>
          <cell r="G65" t="str">
            <v>Gasco</v>
          </cell>
          <cell r="H65">
            <v>450</v>
          </cell>
          <cell r="I65">
            <v>1</v>
          </cell>
          <cell r="L65">
            <v>450</v>
          </cell>
          <cell r="M65" t="str">
            <v>V</v>
          </cell>
          <cell r="N65" t="str">
            <v>A/G</v>
          </cell>
          <cell r="O65" t="str">
            <v>W</v>
          </cell>
          <cell r="P65">
            <v>39776</v>
          </cell>
          <cell r="Q65" t="str">
            <v>Firas Mutasim - 55599639</v>
          </cell>
          <cell r="R65" t="str">
            <v>Ein Khalid</v>
          </cell>
        </row>
        <row r="66">
          <cell r="C66">
            <v>225</v>
          </cell>
          <cell r="D66" t="str">
            <v>R</v>
          </cell>
          <cell r="E66" t="str">
            <v xml:space="preserve">Hamad Bin Khalifa Al Attya Palace ( Sheikh Abu Khalifa Palace )  - Jeryan </v>
          </cell>
          <cell r="G66" t="str">
            <v>Gasco</v>
          </cell>
          <cell r="H66">
            <v>450</v>
          </cell>
          <cell r="I66">
            <v>1</v>
          </cell>
          <cell r="L66">
            <v>450</v>
          </cell>
          <cell r="M66" t="str">
            <v>V</v>
          </cell>
          <cell r="N66" t="str">
            <v>U/G</v>
          </cell>
          <cell r="O66" t="str">
            <v>Amico</v>
          </cell>
          <cell r="P66">
            <v>39777</v>
          </cell>
          <cell r="Q66" t="str">
            <v>Umran - 55164100</v>
          </cell>
          <cell r="R66" t="str">
            <v>Al-Khoor</v>
          </cell>
        </row>
        <row r="67">
          <cell r="C67">
            <v>229</v>
          </cell>
          <cell r="D67" t="str">
            <v>R</v>
          </cell>
          <cell r="E67" t="str">
            <v>Ahmed Al Mansouri Palace - Wakra</v>
          </cell>
          <cell r="G67" t="str">
            <v>Gasco</v>
          </cell>
          <cell r="H67">
            <v>1000</v>
          </cell>
          <cell r="I67">
            <v>1</v>
          </cell>
          <cell r="L67">
            <v>1000</v>
          </cell>
          <cell r="M67" t="str">
            <v>H</v>
          </cell>
          <cell r="N67" t="str">
            <v>R/Top</v>
          </cell>
          <cell r="O67" t="str">
            <v>W</v>
          </cell>
          <cell r="P67">
            <v>39779</v>
          </cell>
          <cell r="Q67" t="str">
            <v>Ahmed Mansouri - 55012222</v>
          </cell>
          <cell r="R67" t="str">
            <v>Wakra, Near Qtel Building</v>
          </cell>
        </row>
        <row r="68">
          <cell r="C68">
            <v>230</v>
          </cell>
          <cell r="D68" t="str">
            <v>R</v>
          </cell>
          <cell r="E68" t="str">
            <v xml:space="preserve">Al-Hamadi Villas (2 - Two Story Building ) </v>
          </cell>
          <cell r="G68" t="str">
            <v>Aljaber</v>
          </cell>
          <cell r="H68">
            <v>450</v>
          </cell>
          <cell r="I68">
            <v>4</v>
          </cell>
          <cell r="L68">
            <v>1800</v>
          </cell>
          <cell r="N68" t="str">
            <v>A/G</v>
          </cell>
          <cell r="O68" t="str">
            <v>W</v>
          </cell>
          <cell r="P68">
            <v>39786</v>
          </cell>
          <cell r="Q68" t="str">
            <v>Abdullah Al-Hamadi - 55508878
Ali Al-Hamadi - 55809809</v>
          </cell>
          <cell r="R68" t="str">
            <v>West Bay Lagoon</v>
          </cell>
        </row>
        <row r="69">
          <cell r="C69">
            <v>231</v>
          </cell>
          <cell r="D69" t="str">
            <v>R</v>
          </cell>
          <cell r="E69" t="str">
            <v>Abd Al-Salam Al Amiri Villa</v>
          </cell>
          <cell r="G69" t="str">
            <v>Gasco</v>
          </cell>
          <cell r="H69">
            <v>450</v>
          </cell>
          <cell r="I69">
            <v>1</v>
          </cell>
          <cell r="L69">
            <v>450</v>
          </cell>
          <cell r="M69" t="str">
            <v>V</v>
          </cell>
          <cell r="N69" t="str">
            <v>A/G</v>
          </cell>
          <cell r="O69" t="str">
            <v>W</v>
          </cell>
          <cell r="P69">
            <v>39788</v>
          </cell>
          <cell r="Q69" t="str">
            <v>Abd Al-Salam - 55503289</v>
          </cell>
          <cell r="R69" t="str">
            <v>Abu Funtas</v>
          </cell>
        </row>
        <row r="70">
          <cell r="C70">
            <v>239</v>
          </cell>
          <cell r="D70" t="str">
            <v>R</v>
          </cell>
          <cell r="E70" t="str">
            <v>Ali Ahmad Ali Villas ( 5 Nos. )</v>
          </cell>
          <cell r="G70" t="str">
            <v>Gasco</v>
          </cell>
          <cell r="H70">
            <v>1000</v>
          </cell>
          <cell r="I70">
            <v>2</v>
          </cell>
          <cell r="L70">
            <v>2000</v>
          </cell>
          <cell r="M70" t="str">
            <v>V</v>
          </cell>
          <cell r="N70" t="str">
            <v>A/G</v>
          </cell>
          <cell r="O70" t="str">
            <v>W</v>
          </cell>
          <cell r="P70">
            <v>39812</v>
          </cell>
          <cell r="Q70" t="str">
            <v>Ali Ahmed Ali - 44439195</v>
          </cell>
          <cell r="R70" t="str">
            <v>West Bay Lagoon</v>
          </cell>
        </row>
        <row r="71">
          <cell r="C71">
            <v>242</v>
          </cell>
          <cell r="D71" t="str">
            <v>R</v>
          </cell>
          <cell r="E71" t="str">
            <v>Ahmad Abdulla Qhorav Villa</v>
          </cell>
          <cell r="G71" t="str">
            <v>Gasco</v>
          </cell>
          <cell r="H71">
            <v>450</v>
          </cell>
          <cell r="I71">
            <v>2</v>
          </cell>
          <cell r="L71">
            <v>900</v>
          </cell>
          <cell r="M71" t="str">
            <v>V</v>
          </cell>
          <cell r="N71" t="str">
            <v>A/G</v>
          </cell>
          <cell r="O71" t="str">
            <v>W</v>
          </cell>
          <cell r="P71">
            <v>39819</v>
          </cell>
          <cell r="Q71" t="str">
            <v>Ahmad Abdulla - 55506119</v>
          </cell>
          <cell r="R71" t="str">
            <v>Khartiyat</v>
          </cell>
        </row>
        <row r="72">
          <cell r="C72">
            <v>254</v>
          </cell>
          <cell r="D72" t="str">
            <v>R</v>
          </cell>
          <cell r="E72" t="str">
            <v>Zubaida Al-Suwaidi Villa</v>
          </cell>
          <cell r="G72" t="str">
            <v>QGG</v>
          </cell>
          <cell r="H72">
            <v>450</v>
          </cell>
          <cell r="I72">
            <v>1</v>
          </cell>
          <cell r="L72">
            <v>450</v>
          </cell>
          <cell r="M72" t="str">
            <v>V</v>
          </cell>
          <cell r="N72" t="str">
            <v>R/Top</v>
          </cell>
          <cell r="O72" t="str">
            <v>W</v>
          </cell>
          <cell r="P72">
            <v>39845</v>
          </cell>
          <cell r="Q72" t="str">
            <v>Kebashy - 55250475</v>
          </cell>
          <cell r="R72" t="str">
            <v>Dahl Al-Hamam Area</v>
          </cell>
        </row>
        <row r="73">
          <cell r="C73">
            <v>258</v>
          </cell>
          <cell r="D73" t="str">
            <v>R</v>
          </cell>
          <cell r="E73" t="str">
            <v xml:space="preserve">Ahmed Abdulla Qhorab Villa Location - 2 </v>
          </cell>
          <cell r="G73" t="str">
            <v>Gasco</v>
          </cell>
          <cell r="H73">
            <v>450</v>
          </cell>
          <cell r="I73">
            <v>1</v>
          </cell>
          <cell r="L73">
            <v>450</v>
          </cell>
          <cell r="M73" t="str">
            <v>V</v>
          </cell>
          <cell r="N73" t="str">
            <v>A/G</v>
          </cell>
          <cell r="O73" t="str">
            <v>W</v>
          </cell>
          <cell r="P73">
            <v>39862</v>
          </cell>
          <cell r="Q73" t="str">
            <v>Ahmad Abdulla - 55506119</v>
          </cell>
          <cell r="R73" t="str">
            <v>Khartiyat</v>
          </cell>
        </row>
        <row r="74">
          <cell r="C74">
            <v>261</v>
          </cell>
          <cell r="D74" t="str">
            <v>R</v>
          </cell>
          <cell r="E74" t="str">
            <v>Khalid Hassan Abdullah Esah Villa</v>
          </cell>
          <cell r="G74" t="str">
            <v>Al-Jaber</v>
          </cell>
          <cell r="H74">
            <v>450</v>
          </cell>
          <cell r="I74">
            <v>1</v>
          </cell>
          <cell r="L74">
            <v>450</v>
          </cell>
          <cell r="M74" t="str">
            <v>V</v>
          </cell>
          <cell r="N74" t="str">
            <v>A/G</v>
          </cell>
          <cell r="O74" t="str">
            <v>W</v>
          </cell>
          <cell r="P74">
            <v>39880</v>
          </cell>
          <cell r="Q74" t="str">
            <v>Khalid Hassan Abdullah Esah - 55509940</v>
          </cell>
          <cell r="R74" t="str">
            <v>Khessa</v>
          </cell>
        </row>
        <row r="75">
          <cell r="C75">
            <v>265</v>
          </cell>
          <cell r="D75" t="str">
            <v>R</v>
          </cell>
          <cell r="E75" t="str">
            <v>Muhammad Ali Muhammad Villa - Al-Hilal</v>
          </cell>
          <cell r="G75" t="str">
            <v>Gasco</v>
          </cell>
          <cell r="H75">
            <v>450</v>
          </cell>
          <cell r="I75">
            <v>1</v>
          </cell>
          <cell r="L75">
            <v>450</v>
          </cell>
          <cell r="M75" t="str">
            <v>V</v>
          </cell>
          <cell r="N75" t="str">
            <v>R/Top</v>
          </cell>
          <cell r="O75" t="str">
            <v>W</v>
          </cell>
          <cell r="P75">
            <v>39890</v>
          </cell>
          <cell r="Q75" t="str">
            <v>M.Ali Mohammed - 55508776</v>
          </cell>
          <cell r="R75" t="str">
            <v>Hillal</v>
          </cell>
        </row>
        <row r="76">
          <cell r="C76">
            <v>277</v>
          </cell>
          <cell r="D76" t="str">
            <v>R</v>
          </cell>
          <cell r="E76" t="str">
            <v>Jassim Ghanim Al-Kouari Villa - Hilal</v>
          </cell>
          <cell r="G76" t="str">
            <v>Al-Jaber</v>
          </cell>
          <cell r="H76">
            <v>1000</v>
          </cell>
          <cell r="I76">
            <v>1</v>
          </cell>
          <cell r="L76">
            <v>1000</v>
          </cell>
          <cell r="M76" t="str">
            <v>V</v>
          </cell>
          <cell r="N76" t="str">
            <v>A/G</v>
          </cell>
          <cell r="O76" t="str">
            <v>W</v>
          </cell>
          <cell r="P76">
            <v>39904</v>
          </cell>
          <cell r="Q76" t="str">
            <v>Ashraf - 55518984</v>
          </cell>
          <cell r="R76" t="str">
            <v>Hilal</v>
          </cell>
        </row>
        <row r="77">
          <cell r="C77">
            <v>282</v>
          </cell>
          <cell r="D77" t="str">
            <v>R</v>
          </cell>
          <cell r="E77" t="str">
            <v>Sheikh Khalid Al Thani Palace</v>
          </cell>
          <cell r="G77" t="str">
            <v>Gasco</v>
          </cell>
          <cell r="H77">
            <v>1000</v>
          </cell>
          <cell r="I77">
            <v>2</v>
          </cell>
          <cell r="L77">
            <v>2000</v>
          </cell>
          <cell r="M77" t="str">
            <v>V</v>
          </cell>
          <cell r="N77" t="str">
            <v>A/G</v>
          </cell>
          <cell r="O77" t="str">
            <v>W</v>
          </cell>
          <cell r="P77">
            <v>39918</v>
          </cell>
          <cell r="Q77" t="str">
            <v>Dani Matar - 66736870</v>
          </cell>
          <cell r="R77" t="str">
            <v>Masila</v>
          </cell>
        </row>
        <row r="78">
          <cell r="B78">
            <v>5987</v>
          </cell>
          <cell r="C78">
            <v>293</v>
          </cell>
          <cell r="D78" t="str">
            <v>R</v>
          </cell>
          <cell r="E78" t="str">
            <v>Mohammed Turki Al Sobai Villa ( MD ) - ( Nasser Bin Abdulla Al-Nasser )</v>
          </cell>
          <cell r="G78" t="str">
            <v>Al Jaber</v>
          </cell>
          <cell r="H78">
            <v>1000</v>
          </cell>
          <cell r="I78">
            <v>1</v>
          </cell>
          <cell r="L78">
            <v>1000</v>
          </cell>
          <cell r="M78" t="str">
            <v>V</v>
          </cell>
          <cell r="N78" t="str">
            <v>R/Top</v>
          </cell>
          <cell r="O78" t="str">
            <v>W</v>
          </cell>
          <cell r="P78">
            <v>39932</v>
          </cell>
          <cell r="Q78" t="str">
            <v>N/A</v>
          </cell>
          <cell r="R78" t="str">
            <v>Rawdat Al Matar</v>
          </cell>
        </row>
        <row r="79">
          <cell r="C79">
            <v>294</v>
          </cell>
          <cell r="D79" t="str">
            <v>R</v>
          </cell>
          <cell r="E79" t="str">
            <v>Nayef Al Hajri Villa</v>
          </cell>
          <cell r="G79" t="str">
            <v>Al Jaber</v>
          </cell>
          <cell r="H79">
            <v>1000</v>
          </cell>
          <cell r="I79">
            <v>1</v>
          </cell>
          <cell r="L79">
            <v>1000</v>
          </cell>
          <cell r="M79" t="str">
            <v>V</v>
          </cell>
          <cell r="N79" t="str">
            <v>A/G</v>
          </cell>
          <cell r="O79" t="str">
            <v>W</v>
          </cell>
          <cell r="P79">
            <v>39933</v>
          </cell>
          <cell r="Q79" t="str">
            <v>N/A</v>
          </cell>
        </row>
        <row r="80">
          <cell r="C80">
            <v>295</v>
          </cell>
          <cell r="D80" t="str">
            <v>R</v>
          </cell>
          <cell r="E80" t="str">
            <v>Ali Al Awadi Villa</v>
          </cell>
          <cell r="G80" t="str">
            <v>Al Jaber</v>
          </cell>
          <cell r="H80">
            <v>1000</v>
          </cell>
          <cell r="I80">
            <v>1</v>
          </cell>
          <cell r="L80">
            <v>1000</v>
          </cell>
          <cell r="M80" t="str">
            <v>V</v>
          </cell>
          <cell r="N80" t="str">
            <v>R/Top</v>
          </cell>
          <cell r="O80" t="str">
            <v>W</v>
          </cell>
          <cell r="P80">
            <v>39932</v>
          </cell>
          <cell r="Q80" t="str">
            <v xml:space="preserve"> Al-Nasr 55527508</v>
          </cell>
          <cell r="R80" t="str">
            <v>Rawdat Al-Matar</v>
          </cell>
        </row>
        <row r="81">
          <cell r="C81">
            <v>298</v>
          </cell>
          <cell r="D81" t="str">
            <v>R</v>
          </cell>
          <cell r="E81" t="str">
            <v xml:space="preserve">Sheikh Abdullah Bin Khalifa Al Thani Palace </v>
          </cell>
          <cell r="G81" t="str">
            <v>Unigaz</v>
          </cell>
          <cell r="H81">
            <v>1000</v>
          </cell>
          <cell r="I81">
            <v>6</v>
          </cell>
          <cell r="L81">
            <v>6000</v>
          </cell>
          <cell r="M81" t="str">
            <v>V</v>
          </cell>
          <cell r="N81" t="str">
            <v>A/G</v>
          </cell>
          <cell r="O81" t="str">
            <v>W</v>
          </cell>
          <cell r="P81">
            <v>39944</v>
          </cell>
          <cell r="Q81" t="str">
            <v>Nazimudeen - 55522091</v>
          </cell>
          <cell r="R81" t="str">
            <v>Bin Umran</v>
          </cell>
        </row>
        <row r="82">
          <cell r="C82">
            <v>303</v>
          </cell>
          <cell r="D82" t="str">
            <v>R</v>
          </cell>
          <cell r="E82" t="str">
            <v>Nasser Bin Hamad Bin Nasser Palace</v>
          </cell>
          <cell r="G82" t="str">
            <v>Al-Jaber</v>
          </cell>
          <cell r="H82">
            <v>1000</v>
          </cell>
          <cell r="I82">
            <v>1</v>
          </cell>
          <cell r="L82">
            <v>1000</v>
          </cell>
          <cell r="M82" t="str">
            <v>V</v>
          </cell>
          <cell r="N82" t="str">
            <v>A/G</v>
          </cell>
          <cell r="O82" t="str">
            <v>W</v>
          </cell>
          <cell r="P82">
            <v>39960</v>
          </cell>
          <cell r="Q82" t="str">
            <v>Ahmed Omar - 55577333</v>
          </cell>
          <cell r="R82" t="str">
            <v xml:space="preserve">Meaither </v>
          </cell>
        </row>
        <row r="83">
          <cell r="C83">
            <v>305</v>
          </cell>
          <cell r="D83" t="str">
            <v>R</v>
          </cell>
          <cell r="E83" t="str">
            <v>Mohammed A. El Namlee Villa</v>
          </cell>
          <cell r="G83" t="str">
            <v>QGG</v>
          </cell>
          <cell r="H83">
            <v>450</v>
          </cell>
          <cell r="I83">
            <v>2</v>
          </cell>
          <cell r="L83">
            <v>900</v>
          </cell>
          <cell r="M83" t="str">
            <v>V</v>
          </cell>
          <cell r="N83" t="str">
            <v>R/Top</v>
          </cell>
          <cell r="O83" t="str">
            <v>W</v>
          </cell>
          <cell r="P83">
            <v>39967</v>
          </cell>
          <cell r="Q83" t="str">
            <v>M.A. El-Namlee - 55510074</v>
          </cell>
          <cell r="R83" t="str">
            <v>Al-Rayyan</v>
          </cell>
        </row>
        <row r="84">
          <cell r="C84">
            <v>307</v>
          </cell>
          <cell r="D84" t="str">
            <v>R</v>
          </cell>
          <cell r="E84" t="str">
            <v>Younis Al-Ansari Villa</v>
          </cell>
          <cell r="G84" t="str">
            <v>Gasco</v>
          </cell>
          <cell r="H84">
            <v>450</v>
          </cell>
          <cell r="I84">
            <v>1</v>
          </cell>
          <cell r="L84">
            <v>450</v>
          </cell>
          <cell r="M84" t="str">
            <v>V</v>
          </cell>
          <cell r="N84" t="str">
            <v>A/G</v>
          </cell>
          <cell r="O84" t="str">
            <v>W</v>
          </cell>
          <cell r="P84">
            <v>39977</v>
          </cell>
          <cell r="Q84" t="str">
            <v>Y.Al-Ansari - 55511222</v>
          </cell>
          <cell r="R84" t="str">
            <v>Mamoura</v>
          </cell>
        </row>
        <row r="85">
          <cell r="C85">
            <v>311</v>
          </cell>
          <cell r="D85" t="str">
            <v>R</v>
          </cell>
          <cell r="E85" t="str">
            <v>Abd Latif Al-Maneh Villa</v>
          </cell>
          <cell r="G85" t="str">
            <v>Unigaz</v>
          </cell>
          <cell r="H85">
            <v>1000</v>
          </cell>
          <cell r="I85">
            <v>1</v>
          </cell>
          <cell r="L85">
            <v>1000</v>
          </cell>
          <cell r="M85" t="str">
            <v>V</v>
          </cell>
          <cell r="N85" t="str">
            <v>A/G</v>
          </cell>
          <cell r="O85" t="str">
            <v>W</v>
          </cell>
          <cell r="P85">
            <v>39985</v>
          </cell>
          <cell r="Q85" t="str">
            <v>Tony Kamel - 55570320</v>
          </cell>
          <cell r="R85" t="str">
            <v>Azezeya</v>
          </cell>
        </row>
        <row r="86">
          <cell r="C86">
            <v>312</v>
          </cell>
          <cell r="D86" t="str">
            <v>R</v>
          </cell>
          <cell r="E86" t="str">
            <v>Emmad Makki Palace</v>
          </cell>
          <cell r="G86" t="str">
            <v>Gasco</v>
          </cell>
          <cell r="H86">
            <v>1000</v>
          </cell>
          <cell r="I86">
            <v>1</v>
          </cell>
          <cell r="L86">
            <v>1000</v>
          </cell>
          <cell r="M86" t="str">
            <v>H</v>
          </cell>
          <cell r="N86" t="str">
            <v>R/Top</v>
          </cell>
          <cell r="O86" t="str">
            <v>W</v>
          </cell>
          <cell r="P86">
            <v>39986</v>
          </cell>
          <cell r="Q86" t="str">
            <v>Emmad Makki - 55503380</v>
          </cell>
          <cell r="R86" t="str">
            <v>West Bay Lagoon</v>
          </cell>
        </row>
        <row r="87">
          <cell r="C87">
            <v>313</v>
          </cell>
          <cell r="D87" t="str">
            <v>R</v>
          </cell>
          <cell r="E87" t="str">
            <v xml:space="preserve">Bader Al-Tamimi Villa </v>
          </cell>
          <cell r="G87" t="str">
            <v>Gasco</v>
          </cell>
          <cell r="H87">
            <v>450</v>
          </cell>
          <cell r="I87">
            <v>1</v>
          </cell>
          <cell r="L87">
            <v>450</v>
          </cell>
          <cell r="M87" t="str">
            <v>V</v>
          </cell>
          <cell r="O87" t="str">
            <v>W</v>
          </cell>
          <cell r="P87">
            <v>39986</v>
          </cell>
          <cell r="Q87" t="str">
            <v>Bader Al-Tamimi - 55504223</v>
          </cell>
          <cell r="R87" t="str">
            <v>West Bay Lagoon</v>
          </cell>
        </row>
        <row r="88">
          <cell r="C88">
            <v>316</v>
          </cell>
          <cell r="D88" t="str">
            <v>R</v>
          </cell>
          <cell r="E88" t="str">
            <v>Nasser I. Fakhroo Villa</v>
          </cell>
          <cell r="G88" t="str">
            <v>Gasco</v>
          </cell>
          <cell r="H88">
            <v>450</v>
          </cell>
          <cell r="I88">
            <v>1</v>
          </cell>
          <cell r="L88">
            <v>450</v>
          </cell>
          <cell r="M88" t="str">
            <v>V</v>
          </cell>
          <cell r="N88" t="str">
            <v>A/G</v>
          </cell>
          <cell r="O88" t="str">
            <v>W</v>
          </cell>
          <cell r="P88">
            <v>39986</v>
          </cell>
          <cell r="Q88" t="str">
            <v>N/A</v>
          </cell>
          <cell r="R88" t="str">
            <v xml:space="preserve"> </v>
          </cell>
        </row>
        <row r="89">
          <cell r="C89">
            <v>322</v>
          </cell>
          <cell r="D89" t="str">
            <v>R</v>
          </cell>
          <cell r="E89" t="str">
            <v xml:space="preserve">Nasser Al-Thayeb Villa </v>
          </cell>
          <cell r="G89" t="str">
            <v>Gasco</v>
          </cell>
          <cell r="H89">
            <v>450</v>
          </cell>
          <cell r="I89">
            <v>6</v>
          </cell>
          <cell r="L89">
            <v>2700</v>
          </cell>
          <cell r="M89" t="str">
            <v>V</v>
          </cell>
          <cell r="N89" t="str">
            <v>A/G</v>
          </cell>
          <cell r="O89" t="str">
            <v>W</v>
          </cell>
          <cell r="P89">
            <v>39994</v>
          </cell>
          <cell r="Q89" t="str">
            <v>Naser Al-Thayeb - 55508388</v>
          </cell>
          <cell r="R89" t="str">
            <v>Hilal</v>
          </cell>
        </row>
        <row r="90">
          <cell r="C90">
            <v>323</v>
          </cell>
          <cell r="D90" t="str">
            <v>R</v>
          </cell>
          <cell r="E90" t="str">
            <v>Faraj Salem Al-Mannai Villa</v>
          </cell>
          <cell r="G90" t="str">
            <v>QGG</v>
          </cell>
          <cell r="H90">
            <v>450</v>
          </cell>
          <cell r="I90">
            <v>1</v>
          </cell>
          <cell r="L90">
            <v>450</v>
          </cell>
          <cell r="M90" t="str">
            <v>V</v>
          </cell>
          <cell r="N90" t="str">
            <v>A/G</v>
          </cell>
          <cell r="O90" t="str">
            <v>W</v>
          </cell>
          <cell r="P90">
            <v>39995</v>
          </cell>
          <cell r="Q90" t="str">
            <v>Faraj Salem Al-Mannai - 44352126</v>
          </cell>
          <cell r="R90" t="str">
            <v>Dahl Al-Hamam Area</v>
          </cell>
        </row>
        <row r="91">
          <cell r="C91">
            <v>330</v>
          </cell>
          <cell r="D91" t="str">
            <v>R</v>
          </cell>
          <cell r="E91" t="str">
            <v>Sultan Abdul Rahman Villa</v>
          </cell>
          <cell r="G91" t="str">
            <v>Al-Jaber</v>
          </cell>
          <cell r="H91">
            <v>1000</v>
          </cell>
          <cell r="I91">
            <v>1</v>
          </cell>
          <cell r="L91">
            <v>1000</v>
          </cell>
          <cell r="M91" t="str">
            <v>V</v>
          </cell>
          <cell r="N91" t="str">
            <v>R/Top</v>
          </cell>
          <cell r="O91" t="str">
            <v>W</v>
          </cell>
          <cell r="P91">
            <v>40010</v>
          </cell>
          <cell r="Q91" t="str">
            <v>Sultan Abdul Rahman - 55805914</v>
          </cell>
          <cell r="R91" t="str">
            <v>New Salatah Area</v>
          </cell>
        </row>
        <row r="92">
          <cell r="C92">
            <v>331</v>
          </cell>
          <cell r="D92" t="str">
            <v>R</v>
          </cell>
          <cell r="E92" t="str">
            <v>Khalil Al-Moullah Villa</v>
          </cell>
          <cell r="G92" t="str">
            <v>Al-Jaber</v>
          </cell>
          <cell r="H92">
            <v>450</v>
          </cell>
          <cell r="I92">
            <v>1</v>
          </cell>
          <cell r="L92">
            <v>450</v>
          </cell>
          <cell r="M92" t="str">
            <v>V</v>
          </cell>
          <cell r="N92" t="str">
            <v>A/G</v>
          </cell>
          <cell r="O92" t="str">
            <v>W</v>
          </cell>
          <cell r="P92">
            <v>40010</v>
          </cell>
          <cell r="Q92" t="str">
            <v>Khalil Al-Moullah - 55448243</v>
          </cell>
          <cell r="R92" t="str">
            <v>Dafna</v>
          </cell>
        </row>
        <row r="93">
          <cell r="C93">
            <v>335</v>
          </cell>
          <cell r="D93" t="str">
            <v>R</v>
          </cell>
          <cell r="E93" t="str">
            <v>Nasser Darwish Villa</v>
          </cell>
          <cell r="G93" t="str">
            <v>Gasco</v>
          </cell>
          <cell r="H93">
            <v>450</v>
          </cell>
          <cell r="I93">
            <v>1</v>
          </cell>
          <cell r="L93">
            <v>450</v>
          </cell>
          <cell r="M93" t="str">
            <v>V</v>
          </cell>
          <cell r="N93" t="str">
            <v>A/G</v>
          </cell>
          <cell r="O93" t="str">
            <v>W</v>
          </cell>
          <cell r="P93">
            <v>40016</v>
          </cell>
          <cell r="Q93" t="str">
            <v>Nasser Darwish - 55835838</v>
          </cell>
          <cell r="R93" t="str">
            <v>Dafna</v>
          </cell>
        </row>
        <row r="94">
          <cell r="C94">
            <v>336</v>
          </cell>
          <cell r="D94" t="str">
            <v>R</v>
          </cell>
          <cell r="E94" t="str">
            <v>Al-Jamal Al-Khalaf Villa</v>
          </cell>
          <cell r="G94" t="str">
            <v>Gasco</v>
          </cell>
          <cell r="H94">
            <v>1000</v>
          </cell>
          <cell r="I94">
            <v>1</v>
          </cell>
          <cell r="L94">
            <v>1000</v>
          </cell>
          <cell r="M94" t="str">
            <v>V</v>
          </cell>
          <cell r="N94" t="str">
            <v>A/G</v>
          </cell>
          <cell r="O94" t="str">
            <v>W</v>
          </cell>
          <cell r="P94">
            <v>40018</v>
          </cell>
          <cell r="Q94" t="str">
            <v>Jamal Al-Khalaf - 55522586</v>
          </cell>
          <cell r="R94" t="str">
            <v>Dafna</v>
          </cell>
        </row>
        <row r="95">
          <cell r="C95">
            <v>337</v>
          </cell>
          <cell r="D95" t="str">
            <v>R</v>
          </cell>
          <cell r="E95" t="str">
            <v>Mohammed Saad Al-Kharji Villa</v>
          </cell>
          <cell r="G95" t="str">
            <v>Al-Jaber</v>
          </cell>
          <cell r="H95">
            <v>1000</v>
          </cell>
          <cell r="I95">
            <v>1</v>
          </cell>
          <cell r="L95">
            <v>1000</v>
          </cell>
          <cell r="M95" t="str">
            <v>V</v>
          </cell>
          <cell r="N95" t="str">
            <v>A/G</v>
          </cell>
          <cell r="O95" t="str">
            <v>W</v>
          </cell>
          <cell r="P95">
            <v>40019</v>
          </cell>
          <cell r="Q95" t="str">
            <v>Ahmed Haleem - 55000054</v>
          </cell>
          <cell r="R95" t="str">
            <v>Mammora (Fish Market)</v>
          </cell>
        </row>
        <row r="96">
          <cell r="C96">
            <v>341</v>
          </cell>
          <cell r="D96" t="str">
            <v>R</v>
          </cell>
          <cell r="E96" t="str">
            <v>Ali Taymour Villa</v>
          </cell>
          <cell r="G96" t="str">
            <v>Gasco</v>
          </cell>
          <cell r="H96">
            <v>1000</v>
          </cell>
          <cell r="I96">
            <v>1</v>
          </cell>
          <cell r="L96">
            <v>1000</v>
          </cell>
          <cell r="M96" t="str">
            <v>V</v>
          </cell>
          <cell r="N96" t="str">
            <v>A/G</v>
          </cell>
          <cell r="O96" t="str">
            <v>W</v>
          </cell>
          <cell r="P96">
            <v>40026</v>
          </cell>
          <cell r="Q96" t="str">
            <v>Ali Taymour - 55801146</v>
          </cell>
          <cell r="R96" t="str">
            <v>West Bay Lagoon</v>
          </cell>
        </row>
        <row r="97">
          <cell r="C97">
            <v>342</v>
          </cell>
          <cell r="D97" t="str">
            <v>R</v>
          </cell>
          <cell r="E97" t="str">
            <v>Beach Guest Palace</v>
          </cell>
          <cell r="G97" t="str">
            <v>Gasco</v>
          </cell>
          <cell r="H97">
            <v>1000</v>
          </cell>
          <cell r="I97">
            <v>1</v>
          </cell>
          <cell r="J97">
            <v>450</v>
          </cell>
          <cell r="K97">
            <v>1</v>
          </cell>
          <cell r="L97">
            <v>1450</v>
          </cell>
          <cell r="M97" t="str">
            <v>V</v>
          </cell>
          <cell r="N97" t="str">
            <v>A/G</v>
          </cell>
          <cell r="O97" t="str">
            <v>W</v>
          </cell>
          <cell r="P97">
            <v>40026</v>
          </cell>
          <cell r="Q97" t="str">
            <v>Abdul Wahib - 55924838</v>
          </cell>
          <cell r="R97" t="str">
            <v xml:space="preserve">West Bay   </v>
          </cell>
        </row>
        <row r="98">
          <cell r="C98">
            <v>343</v>
          </cell>
          <cell r="D98" t="str">
            <v>R</v>
          </cell>
          <cell r="E98" t="str">
            <v>8 Residential Villas</v>
          </cell>
          <cell r="G98" t="str">
            <v>Jamco</v>
          </cell>
          <cell r="H98">
            <v>1000</v>
          </cell>
          <cell r="I98">
            <v>1</v>
          </cell>
          <cell r="L98">
            <v>1000</v>
          </cell>
          <cell r="M98" t="str">
            <v>V</v>
          </cell>
          <cell r="N98" t="str">
            <v>A/G</v>
          </cell>
          <cell r="O98" t="str">
            <v>W</v>
          </cell>
          <cell r="P98">
            <v>40026</v>
          </cell>
          <cell r="Q98" t="str">
            <v>Jelson - 55517270</v>
          </cell>
          <cell r="R98" t="str">
            <v>West Bay Lagoon</v>
          </cell>
        </row>
        <row r="99">
          <cell r="C99">
            <v>344</v>
          </cell>
          <cell r="D99" t="str">
            <v>R</v>
          </cell>
          <cell r="E99" t="str">
            <v>Sheikh Mashal Bin Hamad Bin Khalifa Al-Thani Palace</v>
          </cell>
          <cell r="G99" t="str">
            <v>Gasco</v>
          </cell>
          <cell r="H99">
            <v>1000</v>
          </cell>
          <cell r="I99">
            <v>2</v>
          </cell>
          <cell r="L99">
            <v>2000</v>
          </cell>
          <cell r="M99" t="str">
            <v>V</v>
          </cell>
          <cell r="N99" t="str">
            <v>A/G</v>
          </cell>
          <cell r="O99" t="str">
            <v>W</v>
          </cell>
          <cell r="P99">
            <v>40029</v>
          </cell>
          <cell r="Q99" t="str">
            <v>Mahmoud - 55575227</v>
          </cell>
          <cell r="R99" t="str">
            <v>Masila</v>
          </cell>
        </row>
        <row r="100">
          <cell r="C100">
            <v>346</v>
          </cell>
          <cell r="D100" t="str">
            <v>R</v>
          </cell>
          <cell r="E100" t="str">
            <v xml:space="preserve">Muhammed Al-Hajiri Villa </v>
          </cell>
          <cell r="G100" t="str">
            <v>Gasco</v>
          </cell>
          <cell r="H100">
            <v>450</v>
          </cell>
          <cell r="I100">
            <v>1</v>
          </cell>
          <cell r="L100">
            <v>450</v>
          </cell>
          <cell r="M100" t="str">
            <v>V</v>
          </cell>
          <cell r="N100" t="str">
            <v>A/G</v>
          </cell>
          <cell r="O100" t="str">
            <v>W</v>
          </cell>
          <cell r="P100">
            <v>40033</v>
          </cell>
          <cell r="Q100" t="str">
            <v>Md. Al-Hajiri - 55040400</v>
          </cell>
          <cell r="R100" t="str">
            <v>Bani Hajar</v>
          </cell>
        </row>
        <row r="101">
          <cell r="C101">
            <v>347</v>
          </cell>
          <cell r="D101" t="str">
            <v>R</v>
          </cell>
          <cell r="E101" t="str">
            <v>Ghanim Bin Al Saad Villa</v>
          </cell>
          <cell r="G101" t="str">
            <v>Gasco</v>
          </cell>
          <cell r="H101">
            <v>1000</v>
          </cell>
          <cell r="I101">
            <v>1</v>
          </cell>
          <cell r="L101">
            <v>1000</v>
          </cell>
          <cell r="M101" t="str">
            <v>H</v>
          </cell>
          <cell r="N101" t="str">
            <v>A/G</v>
          </cell>
          <cell r="O101" t="str">
            <v>W</v>
          </cell>
          <cell r="P101">
            <v>40033</v>
          </cell>
          <cell r="Q101" t="str">
            <v>Raman - 55481314</v>
          </cell>
          <cell r="R101" t="str">
            <v>Mammoura</v>
          </cell>
        </row>
        <row r="102">
          <cell r="C102">
            <v>349</v>
          </cell>
          <cell r="D102" t="str">
            <v>R</v>
          </cell>
          <cell r="E102" t="str">
            <v>Muhsin Al-Qadi Villa</v>
          </cell>
          <cell r="G102" t="str">
            <v>Gasco</v>
          </cell>
          <cell r="H102">
            <v>450</v>
          </cell>
          <cell r="I102">
            <v>1</v>
          </cell>
          <cell r="L102">
            <v>450</v>
          </cell>
          <cell r="M102" t="str">
            <v>V</v>
          </cell>
          <cell r="N102" t="str">
            <v>R/Top</v>
          </cell>
          <cell r="O102" t="str">
            <v>W</v>
          </cell>
          <cell r="P102">
            <v>40037</v>
          </cell>
          <cell r="Q102" t="str">
            <v>Muhsin Al-Qadi - 55525001</v>
          </cell>
          <cell r="R102" t="str">
            <v>Al-Shafi Street</v>
          </cell>
        </row>
        <row r="103">
          <cell r="C103">
            <v>350</v>
          </cell>
          <cell r="D103" t="str">
            <v>R</v>
          </cell>
          <cell r="E103" t="str">
            <v xml:space="preserve">H.H. Sheikh Abdullah Bin Khalifa Al-Thani Farm </v>
          </cell>
          <cell r="G103" t="str">
            <v>Unigaz</v>
          </cell>
          <cell r="H103">
            <v>1000</v>
          </cell>
          <cell r="I103">
            <v>3</v>
          </cell>
          <cell r="L103">
            <v>3000</v>
          </cell>
          <cell r="M103" t="str">
            <v>V</v>
          </cell>
          <cell r="N103" t="str">
            <v>A/G</v>
          </cell>
          <cell r="O103" t="str">
            <v>W</v>
          </cell>
          <cell r="P103">
            <v>40038</v>
          </cell>
          <cell r="Q103" t="str">
            <v>Nazimudeen - 55522091</v>
          </cell>
          <cell r="R103" t="str">
            <v>Umm Qarn</v>
          </cell>
        </row>
        <row r="104">
          <cell r="C104">
            <v>353</v>
          </cell>
          <cell r="D104" t="str">
            <v>R</v>
          </cell>
          <cell r="E104" t="str">
            <v>Jassim Ghanim Al-Kouari Villa - Khartiyat</v>
          </cell>
          <cell r="G104" t="str">
            <v>Al-Jaber</v>
          </cell>
          <cell r="H104">
            <v>450</v>
          </cell>
          <cell r="I104">
            <v>1</v>
          </cell>
          <cell r="L104">
            <v>450</v>
          </cell>
          <cell r="M104" t="str">
            <v>V</v>
          </cell>
          <cell r="N104" t="str">
            <v>A/G</v>
          </cell>
          <cell r="O104" t="str">
            <v>W</v>
          </cell>
          <cell r="P104">
            <v>40041</v>
          </cell>
          <cell r="Q104" t="str">
            <v>Ashraf - 55518984</v>
          </cell>
          <cell r="R104" t="str">
            <v>Khartiyat</v>
          </cell>
        </row>
        <row r="105">
          <cell r="C105">
            <v>358</v>
          </cell>
          <cell r="D105" t="str">
            <v>R</v>
          </cell>
          <cell r="E105" t="str">
            <v>Sheikh Saleh Hussain Villa</v>
          </cell>
          <cell r="G105" t="str">
            <v>QGG</v>
          </cell>
          <cell r="H105">
            <v>450</v>
          </cell>
          <cell r="I105">
            <v>1</v>
          </cell>
          <cell r="L105">
            <v>450</v>
          </cell>
          <cell r="M105" t="str">
            <v>V</v>
          </cell>
          <cell r="N105" t="str">
            <v>A/G</v>
          </cell>
          <cell r="O105" t="str">
            <v>W</v>
          </cell>
          <cell r="P105">
            <v>40044</v>
          </cell>
          <cell r="Q105" t="str">
            <v>Saleh hussain - 55508989</v>
          </cell>
          <cell r="R105" t="str">
            <v>Helal</v>
          </cell>
        </row>
        <row r="106">
          <cell r="C106">
            <v>359</v>
          </cell>
          <cell r="D106" t="str">
            <v>R</v>
          </cell>
          <cell r="E106" t="str">
            <v>Sheikh Saleh Hussain Villa</v>
          </cell>
          <cell r="G106" t="str">
            <v>QGG</v>
          </cell>
          <cell r="H106">
            <v>1000</v>
          </cell>
          <cell r="I106">
            <v>1</v>
          </cell>
          <cell r="L106">
            <v>1000</v>
          </cell>
          <cell r="M106" t="str">
            <v>V</v>
          </cell>
          <cell r="N106" t="str">
            <v>A/G</v>
          </cell>
          <cell r="O106" t="str">
            <v>W</v>
          </cell>
          <cell r="P106">
            <v>40044</v>
          </cell>
          <cell r="Q106" t="str">
            <v>Saleh hussain - 55508989</v>
          </cell>
          <cell r="R106" t="str">
            <v>Wakra</v>
          </cell>
        </row>
        <row r="107">
          <cell r="C107">
            <v>363</v>
          </cell>
          <cell r="D107" t="str">
            <v>R</v>
          </cell>
          <cell r="E107" t="str">
            <v>Salem Al Dousari Palace</v>
          </cell>
          <cell r="G107" t="str">
            <v>Al-Jaber</v>
          </cell>
          <cell r="H107">
            <v>1000</v>
          </cell>
          <cell r="I107">
            <v>1</v>
          </cell>
          <cell r="L107">
            <v>1000</v>
          </cell>
          <cell r="M107" t="str">
            <v>V</v>
          </cell>
          <cell r="N107" t="str">
            <v>A/G</v>
          </cell>
          <cell r="O107" t="str">
            <v>W</v>
          </cell>
          <cell r="P107" t="str">
            <v>25/8/2009</v>
          </cell>
          <cell r="Q107" t="str">
            <v>Salem Al Dousari - 55564529</v>
          </cell>
          <cell r="R107" t="str">
            <v>MEAIZAR</v>
          </cell>
        </row>
        <row r="108">
          <cell r="C108">
            <v>364</v>
          </cell>
          <cell r="D108" t="str">
            <v>R</v>
          </cell>
          <cell r="E108" t="str">
            <v>Salem Al Dousari Villa</v>
          </cell>
          <cell r="G108" t="str">
            <v>Al-Jaber</v>
          </cell>
          <cell r="H108">
            <v>450</v>
          </cell>
          <cell r="I108">
            <v>1</v>
          </cell>
          <cell r="L108">
            <v>450</v>
          </cell>
          <cell r="M108" t="str">
            <v>V</v>
          </cell>
          <cell r="N108" t="str">
            <v>A/G</v>
          </cell>
          <cell r="O108" t="str">
            <v>W</v>
          </cell>
          <cell r="P108" t="str">
            <v>25/8/2009</v>
          </cell>
          <cell r="Q108" t="str">
            <v>Salem Al Dousari - 55564529</v>
          </cell>
          <cell r="R108" t="str">
            <v>MEAIZAR</v>
          </cell>
        </row>
        <row r="109">
          <cell r="C109">
            <v>369</v>
          </cell>
          <cell r="D109" t="str">
            <v>R</v>
          </cell>
          <cell r="E109" t="str">
            <v>Naser Al Thayed Villa</v>
          </cell>
          <cell r="G109" t="str">
            <v>Gasco</v>
          </cell>
          <cell r="H109">
            <v>450</v>
          </cell>
          <cell r="I109">
            <v>3</v>
          </cell>
          <cell r="L109">
            <v>1350</v>
          </cell>
          <cell r="M109" t="str">
            <v>V</v>
          </cell>
          <cell r="N109" t="str">
            <v>A/G</v>
          </cell>
          <cell r="O109" t="str">
            <v>W</v>
          </cell>
          <cell r="P109">
            <v>40064</v>
          </cell>
          <cell r="Q109" t="str">
            <v>Naser Al-Thayeb - 55508388</v>
          </cell>
          <cell r="R109" t="str">
            <v>Ein Khalid</v>
          </cell>
        </row>
        <row r="110">
          <cell r="C110">
            <v>373</v>
          </cell>
          <cell r="D110" t="str">
            <v>R</v>
          </cell>
          <cell r="E110" t="str">
            <v>Mohamed Ali khalfan Suwaidi Villa</v>
          </cell>
          <cell r="G110" t="str">
            <v>QGG</v>
          </cell>
          <cell r="H110">
            <v>1000</v>
          </cell>
          <cell r="I110">
            <v>2</v>
          </cell>
          <cell r="L110">
            <v>2000</v>
          </cell>
          <cell r="M110" t="str">
            <v>V</v>
          </cell>
          <cell r="N110" t="str">
            <v>A/G</v>
          </cell>
          <cell r="O110" t="str">
            <v>W</v>
          </cell>
          <cell r="P110">
            <v>40069</v>
          </cell>
          <cell r="Q110" t="str">
            <v>Hassan - 55899765</v>
          </cell>
          <cell r="R110" t="str">
            <v>Helal</v>
          </cell>
        </row>
        <row r="111">
          <cell r="C111">
            <v>374</v>
          </cell>
          <cell r="D111" t="str">
            <v>R</v>
          </cell>
          <cell r="E111" t="str">
            <v>Al Madaen Majles</v>
          </cell>
          <cell r="G111" t="str">
            <v>Gasco</v>
          </cell>
          <cell r="H111">
            <v>4000</v>
          </cell>
          <cell r="I111">
            <v>1</v>
          </cell>
          <cell r="L111">
            <v>4000</v>
          </cell>
          <cell r="M111" t="str">
            <v>H</v>
          </cell>
          <cell r="N111" t="str">
            <v>A/G</v>
          </cell>
          <cell r="O111" t="str">
            <v>W</v>
          </cell>
          <cell r="P111">
            <v>40070</v>
          </cell>
          <cell r="Q111" t="str">
            <v>SAWFAT MOHAMED - 44421045</v>
          </cell>
          <cell r="R111" t="str">
            <v>AL - WAAB</v>
          </cell>
        </row>
        <row r="112">
          <cell r="C112">
            <v>375</v>
          </cell>
          <cell r="D112" t="str">
            <v>R</v>
          </cell>
          <cell r="E112" t="str">
            <v>Taleb Ali Al Marri Villa</v>
          </cell>
          <cell r="G112" t="str">
            <v>Gasco</v>
          </cell>
          <cell r="H112">
            <v>1000</v>
          </cell>
          <cell r="I112">
            <v>1</v>
          </cell>
          <cell r="L112">
            <v>1000</v>
          </cell>
          <cell r="M112" t="str">
            <v>V</v>
          </cell>
          <cell r="N112" t="str">
            <v>A/G</v>
          </cell>
          <cell r="O112" t="str">
            <v>W</v>
          </cell>
          <cell r="P112">
            <v>40071</v>
          </cell>
          <cell r="Q112" t="str">
            <v>Taleb 55548886 fax 44422677</v>
          </cell>
          <cell r="R112" t="str">
            <v>Wajba Area</v>
          </cell>
        </row>
        <row r="113">
          <cell r="C113">
            <v>378</v>
          </cell>
          <cell r="D113" t="str">
            <v>R</v>
          </cell>
          <cell r="E113" t="str">
            <v>Dr. Mohamed Al Mulesh Villa</v>
          </cell>
          <cell r="G113" t="str">
            <v>Gasco</v>
          </cell>
          <cell r="H113">
            <v>1000</v>
          </cell>
          <cell r="I113">
            <v>1</v>
          </cell>
          <cell r="L113">
            <v>1000</v>
          </cell>
          <cell r="M113" t="str">
            <v>V</v>
          </cell>
          <cell r="N113" t="str">
            <v>A/G</v>
          </cell>
          <cell r="O113" t="str">
            <v>W</v>
          </cell>
          <cell r="P113">
            <v>40073</v>
          </cell>
          <cell r="Q113" t="str">
            <v>Dr. Mohamed - 55001363</v>
          </cell>
          <cell r="R113" t="str">
            <v>Al Nuaija</v>
          </cell>
        </row>
        <row r="114">
          <cell r="C114">
            <v>379</v>
          </cell>
          <cell r="D114" t="str">
            <v>R</v>
          </cell>
          <cell r="E114" t="str">
            <v>Ahamed Mouftah Villa</v>
          </cell>
          <cell r="G114" t="str">
            <v>Al Jaber</v>
          </cell>
          <cell r="H114">
            <v>1000</v>
          </cell>
          <cell r="I114">
            <v>1</v>
          </cell>
          <cell r="L114">
            <v>1000</v>
          </cell>
          <cell r="M114" t="str">
            <v>V</v>
          </cell>
          <cell r="N114" t="str">
            <v>A/G</v>
          </cell>
          <cell r="O114" t="str">
            <v>W</v>
          </cell>
          <cell r="P114">
            <v>40087</v>
          </cell>
          <cell r="Q114" t="str">
            <v>Ahamed Mouftah  - 55503994</v>
          </cell>
          <cell r="R114" t="str">
            <v>Azezeya</v>
          </cell>
        </row>
        <row r="115">
          <cell r="C115">
            <v>380</v>
          </cell>
          <cell r="D115" t="str">
            <v>R</v>
          </cell>
          <cell r="E115" t="str">
            <v>Muhammad Khalifa Al Malki Villa</v>
          </cell>
          <cell r="G115" t="str">
            <v>Al Jaber</v>
          </cell>
          <cell r="H115">
            <v>450</v>
          </cell>
          <cell r="I115">
            <v>1</v>
          </cell>
          <cell r="L115">
            <v>450</v>
          </cell>
          <cell r="M115" t="str">
            <v>V</v>
          </cell>
          <cell r="N115" t="str">
            <v>A/G</v>
          </cell>
          <cell r="O115" t="str">
            <v>W</v>
          </cell>
          <cell r="P115">
            <v>40087</v>
          </cell>
          <cell r="Q115" t="str">
            <v>Muhammad Khalifa 55526867</v>
          </cell>
          <cell r="R115" t="str">
            <v>Al Rayan</v>
          </cell>
        </row>
        <row r="116">
          <cell r="C116">
            <v>384</v>
          </cell>
          <cell r="D116" t="str">
            <v>R</v>
          </cell>
          <cell r="E116" t="str">
            <v>Radi Al Hajri Villa</v>
          </cell>
          <cell r="G116" t="str">
            <v>Gasco</v>
          </cell>
          <cell r="H116">
            <v>1000</v>
          </cell>
          <cell r="I116">
            <v>1</v>
          </cell>
          <cell r="L116">
            <v>1000</v>
          </cell>
          <cell r="M116" t="str">
            <v>V</v>
          </cell>
          <cell r="N116" t="str">
            <v>A/G</v>
          </cell>
          <cell r="O116" t="str">
            <v>W</v>
          </cell>
          <cell r="P116">
            <v>40094</v>
          </cell>
          <cell r="Q116" t="str">
            <v>Radi Al Hajri :55557744</v>
          </cell>
          <cell r="R116" t="str">
            <v>Muaither</v>
          </cell>
        </row>
        <row r="117">
          <cell r="C117">
            <v>385</v>
          </cell>
          <cell r="D117" t="str">
            <v>R</v>
          </cell>
          <cell r="E117" t="str">
            <v>Ahmed Al Ansari Villa</v>
          </cell>
          <cell r="G117" t="str">
            <v>Gasco</v>
          </cell>
          <cell r="H117">
            <v>1000</v>
          </cell>
          <cell r="I117">
            <v>1</v>
          </cell>
          <cell r="L117">
            <v>1000</v>
          </cell>
          <cell r="M117" t="str">
            <v>V</v>
          </cell>
          <cell r="N117" t="str">
            <v>R/Top</v>
          </cell>
          <cell r="O117" t="str">
            <v>W</v>
          </cell>
          <cell r="P117">
            <v>40094</v>
          </cell>
          <cell r="Q117" t="str">
            <v>Ahmed Al Ansari :55802930</v>
          </cell>
          <cell r="R117" t="str">
            <v>MANSORA</v>
          </cell>
        </row>
        <row r="118">
          <cell r="C118">
            <v>387</v>
          </cell>
          <cell r="D118" t="str">
            <v>R</v>
          </cell>
          <cell r="E118" t="str">
            <v>Abdul Aziz Ali Mirza Johar Villa</v>
          </cell>
          <cell r="G118" t="str">
            <v>Jamco</v>
          </cell>
          <cell r="H118">
            <v>450</v>
          </cell>
          <cell r="I118">
            <v>1</v>
          </cell>
          <cell r="L118">
            <v>450</v>
          </cell>
          <cell r="M118" t="str">
            <v>V</v>
          </cell>
          <cell r="N118" t="str">
            <v>A/G</v>
          </cell>
          <cell r="O118" t="str">
            <v>W</v>
          </cell>
          <cell r="P118">
            <v>40099</v>
          </cell>
          <cell r="Q118" t="str">
            <v>Abdul Aziz Ali Mirza-55857641</v>
          </cell>
          <cell r="R118" t="str">
            <v>Dafna</v>
          </cell>
        </row>
        <row r="119">
          <cell r="C119">
            <v>393</v>
          </cell>
          <cell r="D119" t="str">
            <v>R</v>
          </cell>
          <cell r="E119" t="str">
            <v>Shiekh Fahas Mohammed Bin Khalid Al Thani</v>
          </cell>
          <cell r="G119" t="str">
            <v>QGG</v>
          </cell>
          <cell r="H119">
            <v>1000</v>
          </cell>
          <cell r="I119">
            <v>1</v>
          </cell>
          <cell r="L119">
            <v>1000</v>
          </cell>
          <cell r="M119" t="str">
            <v>V</v>
          </cell>
          <cell r="N119" t="str">
            <v>A/G</v>
          </cell>
          <cell r="O119" t="str">
            <v>W</v>
          </cell>
          <cell r="P119">
            <v>40119</v>
          </cell>
          <cell r="Q119" t="str">
            <v>ABULL MOTI</v>
          </cell>
          <cell r="R119" t="str">
            <v>LANDMARK GARAHFA</v>
          </cell>
        </row>
        <row r="120">
          <cell r="C120">
            <v>395</v>
          </cell>
          <cell r="D120" t="str">
            <v>R</v>
          </cell>
          <cell r="E120" t="str">
            <v>Ahmed Mohamed Yousuff Al Hor Villa</v>
          </cell>
          <cell r="G120" t="str">
            <v>Gasco</v>
          </cell>
          <cell r="H120">
            <v>1000</v>
          </cell>
          <cell r="I120">
            <v>1</v>
          </cell>
          <cell r="L120">
            <v>1000</v>
          </cell>
          <cell r="M120" t="str">
            <v>V</v>
          </cell>
          <cell r="N120" t="str">
            <v>A/G</v>
          </cell>
          <cell r="O120" t="str">
            <v>W</v>
          </cell>
          <cell r="P120">
            <v>40120</v>
          </cell>
          <cell r="Q120" t="str">
            <v>Ahmed Mohamed - 55546161</v>
          </cell>
          <cell r="R120" t="str">
            <v>Azezeya</v>
          </cell>
        </row>
        <row r="121">
          <cell r="C121">
            <v>399</v>
          </cell>
          <cell r="D121" t="str">
            <v>R</v>
          </cell>
          <cell r="E121" t="str">
            <v>Ahmed Hassan Bilal Villa</v>
          </cell>
          <cell r="G121" t="str">
            <v>Gasco</v>
          </cell>
          <cell r="H121">
            <v>2300</v>
          </cell>
          <cell r="I121">
            <v>1</v>
          </cell>
          <cell r="L121">
            <v>2300</v>
          </cell>
          <cell r="M121" t="str">
            <v>V</v>
          </cell>
          <cell r="N121" t="str">
            <v>U/G</v>
          </cell>
          <cell r="O121" t="str">
            <v>Lapesa</v>
          </cell>
          <cell r="P121">
            <v>40127</v>
          </cell>
          <cell r="Q121" t="str">
            <v>Ahmed Hassan Bilal - 55534259</v>
          </cell>
          <cell r="R121" t="str">
            <v>Pearl Qatar</v>
          </cell>
        </row>
        <row r="122">
          <cell r="C122">
            <v>400</v>
          </cell>
          <cell r="D122" t="str">
            <v>R</v>
          </cell>
          <cell r="E122" t="str">
            <v>Salem Al Dousari Villa</v>
          </cell>
          <cell r="G122" t="str">
            <v>Al Jaber</v>
          </cell>
          <cell r="H122">
            <v>450</v>
          </cell>
          <cell r="I122">
            <v>1</v>
          </cell>
          <cell r="L122">
            <v>450</v>
          </cell>
          <cell r="M122" t="str">
            <v>V</v>
          </cell>
          <cell r="N122" t="str">
            <v>A/G</v>
          </cell>
          <cell r="O122" t="str">
            <v>W</v>
          </cell>
          <cell r="P122">
            <v>40128</v>
          </cell>
          <cell r="Q122" t="str">
            <v>Salem Al Dousari - 55564529</v>
          </cell>
          <cell r="R122" t="str">
            <v>Al Rayan</v>
          </cell>
        </row>
        <row r="123">
          <cell r="C123">
            <v>401</v>
          </cell>
          <cell r="D123" t="str">
            <v>R</v>
          </cell>
          <cell r="E123" t="str">
            <v>Dr. Hajar Ahmed Hajar Palace</v>
          </cell>
          <cell r="G123" t="str">
            <v>Al Jaber</v>
          </cell>
          <cell r="H123">
            <v>1000</v>
          </cell>
          <cell r="I123">
            <v>1</v>
          </cell>
          <cell r="L123">
            <v>1000</v>
          </cell>
          <cell r="M123" t="str">
            <v>V</v>
          </cell>
          <cell r="N123" t="str">
            <v>A/G</v>
          </cell>
          <cell r="O123" t="str">
            <v>W</v>
          </cell>
          <cell r="P123">
            <v>40128</v>
          </cell>
          <cell r="Q123" t="str">
            <v>Dr. Hajar Ahmed Hajar - 55492123</v>
          </cell>
          <cell r="R123" t="str">
            <v>Madenat Khalifa</v>
          </cell>
        </row>
        <row r="124">
          <cell r="C124">
            <v>408</v>
          </cell>
          <cell r="D124" t="str">
            <v>R</v>
          </cell>
          <cell r="E124" t="str">
            <v>Abdul Rahman Al Muftah Palace</v>
          </cell>
          <cell r="G124" t="str">
            <v>Al Jaber</v>
          </cell>
          <cell r="H124">
            <v>1000</v>
          </cell>
          <cell r="I124">
            <v>3</v>
          </cell>
          <cell r="L124">
            <v>3000</v>
          </cell>
          <cell r="M124" t="str">
            <v>V</v>
          </cell>
          <cell r="N124" t="str">
            <v>A/G</v>
          </cell>
          <cell r="O124" t="str">
            <v>W</v>
          </cell>
          <cell r="P124">
            <v>40135</v>
          </cell>
          <cell r="Q124" t="str">
            <v>Abdul Rahman Al Muftah-66813136</v>
          </cell>
          <cell r="R124" t="str">
            <v>Al wakra</v>
          </cell>
        </row>
        <row r="125">
          <cell r="C125">
            <v>412</v>
          </cell>
          <cell r="D125" t="str">
            <v>R</v>
          </cell>
          <cell r="E125" t="str">
            <v>Shiekh Ghanim Sawaya Al Thani Villa</v>
          </cell>
          <cell r="G125" t="str">
            <v>Gasco</v>
          </cell>
          <cell r="H125">
            <v>1000</v>
          </cell>
          <cell r="I125">
            <v>2</v>
          </cell>
          <cell r="L125">
            <v>2000</v>
          </cell>
          <cell r="M125" t="str">
            <v>V</v>
          </cell>
          <cell r="N125" t="str">
            <v>A/G</v>
          </cell>
          <cell r="O125" t="str">
            <v>W</v>
          </cell>
          <cell r="P125">
            <v>40136</v>
          </cell>
          <cell r="Q125" t="str">
            <v>Shiekh Ghanim  Al Thani - 55011096</v>
          </cell>
          <cell r="R125" t="str">
            <v>RAMADA SIGNAL</v>
          </cell>
        </row>
        <row r="126">
          <cell r="C126">
            <v>418</v>
          </cell>
          <cell r="D126" t="str">
            <v>R</v>
          </cell>
          <cell r="E126" t="str">
            <v>Saleh Kasim Awad AlYafe Villa</v>
          </cell>
          <cell r="G126" t="str">
            <v>Gasco</v>
          </cell>
          <cell r="H126">
            <v>1000</v>
          </cell>
          <cell r="I126">
            <v>1</v>
          </cell>
          <cell r="L126">
            <v>1000</v>
          </cell>
          <cell r="M126" t="str">
            <v>V</v>
          </cell>
          <cell r="N126" t="str">
            <v>R/Top</v>
          </cell>
          <cell r="O126" t="str">
            <v>W</v>
          </cell>
          <cell r="P126">
            <v>40141</v>
          </cell>
          <cell r="Q126" t="str">
            <v>Saleh Kasim Awad AlYafe 55777431</v>
          </cell>
          <cell r="R126" t="str">
            <v>Khartiyat</v>
          </cell>
        </row>
        <row r="127">
          <cell r="C127">
            <v>427</v>
          </cell>
          <cell r="D127" t="str">
            <v>R</v>
          </cell>
          <cell r="E127" t="str">
            <v xml:space="preserve">Shiekh Rashid Awaida Mohamed Al Thani Villa </v>
          </cell>
          <cell r="G127" t="str">
            <v>Gasco</v>
          </cell>
          <cell r="H127">
            <v>1000</v>
          </cell>
          <cell r="I127">
            <v>1</v>
          </cell>
          <cell r="L127">
            <v>1000</v>
          </cell>
          <cell r="M127" t="str">
            <v>V</v>
          </cell>
          <cell r="N127" t="str">
            <v>A/G</v>
          </cell>
          <cell r="O127" t="str">
            <v>W</v>
          </cell>
          <cell r="P127">
            <v>40142</v>
          </cell>
          <cell r="Q127" t="str">
            <v>Shiekh Rashid Awaida Mohamed Al Thani 55522475</v>
          </cell>
          <cell r="R127" t="str">
            <v>Wakara</v>
          </cell>
        </row>
        <row r="128">
          <cell r="C128">
            <v>429</v>
          </cell>
          <cell r="D128" t="str">
            <v>R</v>
          </cell>
          <cell r="E128" t="str">
            <v>Ahmed Siddique Al Emadi Villa</v>
          </cell>
          <cell r="G128" t="str">
            <v>Gasco</v>
          </cell>
          <cell r="H128">
            <v>1000</v>
          </cell>
          <cell r="I128">
            <v>1</v>
          </cell>
          <cell r="L128">
            <v>1000</v>
          </cell>
          <cell r="M128" t="str">
            <v>V</v>
          </cell>
          <cell r="N128" t="str">
            <v>A/G</v>
          </cell>
          <cell r="O128" t="str">
            <v>W</v>
          </cell>
          <cell r="P128">
            <v>40142</v>
          </cell>
          <cell r="Q128" t="str">
            <v>Ahmed Siddique Al Emadi 33113136</v>
          </cell>
          <cell r="R128" t="str">
            <v xml:space="preserve">Al Helal </v>
          </cell>
        </row>
        <row r="129">
          <cell r="C129">
            <v>452</v>
          </cell>
          <cell r="D129" t="str">
            <v>R</v>
          </cell>
          <cell r="E129" t="str">
            <v>Shiek Jasim Bin Saoud Al Thani palace</v>
          </cell>
          <cell r="G129" t="str">
            <v>Al Jaber</v>
          </cell>
          <cell r="H129">
            <v>1000</v>
          </cell>
          <cell r="I129">
            <v>1</v>
          </cell>
          <cell r="L129">
            <v>1000</v>
          </cell>
          <cell r="M129" t="str">
            <v>V</v>
          </cell>
          <cell r="N129" t="str">
            <v>A/G</v>
          </cell>
          <cell r="O129" t="str">
            <v>W</v>
          </cell>
          <cell r="P129">
            <v>40169</v>
          </cell>
          <cell r="Q129" t="str">
            <v>Shiek  Bin Saoud Al Thani 55629736</v>
          </cell>
          <cell r="R129" t="str">
            <v>WAKRA</v>
          </cell>
        </row>
        <row r="130">
          <cell r="C130">
            <v>453</v>
          </cell>
          <cell r="D130" t="str">
            <v>R</v>
          </cell>
          <cell r="E130" t="str">
            <v>Shiekh Abdullah Bin Qasim Al Thani palace</v>
          </cell>
          <cell r="G130" t="str">
            <v>Al Jaber</v>
          </cell>
          <cell r="H130">
            <v>1000</v>
          </cell>
          <cell r="I130">
            <v>2</v>
          </cell>
          <cell r="L130">
            <v>2000</v>
          </cell>
          <cell r="M130" t="str">
            <v>V</v>
          </cell>
          <cell r="N130" t="str">
            <v>A/G</v>
          </cell>
          <cell r="O130" t="str">
            <v>W</v>
          </cell>
          <cell r="P130">
            <v>40169</v>
          </cell>
          <cell r="Q130" t="str">
            <v>Shiekh Bin Qasim Al Thani 55504410</v>
          </cell>
          <cell r="R130" t="str">
            <v>GHRAFA</v>
          </cell>
        </row>
        <row r="131">
          <cell r="C131">
            <v>457</v>
          </cell>
          <cell r="D131" t="str">
            <v>R</v>
          </cell>
          <cell r="E131" t="str">
            <v>Mohammed Noor Al Obeidly Villa</v>
          </cell>
          <cell r="G131" t="str">
            <v>Unigaz</v>
          </cell>
          <cell r="H131">
            <v>1000</v>
          </cell>
          <cell r="I131">
            <v>1</v>
          </cell>
          <cell r="L131">
            <v>1000</v>
          </cell>
          <cell r="M131" t="str">
            <v>H</v>
          </cell>
          <cell r="N131" t="str">
            <v>A/G</v>
          </cell>
          <cell r="O131" t="str">
            <v>W</v>
          </cell>
          <cell r="P131">
            <v>40177</v>
          </cell>
          <cell r="Q131" t="str">
            <v>Mr Mohamed Noor Obeidly 55536600</v>
          </cell>
          <cell r="R131" t="str">
            <v>Mammoura</v>
          </cell>
        </row>
        <row r="132">
          <cell r="C132">
            <v>460</v>
          </cell>
          <cell r="D132" t="str">
            <v>R</v>
          </cell>
          <cell r="E132" t="str">
            <v xml:space="preserve">Sheikh Abdullah Bin Fahad Palace </v>
          </cell>
          <cell r="G132" t="str">
            <v>Al Jaber</v>
          </cell>
          <cell r="H132">
            <v>1000</v>
          </cell>
          <cell r="I132">
            <v>1</v>
          </cell>
          <cell r="L132">
            <v>1000</v>
          </cell>
          <cell r="M132" t="str">
            <v>H</v>
          </cell>
          <cell r="N132" t="str">
            <v>R/T</v>
          </cell>
          <cell r="O132" t="str">
            <v>W</v>
          </cell>
          <cell r="P132">
            <v>40180</v>
          </cell>
          <cell r="Q132" t="str">
            <v>Mr Muetaz 44371134/55810105</v>
          </cell>
          <cell r="R132" t="str">
            <v>Um Salal Mohammed</v>
          </cell>
        </row>
        <row r="133">
          <cell r="C133">
            <v>461</v>
          </cell>
          <cell r="D133" t="str">
            <v>R</v>
          </cell>
          <cell r="E133" t="str">
            <v>Marwan Khazail Villa</v>
          </cell>
          <cell r="G133" t="str">
            <v>Al Jaber</v>
          </cell>
          <cell r="H133">
            <v>450</v>
          </cell>
          <cell r="I133">
            <v>1</v>
          </cell>
          <cell r="L133">
            <v>450</v>
          </cell>
          <cell r="M133" t="str">
            <v>V</v>
          </cell>
          <cell r="N133" t="str">
            <v>A/B</v>
          </cell>
          <cell r="O133" t="str">
            <v>W</v>
          </cell>
          <cell r="P133">
            <v>40181</v>
          </cell>
          <cell r="Q133" t="str">
            <v>Mr Marwan 5550 5438/ 4463 2493</v>
          </cell>
          <cell r="R133" t="str">
            <v>Rawdat Al Matar</v>
          </cell>
        </row>
        <row r="134">
          <cell r="C134">
            <v>466</v>
          </cell>
          <cell r="D134" t="str">
            <v>R</v>
          </cell>
          <cell r="E134" t="str">
            <v>Nasser Al Mohannadi villa</v>
          </cell>
          <cell r="G134" t="str">
            <v>Gasco</v>
          </cell>
          <cell r="H134">
            <v>450</v>
          </cell>
          <cell r="I134">
            <v>1</v>
          </cell>
          <cell r="L134">
            <v>450</v>
          </cell>
          <cell r="M134" t="str">
            <v>V</v>
          </cell>
          <cell r="N134" t="str">
            <v>A/G</v>
          </cell>
          <cell r="O134" t="str">
            <v>W</v>
          </cell>
          <cell r="P134">
            <v>40184</v>
          </cell>
          <cell r="Q134" t="str">
            <v>Mr Nasser Al Mohannadi 55500507</v>
          </cell>
          <cell r="R134" t="str">
            <v>Kheesa</v>
          </cell>
        </row>
        <row r="135">
          <cell r="C135">
            <v>468</v>
          </cell>
          <cell r="D135" t="str">
            <v>R</v>
          </cell>
          <cell r="E135" t="str">
            <v>Ahmad Fakhroo Villa</v>
          </cell>
          <cell r="G135" t="str">
            <v>Al Jaber</v>
          </cell>
          <cell r="H135">
            <v>1000</v>
          </cell>
          <cell r="I135">
            <v>1</v>
          </cell>
          <cell r="L135">
            <v>1000</v>
          </cell>
          <cell r="M135" t="str">
            <v>H</v>
          </cell>
          <cell r="N135" t="str">
            <v>A/G</v>
          </cell>
          <cell r="O135" t="str">
            <v>W</v>
          </cell>
          <cell r="P135">
            <v>40184</v>
          </cell>
          <cell r="Q135" t="str">
            <v>Mr Ahmad Fakhroo</v>
          </cell>
          <cell r="R135" t="str">
            <v>Hillal</v>
          </cell>
        </row>
        <row r="136">
          <cell r="C136">
            <v>469</v>
          </cell>
          <cell r="D136" t="str">
            <v>R</v>
          </cell>
          <cell r="E136" t="str">
            <v>Ali Taleb Mohammed Al Khori Palace</v>
          </cell>
          <cell r="G136" t="str">
            <v>Al Jaber</v>
          </cell>
          <cell r="H136">
            <v>1000</v>
          </cell>
          <cell r="I136">
            <v>1</v>
          </cell>
          <cell r="L136">
            <v>1000</v>
          </cell>
          <cell r="M136" t="str">
            <v>H</v>
          </cell>
          <cell r="N136" t="str">
            <v>R/T</v>
          </cell>
          <cell r="O136" t="str">
            <v>W</v>
          </cell>
          <cell r="P136">
            <v>40188</v>
          </cell>
          <cell r="Q136" t="str">
            <v>Mr Ali Taleb</v>
          </cell>
          <cell r="R136" t="str">
            <v>Nadjma</v>
          </cell>
        </row>
        <row r="137">
          <cell r="C137">
            <v>483</v>
          </cell>
          <cell r="D137" t="str">
            <v>R</v>
          </cell>
          <cell r="E137" t="str">
            <v>Naif Bin Saham Al Thani Palace</v>
          </cell>
          <cell r="G137" t="str">
            <v>QGG</v>
          </cell>
          <cell r="H137">
            <v>1000</v>
          </cell>
          <cell r="I137">
            <v>1</v>
          </cell>
          <cell r="L137">
            <v>1000</v>
          </cell>
          <cell r="M137" t="str">
            <v>H</v>
          </cell>
          <cell r="N137" t="str">
            <v>R/T</v>
          </cell>
          <cell r="O137" t="str">
            <v>W</v>
          </cell>
          <cell r="P137">
            <v>40195</v>
          </cell>
          <cell r="Q137" t="str">
            <v>Mr Md Al Sayed 55321151</v>
          </cell>
          <cell r="R137" t="str">
            <v>Halal</v>
          </cell>
        </row>
        <row r="138">
          <cell r="C138">
            <v>489</v>
          </cell>
          <cell r="D138" t="str">
            <v>R</v>
          </cell>
          <cell r="E138" t="str">
            <v>Sheikh Faysal Bin Fahad Al Tani Palace</v>
          </cell>
          <cell r="G138" t="str">
            <v>Gasco</v>
          </cell>
          <cell r="H138">
            <v>1000</v>
          </cell>
          <cell r="I138">
            <v>1</v>
          </cell>
          <cell r="L138">
            <v>1000</v>
          </cell>
          <cell r="M138" t="str">
            <v>V</v>
          </cell>
          <cell r="N138" t="str">
            <v>A/G</v>
          </cell>
          <cell r="O138" t="str">
            <v>W</v>
          </cell>
          <cell r="P138">
            <v>40198</v>
          </cell>
          <cell r="Q138" t="str">
            <v>Mr Yassin 55544186</v>
          </cell>
          <cell r="R138" t="str">
            <v>Umm Salal Mohammed</v>
          </cell>
        </row>
        <row r="139">
          <cell r="C139">
            <v>493</v>
          </cell>
          <cell r="D139" t="str">
            <v>R</v>
          </cell>
          <cell r="E139" t="str">
            <v>Mohammed Niahma Mohammed Al-Jaber Villa</v>
          </cell>
          <cell r="G139" t="str">
            <v>Al Jaber</v>
          </cell>
          <cell r="H139">
            <v>1000</v>
          </cell>
          <cell r="I139">
            <v>2</v>
          </cell>
          <cell r="L139">
            <v>2000</v>
          </cell>
          <cell r="M139" t="str">
            <v>V+H</v>
          </cell>
          <cell r="N139" t="str">
            <v>A/G+R/T</v>
          </cell>
          <cell r="O139" t="str">
            <v>W</v>
          </cell>
          <cell r="P139">
            <v>40199</v>
          </cell>
          <cell r="Q139" t="str">
            <v>Mr Med Niahma Med Al Jaber 55502379</v>
          </cell>
          <cell r="R139" t="str">
            <v>Markhiya</v>
          </cell>
        </row>
        <row r="140">
          <cell r="C140">
            <v>494</v>
          </cell>
          <cell r="D140" t="str">
            <v>R</v>
          </cell>
          <cell r="E140" t="str">
            <v>Mohammed Niahma Mohammed Al-Jaber Villa</v>
          </cell>
          <cell r="G140" t="str">
            <v>Al Jaber</v>
          </cell>
          <cell r="H140">
            <v>1000</v>
          </cell>
          <cell r="I140">
            <v>1</v>
          </cell>
          <cell r="L140">
            <v>1000</v>
          </cell>
          <cell r="M140" t="str">
            <v>H</v>
          </cell>
          <cell r="N140" t="str">
            <v>AG</v>
          </cell>
          <cell r="O140" t="str">
            <v>W</v>
          </cell>
          <cell r="P140">
            <v>73436</v>
          </cell>
          <cell r="Q140" t="str">
            <v>Mr Med Niahma Med Al Jaber 55502379</v>
          </cell>
          <cell r="R140" t="str">
            <v>Dafna</v>
          </cell>
        </row>
        <row r="141">
          <cell r="C141">
            <v>495</v>
          </cell>
          <cell r="D141" t="str">
            <v>R</v>
          </cell>
          <cell r="E141" t="str">
            <v>Marmar Palace - Private Engineering Office</v>
          </cell>
          <cell r="G141" t="str">
            <v>Gasco</v>
          </cell>
          <cell r="H141">
            <v>4500</v>
          </cell>
          <cell r="I141">
            <v>1</v>
          </cell>
          <cell r="L141">
            <v>4500</v>
          </cell>
          <cell r="M141" t="str">
            <v>H</v>
          </cell>
          <cell r="N141" t="str">
            <v>UG</v>
          </cell>
          <cell r="O141" t="str">
            <v>W</v>
          </cell>
          <cell r="P141">
            <v>73436</v>
          </cell>
          <cell r="Q141" t="str">
            <v>Mr Abu Rashid tel 44431533 / fax 44438576</v>
          </cell>
          <cell r="R141" t="str">
            <v>Rumeila Street</v>
          </cell>
        </row>
        <row r="142">
          <cell r="C142">
            <v>496</v>
          </cell>
          <cell r="D142" t="str">
            <v>R</v>
          </cell>
          <cell r="E142" t="str">
            <v>sheikh Nasser Bin Khalifa Al-Thani Villa</v>
          </cell>
          <cell r="G142" t="str">
            <v>Gasco</v>
          </cell>
          <cell r="H142">
            <v>450</v>
          </cell>
          <cell r="I142">
            <v>1</v>
          </cell>
          <cell r="L142">
            <v>450</v>
          </cell>
          <cell r="M142" t="str">
            <v>V</v>
          </cell>
          <cell r="N142" t="str">
            <v>AG</v>
          </cell>
          <cell r="O142" t="str">
            <v>W</v>
          </cell>
          <cell r="P142">
            <v>40199</v>
          </cell>
          <cell r="Q142" t="str">
            <v>Mr Muhammad 55007779</v>
          </cell>
          <cell r="R142" t="str">
            <v>Duhail</v>
          </cell>
        </row>
        <row r="143">
          <cell r="C143">
            <v>507</v>
          </cell>
          <cell r="D143" t="str">
            <v>R</v>
          </cell>
          <cell r="E143" t="str">
            <v>Captain Hussain Al Ali Villa</v>
          </cell>
          <cell r="G143" t="str">
            <v>Gasco</v>
          </cell>
          <cell r="H143">
            <v>450</v>
          </cell>
          <cell r="I143">
            <v>1</v>
          </cell>
          <cell r="L143">
            <v>450</v>
          </cell>
          <cell r="M143" t="str">
            <v>V</v>
          </cell>
          <cell r="N143" t="str">
            <v>AG</v>
          </cell>
          <cell r="O143" t="str">
            <v>W</v>
          </cell>
          <cell r="P143">
            <v>40205</v>
          </cell>
          <cell r="Q143" t="str">
            <v>Mr Hussain 55523684</v>
          </cell>
          <cell r="R143" t="str">
            <v>Kheesa</v>
          </cell>
        </row>
        <row r="144">
          <cell r="C144">
            <v>519</v>
          </cell>
          <cell r="D144" t="str">
            <v>R</v>
          </cell>
          <cell r="E144" t="str">
            <v>Mohammed Bin Nasser Palace</v>
          </cell>
          <cell r="G144" t="str">
            <v>QGG</v>
          </cell>
          <cell r="H144">
            <v>1450</v>
          </cell>
          <cell r="I144">
            <v>2</v>
          </cell>
          <cell r="L144">
            <v>2900</v>
          </cell>
          <cell r="M144" t="str">
            <v>V</v>
          </cell>
          <cell r="N144" t="str">
            <v>AG</v>
          </cell>
          <cell r="O144" t="str">
            <v>W</v>
          </cell>
          <cell r="P144" t="str">
            <v>06-Feb-10</v>
          </cell>
          <cell r="Q144" t="str">
            <v>Mr Ahmed 44884977 / FAX : 44868962</v>
          </cell>
          <cell r="R144" t="str">
            <v>Madinat Khalifa</v>
          </cell>
        </row>
        <row r="145">
          <cell r="C145">
            <v>520</v>
          </cell>
          <cell r="D145" t="str">
            <v>R</v>
          </cell>
          <cell r="E145" t="str">
            <v>Abdelhamid Villa</v>
          </cell>
          <cell r="G145" t="str">
            <v>QGG</v>
          </cell>
          <cell r="H145">
            <v>1000</v>
          </cell>
          <cell r="I145">
            <v>1</v>
          </cell>
          <cell r="L145">
            <v>1000</v>
          </cell>
          <cell r="M145" t="str">
            <v>V</v>
          </cell>
          <cell r="N145" t="str">
            <v>AG</v>
          </cell>
          <cell r="O145" t="str">
            <v>W</v>
          </cell>
          <cell r="P145" t="str">
            <v>06-Feb-10</v>
          </cell>
          <cell r="Q145" t="str">
            <v>Mr Abdelhamid 5550 2319</v>
          </cell>
          <cell r="R145" t="str">
            <v>Hilal East</v>
          </cell>
        </row>
        <row r="146">
          <cell r="C146">
            <v>525</v>
          </cell>
          <cell r="D146" t="str">
            <v>R</v>
          </cell>
          <cell r="E146" t="str">
            <v>Mohammed Niahma Mohammed Al-Jaber Villa</v>
          </cell>
          <cell r="G146" t="str">
            <v>Al-Jaber</v>
          </cell>
          <cell r="H146">
            <v>1000</v>
          </cell>
          <cell r="I146">
            <v>1</v>
          </cell>
          <cell r="L146">
            <v>1000</v>
          </cell>
          <cell r="M146" t="str">
            <v>H</v>
          </cell>
          <cell r="N146" t="str">
            <v>RT</v>
          </cell>
          <cell r="O146" t="str">
            <v>W</v>
          </cell>
          <cell r="P146" t="str">
            <v>06-Feb-10</v>
          </cell>
          <cell r="Q146" t="str">
            <v>Mr Md Neahmeh 55502379   FAX: NA</v>
          </cell>
          <cell r="R146" t="str">
            <v>Nasser</v>
          </cell>
        </row>
        <row r="147">
          <cell r="C147">
            <v>526</v>
          </cell>
          <cell r="D147" t="str">
            <v>R</v>
          </cell>
          <cell r="E147" t="str">
            <v>Ahmad Sidique Al-Emadi Farm House- Zubara</v>
          </cell>
          <cell r="G147" t="str">
            <v>Gasco</v>
          </cell>
          <cell r="H147">
            <v>1000</v>
          </cell>
          <cell r="I147">
            <v>1</v>
          </cell>
          <cell r="L147">
            <v>1000</v>
          </cell>
          <cell r="M147" t="str">
            <v>V</v>
          </cell>
          <cell r="N147" t="str">
            <v>AG</v>
          </cell>
          <cell r="O147" t="str">
            <v>W</v>
          </cell>
          <cell r="P147" t="str">
            <v>06-Feb-10</v>
          </cell>
          <cell r="Q147" t="str">
            <v>Mr Franky Lobo  3311 3136  FAX: 44369092</v>
          </cell>
          <cell r="R147" t="str">
            <v>ZUBARA</v>
          </cell>
        </row>
        <row r="148">
          <cell r="C148">
            <v>529</v>
          </cell>
          <cell r="D148" t="str">
            <v>R</v>
          </cell>
          <cell r="E148" t="str">
            <v>Sheikh Jasem Bin Naser AL-Thani House</v>
          </cell>
          <cell r="G148" t="str">
            <v>Unigaz</v>
          </cell>
          <cell r="H148">
            <v>1000</v>
          </cell>
          <cell r="I148">
            <v>1</v>
          </cell>
          <cell r="L148">
            <v>1000</v>
          </cell>
          <cell r="M148" t="str">
            <v>V</v>
          </cell>
          <cell r="N148" t="str">
            <v>AG</v>
          </cell>
          <cell r="O148" t="str">
            <v>W</v>
          </cell>
          <cell r="P148" t="str">
            <v>09-Feb-10</v>
          </cell>
          <cell r="Q148" t="str">
            <v>Mr Malek Ghaddar 55887618  FAX: NA</v>
          </cell>
          <cell r="R148" t="str">
            <v>Meaizer</v>
          </cell>
        </row>
        <row r="149">
          <cell r="C149">
            <v>538</v>
          </cell>
          <cell r="D149" t="str">
            <v>R</v>
          </cell>
          <cell r="E149" t="str">
            <v xml:space="preserve">Abd Al Hadi Al Ahbabi Villa </v>
          </cell>
          <cell r="G149" t="str">
            <v>Gasco</v>
          </cell>
          <cell r="H149">
            <v>1000</v>
          </cell>
          <cell r="I149">
            <v>1</v>
          </cell>
          <cell r="L149">
            <v>1000</v>
          </cell>
          <cell r="M149" t="str">
            <v>H</v>
          </cell>
          <cell r="N149" t="str">
            <v>RT</v>
          </cell>
          <cell r="O149" t="str">
            <v>W</v>
          </cell>
          <cell r="P149">
            <v>40222</v>
          </cell>
          <cell r="Q149" t="str">
            <v xml:space="preserve">Mr Al-Ahbabi  55501667 </v>
          </cell>
          <cell r="R149" t="str">
            <v>Rayyan</v>
          </cell>
        </row>
        <row r="150">
          <cell r="C150">
            <v>539</v>
          </cell>
          <cell r="D150" t="str">
            <v>R</v>
          </cell>
          <cell r="E150" t="str">
            <v xml:space="preserve">Sheikh Abdulla Hamad Jassim Villa </v>
          </cell>
          <cell r="G150" t="str">
            <v>Gasco</v>
          </cell>
          <cell r="H150">
            <v>450</v>
          </cell>
          <cell r="I150">
            <v>1</v>
          </cell>
          <cell r="L150">
            <v>450</v>
          </cell>
          <cell r="M150" t="str">
            <v>V</v>
          </cell>
          <cell r="N150" t="str">
            <v>AG</v>
          </cell>
          <cell r="O150" t="str">
            <v>W</v>
          </cell>
          <cell r="P150">
            <v>40222</v>
          </cell>
          <cell r="Q150" t="str">
            <v>Mr. Moshin 55815150  Fax: 44879716</v>
          </cell>
          <cell r="R150" t="str">
            <v xml:space="preserve">Gaharafa </v>
          </cell>
        </row>
        <row r="151">
          <cell r="C151">
            <v>549</v>
          </cell>
          <cell r="D151" t="str">
            <v>R</v>
          </cell>
          <cell r="E151" t="str">
            <v>Omar Al Fardan Villa</v>
          </cell>
          <cell r="G151" t="str">
            <v>Gasco</v>
          </cell>
          <cell r="H151">
            <v>1000</v>
          </cell>
          <cell r="I151">
            <v>1</v>
          </cell>
          <cell r="L151">
            <v>1000</v>
          </cell>
          <cell r="M151" t="str">
            <v>V</v>
          </cell>
          <cell r="N151" t="str">
            <v>AG</v>
          </cell>
          <cell r="O151" t="str">
            <v>W</v>
          </cell>
          <cell r="P151">
            <v>40224</v>
          </cell>
          <cell r="Q151" t="str">
            <v>Mr. Khim Sing :55505201   Fax: 44408415</v>
          </cell>
          <cell r="R151" t="str">
            <v>West Bay Lagoon</v>
          </cell>
        </row>
        <row r="152">
          <cell r="C152">
            <v>551</v>
          </cell>
          <cell r="D152" t="str">
            <v>R</v>
          </cell>
          <cell r="E152" t="str">
            <v xml:space="preserve">Ibrahim Al Asmakh Villa </v>
          </cell>
          <cell r="G152" t="str">
            <v>Gasco</v>
          </cell>
          <cell r="H152">
            <v>3000</v>
          </cell>
          <cell r="I152">
            <v>1</v>
          </cell>
          <cell r="L152">
            <v>3000</v>
          </cell>
          <cell r="M152" t="str">
            <v>H</v>
          </cell>
          <cell r="N152" t="str">
            <v>UG</v>
          </cell>
          <cell r="P152">
            <v>40226</v>
          </cell>
          <cell r="Q152" t="str">
            <v xml:space="preserve">Mr. Mohammed Arner :55876695  66514289 </v>
          </cell>
          <cell r="R152" t="str">
            <v>Ein Khalid</v>
          </cell>
        </row>
        <row r="153">
          <cell r="C153">
            <v>554</v>
          </cell>
          <cell r="D153" t="str">
            <v>R</v>
          </cell>
          <cell r="E153" t="str">
            <v>Sheikh Thani Bin Abdullah Al-Thani palace</v>
          </cell>
          <cell r="G153" t="str">
            <v>Gasco</v>
          </cell>
          <cell r="H153">
            <v>1000</v>
          </cell>
          <cell r="I153">
            <v>1</v>
          </cell>
          <cell r="L153">
            <v>1000</v>
          </cell>
          <cell r="M153" t="str">
            <v>V</v>
          </cell>
          <cell r="N153" t="str">
            <v>AG</v>
          </cell>
          <cell r="O153" t="str">
            <v>W</v>
          </cell>
          <cell r="P153">
            <v>40226</v>
          </cell>
          <cell r="Q153" t="str">
            <v xml:space="preserve">Mr.Ramadan: 55844984 / 44793147 </v>
          </cell>
          <cell r="R153" t="str">
            <v>Zghawa Area</v>
          </cell>
        </row>
        <row r="154">
          <cell r="C154">
            <v>555</v>
          </cell>
          <cell r="D154" t="str">
            <v>R</v>
          </cell>
          <cell r="E154" t="str">
            <v>Sheikh Nasser Mohammed Bin Abdul Aziz Jassim Al-Thani Villa</v>
          </cell>
          <cell r="G154" t="str">
            <v>Jamco</v>
          </cell>
          <cell r="H154">
            <v>1000</v>
          </cell>
          <cell r="I154">
            <v>1</v>
          </cell>
          <cell r="L154">
            <v>1000</v>
          </cell>
          <cell r="M154" t="str">
            <v>H</v>
          </cell>
          <cell r="N154" t="str">
            <v>RT</v>
          </cell>
          <cell r="O154" t="str">
            <v>W</v>
          </cell>
          <cell r="P154">
            <v>40229</v>
          </cell>
          <cell r="Q154" t="str">
            <v>Mr.Abdul Rahman  : 55640923</v>
          </cell>
          <cell r="R154" t="str">
            <v>Markhia</v>
          </cell>
        </row>
        <row r="155">
          <cell r="C155">
            <v>561</v>
          </cell>
          <cell r="D155" t="str">
            <v>R</v>
          </cell>
          <cell r="E155" t="str">
            <v>Sheikh Thani Bin Abdullah Al-Thani Palace</v>
          </cell>
          <cell r="G155" t="str">
            <v>Gasco</v>
          </cell>
          <cell r="H155">
            <v>1000</v>
          </cell>
          <cell r="I155">
            <v>2</v>
          </cell>
          <cell r="L155">
            <v>2000</v>
          </cell>
          <cell r="M155" t="str">
            <v>V</v>
          </cell>
          <cell r="N155" t="str">
            <v>AG</v>
          </cell>
          <cell r="O155" t="str">
            <v>W</v>
          </cell>
          <cell r="P155">
            <v>40229</v>
          </cell>
          <cell r="Q155" t="str">
            <v xml:space="preserve">Mr.Ramadan: 55844984 / 44793147 </v>
          </cell>
          <cell r="R155" t="str">
            <v>Gharafa</v>
          </cell>
        </row>
        <row r="156">
          <cell r="C156">
            <v>562</v>
          </cell>
          <cell r="D156" t="str">
            <v>R</v>
          </cell>
          <cell r="E156" t="str">
            <v xml:space="preserve">Issa Hussain Ali Al-Hamadi Villa </v>
          </cell>
          <cell r="G156" t="str">
            <v>Jamco</v>
          </cell>
          <cell r="H156">
            <v>450</v>
          </cell>
          <cell r="I156">
            <v>1</v>
          </cell>
          <cell r="L156">
            <v>450</v>
          </cell>
          <cell r="M156" t="str">
            <v>V</v>
          </cell>
          <cell r="N156" t="str">
            <v>AG</v>
          </cell>
          <cell r="O156" t="str">
            <v>W</v>
          </cell>
          <cell r="P156">
            <v>40230</v>
          </cell>
          <cell r="Q156" t="str">
            <v>Mr. Issan Hussain Ali Al-Hamadi 77757750</v>
          </cell>
          <cell r="R156" t="str">
            <v>Ein Khalid</v>
          </cell>
        </row>
        <row r="157">
          <cell r="C157">
            <v>567</v>
          </cell>
          <cell r="D157" t="str">
            <v>R</v>
          </cell>
          <cell r="E157" t="str">
            <v xml:space="preserve">Omar Al Fardan Majlis </v>
          </cell>
          <cell r="G157" t="str">
            <v>Gasco</v>
          </cell>
          <cell r="H157">
            <v>1000</v>
          </cell>
          <cell r="I157">
            <v>1</v>
          </cell>
          <cell r="L157">
            <v>1000</v>
          </cell>
          <cell r="M157" t="str">
            <v xml:space="preserve">V </v>
          </cell>
          <cell r="N157" t="str">
            <v>AG</v>
          </cell>
          <cell r="O157" t="str">
            <v>W</v>
          </cell>
          <cell r="P157">
            <v>40230</v>
          </cell>
          <cell r="Q157" t="str">
            <v>Mr. Khim Sing :55505201   Fax: 44408415</v>
          </cell>
          <cell r="R157" t="str">
            <v>West Bay Lagoon</v>
          </cell>
        </row>
        <row r="158">
          <cell r="C158">
            <v>583</v>
          </cell>
          <cell r="D158" t="str">
            <v>R</v>
          </cell>
          <cell r="E158" t="str">
            <v>Sheikh Mohammed Bin Khalid Al-Thani Palace</v>
          </cell>
          <cell r="G158" t="str">
            <v>Al Jaber</v>
          </cell>
          <cell r="H158">
            <v>1000</v>
          </cell>
          <cell r="I158">
            <v>1</v>
          </cell>
          <cell r="L158">
            <v>1000</v>
          </cell>
          <cell r="M158" t="str">
            <v>V</v>
          </cell>
          <cell r="N158" t="str">
            <v>AG</v>
          </cell>
          <cell r="O158" t="str">
            <v>W</v>
          </cell>
          <cell r="P158">
            <v>40236</v>
          </cell>
          <cell r="Q158" t="str">
            <v>Mr. Hassan Shuaib : 55836550/ 44419202</v>
          </cell>
          <cell r="R158" t="str">
            <v>Muaizer</v>
          </cell>
        </row>
        <row r="159">
          <cell r="C159">
            <v>584</v>
          </cell>
          <cell r="D159" t="str">
            <v>R</v>
          </cell>
          <cell r="E159" t="str">
            <v>Sheikh Mohammed Fahd Palace</v>
          </cell>
          <cell r="G159" t="str">
            <v>Al Jaber</v>
          </cell>
          <cell r="H159">
            <v>1000</v>
          </cell>
          <cell r="I159">
            <v>1</v>
          </cell>
          <cell r="L159">
            <v>1000</v>
          </cell>
          <cell r="M159" t="str">
            <v>V</v>
          </cell>
          <cell r="N159" t="str">
            <v>AG</v>
          </cell>
          <cell r="O159" t="str">
            <v>W</v>
          </cell>
          <cell r="P159">
            <v>40236</v>
          </cell>
          <cell r="Q159" t="str">
            <v>Mr. Nasser Al Saadi: 55509697/44581154  Fax: 44692244</v>
          </cell>
          <cell r="R159" t="str">
            <v>Wajba Area</v>
          </cell>
        </row>
        <row r="160">
          <cell r="C160">
            <v>585</v>
          </cell>
          <cell r="D160" t="str">
            <v>R</v>
          </cell>
          <cell r="E160" t="str">
            <v xml:space="preserve">Sheikh Hassan Bin Abdullah Al-Thani Palace </v>
          </cell>
          <cell r="G160" t="str">
            <v>Al Jaber</v>
          </cell>
          <cell r="H160">
            <v>1000</v>
          </cell>
          <cell r="I160">
            <v>1</v>
          </cell>
          <cell r="L160">
            <v>1000</v>
          </cell>
          <cell r="M160" t="str">
            <v>V</v>
          </cell>
          <cell r="N160" t="str">
            <v>AG</v>
          </cell>
          <cell r="O160" t="str">
            <v>W</v>
          </cell>
          <cell r="P160">
            <v>40236</v>
          </cell>
          <cell r="Q160" t="str">
            <v>Mr. Hassan : 55514444 / Fax: 44783440</v>
          </cell>
          <cell r="R160" t="str">
            <v xml:space="preserve">Al-Kheesa </v>
          </cell>
        </row>
        <row r="161">
          <cell r="C161">
            <v>589</v>
          </cell>
          <cell r="D161" t="str">
            <v>R</v>
          </cell>
          <cell r="E161" t="str">
            <v xml:space="preserve">Jasem Mohammed Niahma Villa </v>
          </cell>
          <cell r="G161" t="str">
            <v>Al Jaber</v>
          </cell>
          <cell r="H161">
            <v>1000</v>
          </cell>
          <cell r="I161">
            <v>2</v>
          </cell>
          <cell r="L161">
            <v>2000</v>
          </cell>
          <cell r="M161" t="str">
            <v>V</v>
          </cell>
          <cell r="N161" t="str">
            <v>AG</v>
          </cell>
          <cell r="O161" t="str">
            <v>W</v>
          </cell>
          <cell r="P161">
            <v>40236</v>
          </cell>
          <cell r="Q161" t="str">
            <v>Mr. Mohammed Neahmah : 55515755  / Fax : NA</v>
          </cell>
          <cell r="R161" t="str">
            <v>New Salata</v>
          </cell>
        </row>
        <row r="162">
          <cell r="C162">
            <v>599</v>
          </cell>
          <cell r="D162" t="str">
            <v>R</v>
          </cell>
          <cell r="E162" t="str">
            <v xml:space="preserve">AbdullahAbdul Ghani Villa </v>
          </cell>
          <cell r="G162" t="str">
            <v>Unigaz</v>
          </cell>
          <cell r="H162">
            <v>1000</v>
          </cell>
          <cell r="I162">
            <v>2</v>
          </cell>
          <cell r="L162">
            <v>2000</v>
          </cell>
          <cell r="M162" t="str">
            <v>V</v>
          </cell>
          <cell r="N162" t="str">
            <v>AG</v>
          </cell>
          <cell r="O162" t="str">
            <v>W</v>
          </cell>
          <cell r="P162">
            <v>40241</v>
          </cell>
          <cell r="Q162" t="str">
            <v>Mr. HAMED HIJAZI ; 44423713</v>
          </cell>
          <cell r="R162" t="str">
            <v>WAKRA</v>
          </cell>
        </row>
        <row r="163">
          <cell r="C163">
            <v>600</v>
          </cell>
          <cell r="D163" t="str">
            <v>R</v>
          </cell>
          <cell r="E163" t="str">
            <v xml:space="preserve">Sheikh Abdul Aziz Khalifa Al-Thani Palace </v>
          </cell>
          <cell r="G163" t="str">
            <v>Gasco</v>
          </cell>
          <cell r="H163">
            <v>1000</v>
          </cell>
          <cell r="I163">
            <v>1</v>
          </cell>
          <cell r="L163">
            <v>1000</v>
          </cell>
          <cell r="M163" t="str">
            <v>H</v>
          </cell>
          <cell r="N163" t="str">
            <v>RT</v>
          </cell>
          <cell r="O163" t="str">
            <v>W</v>
          </cell>
          <cell r="P163">
            <v>40243</v>
          </cell>
          <cell r="Q163" t="str">
            <v>Sh. A. Aziz Khalifa ;:33116450</v>
          </cell>
          <cell r="R163" t="str">
            <v>WAAB SIGNAL</v>
          </cell>
        </row>
        <row r="164">
          <cell r="C164">
            <v>604</v>
          </cell>
          <cell r="D164" t="str">
            <v>R</v>
          </cell>
          <cell r="E164" t="str">
            <v>Omar Al Fardan Villa</v>
          </cell>
          <cell r="G164" t="str">
            <v>Gasco</v>
          </cell>
          <cell r="H164">
            <v>1000</v>
          </cell>
          <cell r="I164">
            <v>2</v>
          </cell>
          <cell r="L164">
            <v>2000</v>
          </cell>
          <cell r="M164" t="str">
            <v>V</v>
          </cell>
          <cell r="N164" t="str">
            <v>AG</v>
          </cell>
          <cell r="O164" t="str">
            <v>W</v>
          </cell>
          <cell r="P164">
            <v>40248</v>
          </cell>
          <cell r="Q164" t="str">
            <v>Mr. Khim Sing :55505201   Fax: 44408415</v>
          </cell>
          <cell r="R164" t="str">
            <v>Saad Area</v>
          </cell>
        </row>
        <row r="165">
          <cell r="C165">
            <v>607</v>
          </cell>
          <cell r="D165" t="str">
            <v>R</v>
          </cell>
          <cell r="E165" t="str">
            <v xml:space="preserve">Sheikh Sultan Bin Jasim Al-Thani Villa </v>
          </cell>
          <cell r="G165" t="str">
            <v>Al Jaber</v>
          </cell>
          <cell r="H165">
            <v>1000</v>
          </cell>
          <cell r="I165">
            <v>1</v>
          </cell>
          <cell r="L165">
            <v>1000</v>
          </cell>
          <cell r="M165" t="str">
            <v>V</v>
          </cell>
          <cell r="N165" t="str">
            <v>AG</v>
          </cell>
          <cell r="O165" t="str">
            <v>W</v>
          </cell>
          <cell r="P165">
            <v>40248</v>
          </cell>
          <cell r="Q165" t="str">
            <v>Mr. Khader : 55536597 / Fax : 44361141</v>
          </cell>
          <cell r="R165" t="str">
            <v>Umm Salal</v>
          </cell>
        </row>
        <row r="166">
          <cell r="C166">
            <v>616</v>
          </cell>
          <cell r="D166" t="str">
            <v>R</v>
          </cell>
          <cell r="E166" t="str">
            <v xml:space="preserve">Abd Al Razak Al-Raez Villa </v>
          </cell>
          <cell r="G166" t="str">
            <v>QGG</v>
          </cell>
          <cell r="H166">
            <v>1000</v>
          </cell>
          <cell r="I166">
            <v>1</v>
          </cell>
          <cell r="L166">
            <v>1000</v>
          </cell>
          <cell r="M166" t="str">
            <v>V</v>
          </cell>
          <cell r="N166" t="str">
            <v>AG</v>
          </cell>
          <cell r="O166" t="str">
            <v>W</v>
          </cell>
          <cell r="P166">
            <v>40250</v>
          </cell>
          <cell r="Q166" t="str">
            <v xml:space="preserve">Mr. Ali Said Ali : 55527662  </v>
          </cell>
          <cell r="R166" t="str">
            <v xml:space="preserve">Al Dafna </v>
          </cell>
        </row>
        <row r="167">
          <cell r="C167">
            <v>618</v>
          </cell>
          <cell r="D167" t="str">
            <v>R</v>
          </cell>
          <cell r="E167" t="str">
            <v>Sheikh Khalifa Palace</v>
          </cell>
          <cell r="G167" t="str">
            <v>Al Jaber</v>
          </cell>
          <cell r="H167">
            <v>2000</v>
          </cell>
          <cell r="I167">
            <v>1</v>
          </cell>
          <cell r="L167">
            <v>2000</v>
          </cell>
          <cell r="M167" t="str">
            <v>H</v>
          </cell>
          <cell r="N167" t="str">
            <v>AG</v>
          </cell>
          <cell r="O167" t="str">
            <v>W</v>
          </cell>
          <cell r="P167">
            <v>40250</v>
          </cell>
          <cell r="Q167" t="str">
            <v>Sheikh Khalifa</v>
          </cell>
          <cell r="R167" t="str">
            <v>Al Saad</v>
          </cell>
        </row>
        <row r="168">
          <cell r="C168">
            <v>623</v>
          </cell>
          <cell r="D168" t="str">
            <v>R</v>
          </cell>
          <cell r="E168" t="str">
            <v xml:space="preserve">Mohammed Salman Al Mansoor Villa </v>
          </cell>
          <cell r="G168" t="str">
            <v>Gasco</v>
          </cell>
          <cell r="H168">
            <v>1000</v>
          </cell>
          <cell r="I168">
            <v>1</v>
          </cell>
          <cell r="L168">
            <v>1000</v>
          </cell>
          <cell r="M168" t="str">
            <v>V</v>
          </cell>
          <cell r="N168" t="str">
            <v>AG</v>
          </cell>
          <cell r="O168" t="str">
            <v>W</v>
          </cell>
          <cell r="P168">
            <v>40248</v>
          </cell>
          <cell r="Q168" t="str">
            <v>Mr. Mohammed Salman: 55502336 / Fax: 44683586</v>
          </cell>
          <cell r="R168" t="str">
            <v>Dafna</v>
          </cell>
        </row>
        <row r="169">
          <cell r="C169">
            <v>624</v>
          </cell>
          <cell r="D169" t="str">
            <v>R</v>
          </cell>
          <cell r="E169" t="str">
            <v xml:space="preserve">Nasser Al nuaimi Villa </v>
          </cell>
          <cell r="G169" t="str">
            <v>Gasco</v>
          </cell>
          <cell r="H169">
            <v>1000</v>
          </cell>
          <cell r="I169">
            <v>2</v>
          </cell>
          <cell r="L169">
            <v>2000</v>
          </cell>
          <cell r="M169" t="str">
            <v>V</v>
          </cell>
          <cell r="N169" t="str">
            <v>AG</v>
          </cell>
          <cell r="O169" t="str">
            <v>W</v>
          </cell>
          <cell r="P169">
            <v>40248</v>
          </cell>
          <cell r="Q169" t="str">
            <v>Mr. Med Charara :66581417</v>
          </cell>
          <cell r="R169" t="str">
            <v>West Bay Lagoon</v>
          </cell>
        </row>
        <row r="170">
          <cell r="C170">
            <v>626</v>
          </cell>
          <cell r="D170" t="str">
            <v>R</v>
          </cell>
          <cell r="E170" t="str">
            <v xml:space="preserve">Ali Al-Malawi Villa </v>
          </cell>
          <cell r="G170" t="str">
            <v>Gasco</v>
          </cell>
          <cell r="H170">
            <v>1000</v>
          </cell>
          <cell r="I170">
            <v>1</v>
          </cell>
          <cell r="L170">
            <v>1000</v>
          </cell>
          <cell r="M170" t="str">
            <v>V</v>
          </cell>
          <cell r="N170" t="str">
            <v>Ag</v>
          </cell>
          <cell r="O170" t="str">
            <v>W</v>
          </cell>
          <cell r="P170">
            <v>40255</v>
          </cell>
          <cell r="Q170" t="str">
            <v xml:space="preserve">Mr. Ali Al-Malawi : 55862345 / </v>
          </cell>
          <cell r="R170" t="str">
            <v xml:space="preserve">Jamiaa Street </v>
          </cell>
        </row>
        <row r="171">
          <cell r="C171">
            <v>627</v>
          </cell>
          <cell r="D171" t="str">
            <v>R</v>
          </cell>
          <cell r="E171" t="str">
            <v xml:space="preserve">Khalid  Al-Malawi Villa </v>
          </cell>
          <cell r="G171" t="str">
            <v>Gasco</v>
          </cell>
          <cell r="H171">
            <v>450</v>
          </cell>
          <cell r="I171">
            <v>1</v>
          </cell>
          <cell r="L171">
            <v>450</v>
          </cell>
          <cell r="M171" t="str">
            <v>V</v>
          </cell>
          <cell r="N171" t="str">
            <v>RT</v>
          </cell>
          <cell r="O171" t="str">
            <v>W</v>
          </cell>
          <cell r="P171">
            <v>40255</v>
          </cell>
          <cell r="Q171" t="str">
            <v xml:space="preserve">Mr. Khalid  Al-Malawi : 55862345 / </v>
          </cell>
          <cell r="R171" t="str">
            <v xml:space="preserve">Jamiaa Street </v>
          </cell>
        </row>
        <row r="172">
          <cell r="C172">
            <v>638</v>
          </cell>
          <cell r="D172" t="str">
            <v>R</v>
          </cell>
          <cell r="E172" t="str">
            <v xml:space="preserve">Mohammed Al-Thani Palace </v>
          </cell>
          <cell r="G172" t="str">
            <v>QGG</v>
          </cell>
          <cell r="H172">
            <v>450</v>
          </cell>
          <cell r="I172">
            <v>2</v>
          </cell>
          <cell r="L172">
            <v>900</v>
          </cell>
          <cell r="M172" t="str">
            <v>V</v>
          </cell>
          <cell r="N172" t="str">
            <v>AG</v>
          </cell>
          <cell r="O172" t="str">
            <v>W</v>
          </cell>
          <cell r="P172">
            <v>40261</v>
          </cell>
          <cell r="Q172" t="str">
            <v xml:space="preserve">Mr. Side Naeamat : 55562497  / Fax: 44661587 </v>
          </cell>
          <cell r="R172" t="str">
            <v xml:space="preserve">Um Salal </v>
          </cell>
        </row>
        <row r="173">
          <cell r="C173">
            <v>652</v>
          </cell>
          <cell r="D173" t="str">
            <v>R</v>
          </cell>
          <cell r="E173" t="str">
            <v>Khalifa Al Subaiey Palace</v>
          </cell>
          <cell r="G173" t="str">
            <v>Al Jaber</v>
          </cell>
          <cell r="H173">
            <v>1000</v>
          </cell>
          <cell r="I173">
            <v>1</v>
          </cell>
          <cell r="L173">
            <v>1000</v>
          </cell>
          <cell r="M173" t="str">
            <v>V</v>
          </cell>
          <cell r="N173" t="str">
            <v>AG</v>
          </cell>
          <cell r="O173" t="str">
            <v>W</v>
          </cell>
          <cell r="P173">
            <v>40270</v>
          </cell>
          <cell r="Q173" t="str">
            <v xml:space="preserve">Eng.Pradeem sharma : 55507915 Fax: 44363435 </v>
          </cell>
          <cell r="R173" t="str">
            <v>Al Sudan Area</v>
          </cell>
        </row>
        <row r="174">
          <cell r="C174">
            <v>653</v>
          </cell>
          <cell r="D174" t="str">
            <v>R</v>
          </cell>
          <cell r="E174" t="str">
            <v xml:space="preserve">Sheikh Abd Al Aziz Bin Jassim Al-Thani Villa </v>
          </cell>
          <cell r="G174" t="str">
            <v>Gasco</v>
          </cell>
          <cell r="H174">
            <v>1000</v>
          </cell>
          <cell r="I174">
            <v>1</v>
          </cell>
          <cell r="L174">
            <v>1000</v>
          </cell>
          <cell r="M174" t="str">
            <v>H</v>
          </cell>
          <cell r="N174" t="str">
            <v>RT</v>
          </cell>
          <cell r="O174" t="str">
            <v>W</v>
          </cell>
          <cell r="P174">
            <v>40270</v>
          </cell>
          <cell r="Q174" t="str">
            <v>Sheikh Abd Al Aziz : 55844200 / 44881111</v>
          </cell>
          <cell r="R174" t="str">
            <v>Markhiya</v>
          </cell>
        </row>
        <row r="175">
          <cell r="C175">
            <v>655</v>
          </cell>
          <cell r="D175" t="str">
            <v>R</v>
          </cell>
          <cell r="E175" t="str">
            <v xml:space="preserve">Ibrahim Al-Jeedah Villa </v>
          </cell>
          <cell r="G175" t="str">
            <v>Al Jaber</v>
          </cell>
          <cell r="H175">
            <v>1000</v>
          </cell>
          <cell r="I175">
            <v>1</v>
          </cell>
          <cell r="L175">
            <v>1000</v>
          </cell>
          <cell r="M175" t="str">
            <v>V</v>
          </cell>
          <cell r="N175" t="str">
            <v>AG</v>
          </cell>
          <cell r="O175" t="str">
            <v>W</v>
          </cell>
          <cell r="P175">
            <v>40270</v>
          </cell>
          <cell r="Q175" t="str">
            <v>Mr. Ibrahim Al-Jeedah: 55500158/ fax: 44068898</v>
          </cell>
          <cell r="R175" t="str">
            <v>New Salata</v>
          </cell>
        </row>
        <row r="176">
          <cell r="C176">
            <v>658</v>
          </cell>
          <cell r="D176" t="str">
            <v>R</v>
          </cell>
          <cell r="E176" t="str">
            <v xml:space="preserve">Ali Al Hayki Villa </v>
          </cell>
          <cell r="G176" t="str">
            <v>Al Jaber</v>
          </cell>
          <cell r="H176">
            <v>1000</v>
          </cell>
          <cell r="I176">
            <v>1</v>
          </cell>
          <cell r="L176">
            <v>1000</v>
          </cell>
          <cell r="M176" t="str">
            <v>V</v>
          </cell>
          <cell r="N176" t="str">
            <v>AG</v>
          </cell>
          <cell r="O176" t="str">
            <v>W</v>
          </cell>
          <cell r="P176">
            <v>40270</v>
          </cell>
          <cell r="Q176" t="str">
            <v xml:space="preserve">Mr. Ali Al Hayki : 55565532  / Fax: 44874913 </v>
          </cell>
          <cell r="R176" t="str">
            <v xml:space="preserve">Al Hillal </v>
          </cell>
        </row>
        <row r="177">
          <cell r="C177">
            <v>663</v>
          </cell>
          <cell r="D177" t="str">
            <v>R</v>
          </cell>
          <cell r="E177" t="str">
            <v>Saad Shahawani Al Hajri Villa</v>
          </cell>
          <cell r="G177" t="str">
            <v>Al Jaber</v>
          </cell>
          <cell r="H177">
            <v>1000</v>
          </cell>
          <cell r="I177">
            <v>1</v>
          </cell>
          <cell r="L177">
            <v>1000</v>
          </cell>
          <cell r="M177" t="str">
            <v>H</v>
          </cell>
          <cell r="N177" t="str">
            <v>RT</v>
          </cell>
          <cell r="O177" t="str">
            <v>W</v>
          </cell>
          <cell r="P177">
            <v>40272</v>
          </cell>
          <cell r="Q177" t="str">
            <v>Mr. Saad Al Hajri : 55800047 / Fax:44516644</v>
          </cell>
          <cell r="R177" t="str">
            <v>Wajba</v>
          </cell>
        </row>
        <row r="178">
          <cell r="C178">
            <v>668</v>
          </cell>
          <cell r="D178" t="str">
            <v>R</v>
          </cell>
          <cell r="E178" t="str">
            <v>Hamad Misfeir Saleh Hamed Al Qahtani Villa</v>
          </cell>
          <cell r="G178" t="str">
            <v>Al Jaber</v>
          </cell>
          <cell r="H178">
            <v>1000</v>
          </cell>
          <cell r="I178">
            <v>1</v>
          </cell>
          <cell r="L178">
            <v>1000</v>
          </cell>
          <cell r="M178" t="str">
            <v>V</v>
          </cell>
          <cell r="N178" t="str">
            <v>AG</v>
          </cell>
          <cell r="O178" t="str">
            <v>W</v>
          </cell>
          <cell r="P178">
            <v>40278</v>
          </cell>
          <cell r="Q178" t="str">
            <v>Mr. Hamad Misfeir Saleh Hamed Al Qahtani :55565222/ Fax: 44800455</v>
          </cell>
          <cell r="R178" t="str">
            <v>Wajba</v>
          </cell>
        </row>
        <row r="179">
          <cell r="C179">
            <v>669</v>
          </cell>
          <cell r="D179" t="str">
            <v>R</v>
          </cell>
          <cell r="E179" t="str">
            <v xml:space="preserve">Ali Al Qahtani Villa </v>
          </cell>
          <cell r="G179" t="str">
            <v>Al Jaber</v>
          </cell>
          <cell r="H179">
            <v>1000</v>
          </cell>
          <cell r="I179">
            <v>1</v>
          </cell>
          <cell r="L179">
            <v>1000</v>
          </cell>
          <cell r="M179" t="str">
            <v>V</v>
          </cell>
          <cell r="N179" t="str">
            <v>AG</v>
          </cell>
          <cell r="O179" t="str">
            <v>W</v>
          </cell>
          <cell r="P179">
            <v>40278</v>
          </cell>
          <cell r="Q179" t="str">
            <v>Mr. Ali Al Qahtani : 55565222 / Fax: 44800455</v>
          </cell>
          <cell r="R179" t="str">
            <v>Wajba</v>
          </cell>
        </row>
        <row r="180">
          <cell r="C180">
            <v>670</v>
          </cell>
          <cell r="D180" t="str">
            <v>R</v>
          </cell>
          <cell r="E180" t="str">
            <v>Sheikh Mohammed Bin Abd Al Aziz Al Thani Palace</v>
          </cell>
          <cell r="G180" t="str">
            <v>Unigaz</v>
          </cell>
          <cell r="H180">
            <v>1000</v>
          </cell>
          <cell r="I180">
            <v>2</v>
          </cell>
          <cell r="L180">
            <v>2000</v>
          </cell>
          <cell r="M180" t="str">
            <v>V</v>
          </cell>
          <cell r="N180" t="str">
            <v>Ag</v>
          </cell>
          <cell r="O180" t="str">
            <v>W</v>
          </cell>
          <cell r="P180">
            <v>40278</v>
          </cell>
          <cell r="Q180" t="str">
            <v>Sheikha Al Anood: 55829506</v>
          </cell>
          <cell r="R180" t="str">
            <v>Markhiyya</v>
          </cell>
        </row>
        <row r="181">
          <cell r="C181">
            <v>686</v>
          </cell>
          <cell r="D181" t="str">
            <v>R</v>
          </cell>
          <cell r="E181" t="str">
            <v xml:space="preserve">Sheikh Mohammed Bin khalifa Al Thani House </v>
          </cell>
          <cell r="G181" t="str">
            <v>Unigaz</v>
          </cell>
          <cell r="H181">
            <v>1000</v>
          </cell>
          <cell r="I181">
            <v>1</v>
          </cell>
          <cell r="L181">
            <v>1000</v>
          </cell>
          <cell r="M181" t="str">
            <v>V</v>
          </cell>
          <cell r="N181" t="str">
            <v>RT</v>
          </cell>
          <cell r="O181" t="str">
            <v>W</v>
          </cell>
          <cell r="P181">
            <v>40287</v>
          </cell>
          <cell r="Q181" t="str">
            <v>Mr. Ismail Sabra : 44446684</v>
          </cell>
          <cell r="R181" t="str">
            <v>Al Saad near Lakhwiya</v>
          </cell>
        </row>
        <row r="182">
          <cell r="C182">
            <v>688</v>
          </cell>
          <cell r="D182" t="str">
            <v>R</v>
          </cell>
          <cell r="E182" t="str">
            <v xml:space="preserve">Abdul Majid Mahid Al Mulla Villa </v>
          </cell>
          <cell r="G182" t="str">
            <v>Gasco</v>
          </cell>
          <cell r="H182">
            <v>450</v>
          </cell>
          <cell r="I182">
            <v>1</v>
          </cell>
          <cell r="L182">
            <v>450</v>
          </cell>
          <cell r="M182" t="str">
            <v>V</v>
          </cell>
          <cell r="N182" t="str">
            <v>AG</v>
          </cell>
          <cell r="O182" t="str">
            <v>W</v>
          </cell>
          <cell r="P182">
            <v>40289</v>
          </cell>
          <cell r="Q182" t="str">
            <v>Mr. Abdul Majid Mahid Al Mulla :55530309</v>
          </cell>
          <cell r="R182" t="str">
            <v>Hillal</v>
          </cell>
        </row>
        <row r="183">
          <cell r="C183">
            <v>690</v>
          </cell>
          <cell r="D183" t="str">
            <v>R</v>
          </cell>
          <cell r="E183" t="str">
            <v xml:space="preserve">Dr. Nasser Al Mannai Villa </v>
          </cell>
          <cell r="G183" t="str">
            <v>Woqod</v>
          </cell>
          <cell r="H183">
            <v>1000</v>
          </cell>
          <cell r="I183">
            <v>1</v>
          </cell>
          <cell r="L183">
            <v>1000</v>
          </cell>
          <cell r="M183" t="str">
            <v>V</v>
          </cell>
          <cell r="N183" t="str">
            <v>AG</v>
          </cell>
          <cell r="O183" t="str">
            <v>W</v>
          </cell>
          <cell r="P183">
            <v>40290</v>
          </cell>
          <cell r="Q183" t="str">
            <v xml:space="preserve">Dr. Nasser Al Mannai </v>
          </cell>
          <cell r="R183" t="str">
            <v xml:space="preserve">Duhail </v>
          </cell>
        </row>
        <row r="184">
          <cell r="C184">
            <v>692</v>
          </cell>
          <cell r="D184" t="str">
            <v>R</v>
          </cell>
          <cell r="E184" t="str">
            <v xml:space="preserve">Yaacoub Yousif Al Jaidah </v>
          </cell>
          <cell r="G184" t="str">
            <v>Unigaz</v>
          </cell>
          <cell r="H184">
            <v>1000</v>
          </cell>
          <cell r="I184">
            <v>1</v>
          </cell>
          <cell r="L184">
            <v>1000</v>
          </cell>
          <cell r="M184" t="str">
            <v>V</v>
          </cell>
          <cell r="N184" t="str">
            <v>AG</v>
          </cell>
          <cell r="O184" t="str">
            <v>W</v>
          </cell>
          <cell r="P184">
            <v>40296</v>
          </cell>
          <cell r="Q184" t="str">
            <v>Mr. Yaacoub Yousif Al Jaidah : 55852135</v>
          </cell>
          <cell r="R184" t="str">
            <v>Dafna</v>
          </cell>
        </row>
        <row r="185">
          <cell r="C185">
            <v>693</v>
          </cell>
          <cell r="D185" t="str">
            <v>R</v>
          </cell>
          <cell r="E185" t="str">
            <v xml:space="preserve">Jassem Abdullah Al Mahmoud Villa </v>
          </cell>
          <cell r="G185" t="str">
            <v>Unigaz</v>
          </cell>
          <cell r="H185">
            <v>1000</v>
          </cell>
          <cell r="I185">
            <v>1</v>
          </cell>
          <cell r="L185">
            <v>1000</v>
          </cell>
          <cell r="M185" t="str">
            <v>V</v>
          </cell>
          <cell r="N185" t="str">
            <v>AG</v>
          </cell>
          <cell r="O185" t="str">
            <v>W</v>
          </cell>
          <cell r="P185">
            <v>40296</v>
          </cell>
          <cell r="Q185" t="str">
            <v>Mr. Jassem Abdullah Al Mahmoud : 55551936</v>
          </cell>
          <cell r="R185" t="str">
            <v>Saad Area</v>
          </cell>
        </row>
        <row r="186">
          <cell r="C186">
            <v>694</v>
          </cell>
          <cell r="D186" t="str">
            <v>R</v>
          </cell>
          <cell r="E186" t="str">
            <v xml:space="preserve">Dr. Abdul Aziz Al Horr Villa </v>
          </cell>
          <cell r="G186" t="str">
            <v>Woqod</v>
          </cell>
          <cell r="H186">
            <v>450</v>
          </cell>
          <cell r="I186">
            <v>1</v>
          </cell>
          <cell r="L186">
            <v>450</v>
          </cell>
          <cell r="M186" t="str">
            <v>V</v>
          </cell>
          <cell r="N186" t="str">
            <v xml:space="preserve">AG </v>
          </cell>
          <cell r="O186" t="str">
            <v>W</v>
          </cell>
          <cell r="P186">
            <v>40294</v>
          </cell>
          <cell r="Q186" t="str">
            <v xml:space="preserve">Dr. Abdul Aziz Al Horr </v>
          </cell>
          <cell r="R186" t="str">
            <v xml:space="preserve">West Bay, Lusail </v>
          </cell>
        </row>
        <row r="187">
          <cell r="C187">
            <v>695</v>
          </cell>
          <cell r="D187" t="str">
            <v>R</v>
          </cell>
          <cell r="E187" t="str">
            <v>Sheikh Loulwa Al-Thani Palace</v>
          </cell>
          <cell r="G187" t="str">
            <v>Gasco</v>
          </cell>
          <cell r="H187">
            <v>1000</v>
          </cell>
          <cell r="I187">
            <v>1</v>
          </cell>
          <cell r="L187">
            <v>1000</v>
          </cell>
          <cell r="M187" t="str">
            <v>H</v>
          </cell>
          <cell r="N187" t="str">
            <v>RT</v>
          </cell>
          <cell r="O187" t="str">
            <v>W</v>
          </cell>
          <cell r="P187">
            <v>40297</v>
          </cell>
          <cell r="Q187" t="str">
            <v>Mr. Ibrahim Al-Sherim : 55860666/ Fax:44860666</v>
          </cell>
          <cell r="R187" t="str">
            <v>Madinat Khalifa</v>
          </cell>
        </row>
        <row r="188">
          <cell r="C188">
            <v>697</v>
          </cell>
          <cell r="D188" t="str">
            <v>R</v>
          </cell>
          <cell r="E188" t="str">
            <v xml:space="preserve">Maqboul Khalfan Villa </v>
          </cell>
          <cell r="G188" t="str">
            <v>Gasco</v>
          </cell>
          <cell r="H188">
            <v>1000</v>
          </cell>
          <cell r="I188">
            <v>1</v>
          </cell>
          <cell r="L188">
            <v>1000</v>
          </cell>
          <cell r="M188" t="str">
            <v>V</v>
          </cell>
          <cell r="N188" t="str">
            <v>AG</v>
          </cell>
          <cell r="O188" t="str">
            <v>W</v>
          </cell>
          <cell r="P188">
            <v>40304</v>
          </cell>
          <cell r="Q188" t="str">
            <v>Mr. Maqboul Khalfan : 55536400</v>
          </cell>
          <cell r="R188" t="str">
            <v xml:space="preserve">Hillal </v>
          </cell>
        </row>
        <row r="189">
          <cell r="C189">
            <v>701</v>
          </cell>
          <cell r="D189" t="str">
            <v>R</v>
          </cell>
          <cell r="E189" t="str">
            <v>Sheikh Saoud Bin Fahad Bin Kassem Al Thani</v>
          </cell>
          <cell r="G189" t="str">
            <v>Unigaz</v>
          </cell>
          <cell r="H189">
            <v>1000</v>
          </cell>
          <cell r="I189">
            <v>1</v>
          </cell>
          <cell r="L189">
            <v>1000</v>
          </cell>
          <cell r="M189" t="str">
            <v>V</v>
          </cell>
          <cell r="N189" t="str">
            <v>AG</v>
          </cell>
          <cell r="O189" t="str">
            <v>W</v>
          </cell>
          <cell r="P189">
            <v>40306</v>
          </cell>
          <cell r="Q189" t="str">
            <v>Mr. Makram :55071017</v>
          </cell>
          <cell r="R189" t="str">
            <v>Al Kheesa</v>
          </cell>
        </row>
        <row r="190">
          <cell r="C190">
            <v>707</v>
          </cell>
          <cell r="D190" t="str">
            <v>R</v>
          </cell>
          <cell r="E190" t="str">
            <v xml:space="preserve">Ali Essa Al Muftah </v>
          </cell>
          <cell r="G190" t="str">
            <v>Woqod</v>
          </cell>
          <cell r="H190">
            <v>1000</v>
          </cell>
          <cell r="I190">
            <v>1</v>
          </cell>
          <cell r="L190">
            <v>1000</v>
          </cell>
          <cell r="M190" t="str">
            <v>V</v>
          </cell>
          <cell r="N190" t="str">
            <v>AG</v>
          </cell>
          <cell r="O190" t="str">
            <v>W</v>
          </cell>
          <cell r="P190">
            <v>40308</v>
          </cell>
          <cell r="Q190" t="str">
            <v>Mr. Ali Eissa Al Muftah:55510076</v>
          </cell>
          <cell r="R190" t="str">
            <v>Wakra</v>
          </cell>
        </row>
        <row r="191">
          <cell r="C191">
            <v>708</v>
          </cell>
          <cell r="D191" t="str">
            <v>R</v>
          </cell>
          <cell r="E191" t="str">
            <v xml:space="preserve">Abdulla Ahmed Abdulla A Al Misnad </v>
          </cell>
          <cell r="G191" t="str">
            <v>Jamco</v>
          </cell>
          <cell r="H191">
            <v>450</v>
          </cell>
          <cell r="I191">
            <v>1</v>
          </cell>
          <cell r="L191">
            <v>450</v>
          </cell>
          <cell r="M191" t="str">
            <v>V</v>
          </cell>
          <cell r="N191" t="str">
            <v>AG</v>
          </cell>
          <cell r="O191" t="str">
            <v>W</v>
          </cell>
          <cell r="P191">
            <v>40310</v>
          </cell>
          <cell r="Q191" t="str">
            <v>Mr. Abdulla Ahmed Abdulla A Al Misnad :55501505</v>
          </cell>
          <cell r="R191" t="str">
            <v>Dafna</v>
          </cell>
        </row>
        <row r="192">
          <cell r="C192">
            <v>716</v>
          </cell>
          <cell r="D192" t="str">
            <v>R</v>
          </cell>
          <cell r="E192" t="str">
            <v>Sheikh Hamad Bin Suheem Al Thani Palace</v>
          </cell>
          <cell r="G192" t="str">
            <v>Woqod</v>
          </cell>
          <cell r="H192">
            <v>1000</v>
          </cell>
          <cell r="I192">
            <v>2</v>
          </cell>
          <cell r="L192">
            <v>2000</v>
          </cell>
          <cell r="M192" t="str">
            <v>V</v>
          </cell>
          <cell r="N192" t="str">
            <v>AG</v>
          </cell>
          <cell r="O192" t="str">
            <v>W</v>
          </cell>
          <cell r="P192">
            <v>40311</v>
          </cell>
          <cell r="Q192" t="str">
            <v>Sheikh Hamad Bin Suheem Al Thani: 55557629</v>
          </cell>
          <cell r="R192" t="str">
            <v xml:space="preserve">Sudan Area </v>
          </cell>
        </row>
        <row r="193">
          <cell r="C193">
            <v>721</v>
          </cell>
          <cell r="D193" t="str">
            <v>R</v>
          </cell>
          <cell r="E193" t="str">
            <v xml:space="preserve">Abd Rahman Al Khulaifi Villa </v>
          </cell>
          <cell r="G193" t="str">
            <v>Gasco</v>
          </cell>
          <cell r="H193">
            <v>1000</v>
          </cell>
          <cell r="I193">
            <v>1</v>
          </cell>
          <cell r="L193">
            <v>1000</v>
          </cell>
          <cell r="M193" t="str">
            <v>V</v>
          </cell>
          <cell r="N193" t="str">
            <v>RT</v>
          </cell>
          <cell r="O193" t="str">
            <v>W</v>
          </cell>
          <cell r="P193">
            <v>40317</v>
          </cell>
          <cell r="Q193" t="str">
            <v xml:space="preserve">Mr. Abd Rahman Al Khulaifi: 55184481  / Fax: 44355826 </v>
          </cell>
          <cell r="R193" t="str">
            <v>Near TV R/A</v>
          </cell>
        </row>
        <row r="194">
          <cell r="C194">
            <v>724</v>
          </cell>
          <cell r="D194" t="str">
            <v>R</v>
          </cell>
          <cell r="E194" t="str">
            <v xml:space="preserve">Abdullah Mohammed Al Marri </v>
          </cell>
          <cell r="G194" t="str">
            <v>Al Jaber</v>
          </cell>
          <cell r="H194">
            <v>1000</v>
          </cell>
          <cell r="I194">
            <v>1</v>
          </cell>
          <cell r="L194">
            <v>1000</v>
          </cell>
          <cell r="M194" t="str">
            <v>V</v>
          </cell>
          <cell r="N194" t="str">
            <v>AG</v>
          </cell>
          <cell r="O194" t="str">
            <v>W</v>
          </cell>
          <cell r="P194">
            <v>40318</v>
          </cell>
          <cell r="Q194" t="str">
            <v>Mr. Abdullah Mohammed Al Marri :55824226/ Fax:44717401</v>
          </cell>
          <cell r="R194" t="str">
            <v>Maizer</v>
          </cell>
        </row>
        <row r="195">
          <cell r="C195">
            <v>725</v>
          </cell>
          <cell r="D195" t="str">
            <v>R</v>
          </cell>
          <cell r="E195" t="str">
            <v xml:space="preserve">Mr. Mohammed Abdullah Al Khulfi </v>
          </cell>
          <cell r="G195" t="str">
            <v>Al Jaber</v>
          </cell>
          <cell r="H195">
            <v>1000</v>
          </cell>
          <cell r="I195">
            <v>1</v>
          </cell>
          <cell r="L195">
            <v>1000</v>
          </cell>
          <cell r="M195" t="str">
            <v>V</v>
          </cell>
          <cell r="N195" t="str">
            <v>RT</v>
          </cell>
          <cell r="O195" t="str">
            <v>W</v>
          </cell>
          <cell r="P195">
            <v>40318</v>
          </cell>
          <cell r="Q195" t="str">
            <v>Mr. Mohammed Abdullah Al Khulfi : 44833292/ Fax:44833293</v>
          </cell>
          <cell r="R195" t="str">
            <v>Al Dafna -Arch R/A</v>
          </cell>
        </row>
        <row r="196">
          <cell r="C196">
            <v>729</v>
          </cell>
          <cell r="D196" t="str">
            <v>R</v>
          </cell>
          <cell r="E196" t="str">
            <v xml:space="preserve">Hamad Bin Abdulla Al Attiyah Villa </v>
          </cell>
          <cell r="G196" t="str">
            <v>Gasco</v>
          </cell>
          <cell r="H196">
            <v>2000</v>
          </cell>
          <cell r="I196">
            <v>1</v>
          </cell>
          <cell r="L196">
            <v>2000</v>
          </cell>
          <cell r="M196" t="str">
            <v>H</v>
          </cell>
          <cell r="N196" t="str">
            <v>AG</v>
          </cell>
          <cell r="O196" t="str">
            <v>W</v>
          </cell>
          <cell r="P196">
            <v>40318</v>
          </cell>
          <cell r="Q196" t="str">
            <v xml:space="preserve">Mr. Nael Al Ainabousi : 44375382 </v>
          </cell>
          <cell r="R196" t="str">
            <v>Waab</v>
          </cell>
        </row>
        <row r="197">
          <cell r="C197">
            <v>730</v>
          </cell>
          <cell r="D197" t="str">
            <v>R</v>
          </cell>
          <cell r="E197" t="str">
            <v xml:space="preserve">Sief Khalifa Al Mansouri Villa </v>
          </cell>
          <cell r="G197" t="str">
            <v>Gasco</v>
          </cell>
          <cell r="H197">
            <v>1000</v>
          </cell>
          <cell r="I197">
            <v>1</v>
          </cell>
          <cell r="L197">
            <v>1000</v>
          </cell>
          <cell r="M197" t="str">
            <v>V</v>
          </cell>
          <cell r="N197" t="str">
            <v>RT</v>
          </cell>
          <cell r="O197" t="str">
            <v>W</v>
          </cell>
          <cell r="P197">
            <v>40318</v>
          </cell>
          <cell r="Q197" t="str">
            <v>Mr. Sief Khalifa : 55505456</v>
          </cell>
          <cell r="R197" t="str">
            <v xml:space="preserve">Wakra </v>
          </cell>
        </row>
        <row r="198">
          <cell r="C198">
            <v>731</v>
          </cell>
          <cell r="D198" t="str">
            <v>R</v>
          </cell>
          <cell r="E198" t="str">
            <v xml:space="preserve">Rashid Al Sulaiti Villa </v>
          </cell>
          <cell r="G198" t="str">
            <v>Gasco</v>
          </cell>
          <cell r="H198">
            <v>450</v>
          </cell>
          <cell r="I198">
            <v>1</v>
          </cell>
          <cell r="L198">
            <v>450</v>
          </cell>
          <cell r="M198" t="str">
            <v>V</v>
          </cell>
          <cell r="N198" t="str">
            <v xml:space="preserve">RT </v>
          </cell>
          <cell r="O198" t="str">
            <v>W</v>
          </cell>
          <cell r="P198">
            <v>40318</v>
          </cell>
          <cell r="Q198" t="str">
            <v>Mr. Rashid Al Sulaiti : 55531117</v>
          </cell>
          <cell r="R198" t="str">
            <v>Decoration R/A</v>
          </cell>
        </row>
        <row r="199">
          <cell r="C199">
            <v>732</v>
          </cell>
          <cell r="D199" t="str">
            <v>R</v>
          </cell>
          <cell r="E199" t="str">
            <v xml:space="preserve">Ali Hammadi Villa </v>
          </cell>
          <cell r="G199" t="str">
            <v>Gasco</v>
          </cell>
          <cell r="H199">
            <v>1000</v>
          </cell>
          <cell r="I199">
            <v>1</v>
          </cell>
          <cell r="L199">
            <v>1000</v>
          </cell>
          <cell r="M199" t="str">
            <v>V</v>
          </cell>
          <cell r="N199" t="str">
            <v>AG</v>
          </cell>
          <cell r="O199" t="str">
            <v>W</v>
          </cell>
          <cell r="P199">
            <v>40319</v>
          </cell>
          <cell r="Q199" t="str">
            <v>Mr. Ali Hammadi : 55833114/ Fax:44833914</v>
          </cell>
          <cell r="R199" t="str">
            <v>Dafna</v>
          </cell>
        </row>
        <row r="200">
          <cell r="C200">
            <v>734</v>
          </cell>
          <cell r="D200" t="str">
            <v>R</v>
          </cell>
          <cell r="E200" t="str">
            <v>Jassim Mohammed A.H. Al Ibrahim Palace</v>
          </cell>
          <cell r="G200" t="str">
            <v>QGG</v>
          </cell>
          <cell r="H200">
            <v>1000</v>
          </cell>
          <cell r="I200">
            <v>1</v>
          </cell>
          <cell r="L200">
            <v>1000</v>
          </cell>
          <cell r="M200" t="str">
            <v>V</v>
          </cell>
          <cell r="N200" t="str">
            <v>RT</v>
          </cell>
          <cell r="O200" t="str">
            <v>W</v>
          </cell>
          <cell r="P200">
            <v>40318</v>
          </cell>
          <cell r="Q200" t="str">
            <v>Mr. Jassim:55522389</v>
          </cell>
          <cell r="R200" t="str">
            <v>Wakra</v>
          </cell>
        </row>
        <row r="201">
          <cell r="C201">
            <v>735</v>
          </cell>
          <cell r="D201" t="str">
            <v>R</v>
          </cell>
          <cell r="E201" t="str">
            <v>Sheikh Khalifa Al Thani Palace</v>
          </cell>
          <cell r="G201" t="str">
            <v>QGG</v>
          </cell>
          <cell r="H201">
            <v>1000</v>
          </cell>
          <cell r="I201">
            <v>3</v>
          </cell>
          <cell r="L201">
            <v>3000</v>
          </cell>
          <cell r="M201" t="str">
            <v>V</v>
          </cell>
          <cell r="N201" t="str">
            <v>RT</v>
          </cell>
          <cell r="O201" t="str">
            <v>W</v>
          </cell>
          <cell r="P201">
            <v>40318</v>
          </cell>
          <cell r="Q201" t="str">
            <v>Mr. Ali Damra : 55523034 / Fax: 44811396</v>
          </cell>
          <cell r="R201" t="str">
            <v xml:space="preserve">Rayyan </v>
          </cell>
        </row>
        <row r="202">
          <cell r="C202">
            <v>736</v>
          </cell>
          <cell r="D202" t="str">
            <v>R</v>
          </cell>
          <cell r="E202" t="str">
            <v xml:space="preserve">Elias Afif Saba Villa </v>
          </cell>
          <cell r="G202" t="str">
            <v>QGG</v>
          </cell>
          <cell r="H202">
            <v>1000</v>
          </cell>
          <cell r="I202">
            <v>1</v>
          </cell>
          <cell r="L202">
            <v>1000</v>
          </cell>
          <cell r="M202" t="str">
            <v>V</v>
          </cell>
          <cell r="N202" t="str">
            <v>AG</v>
          </cell>
          <cell r="O202" t="str">
            <v>W</v>
          </cell>
          <cell r="P202">
            <v>40318</v>
          </cell>
          <cell r="Q202" t="str">
            <v xml:space="preserve">Mr. Elias Saba : 66740010/ </v>
          </cell>
          <cell r="R202" t="str">
            <v xml:space="preserve">Shoura </v>
          </cell>
        </row>
        <row r="203">
          <cell r="C203">
            <v>754</v>
          </cell>
          <cell r="D203" t="str">
            <v>R</v>
          </cell>
          <cell r="E203" t="str">
            <v>Sheikh Thamer Bin Mohammed Bin Thani Al -Thani Villa</v>
          </cell>
          <cell r="G203" t="str">
            <v>Gasco</v>
          </cell>
          <cell r="H203">
            <v>1000</v>
          </cell>
          <cell r="I203">
            <v>2</v>
          </cell>
          <cell r="L203">
            <v>1000</v>
          </cell>
          <cell r="M203" t="str">
            <v>V</v>
          </cell>
          <cell r="N203" t="str">
            <v>AG</v>
          </cell>
          <cell r="O203" t="str">
            <v>W</v>
          </cell>
          <cell r="P203">
            <v>40324</v>
          </cell>
          <cell r="Q203" t="str">
            <v>Mr.Rajab 55843184/Fax N/A</v>
          </cell>
          <cell r="R203" t="str">
            <v xml:space="preserve">Gaharafa </v>
          </cell>
        </row>
        <row r="204">
          <cell r="C204">
            <v>755</v>
          </cell>
          <cell r="D204" t="str">
            <v>R</v>
          </cell>
          <cell r="E204" t="str">
            <v>Saeed Khalifa Al -Mansouri Villa</v>
          </cell>
          <cell r="G204" t="str">
            <v>Gasco</v>
          </cell>
          <cell r="H204">
            <v>1000</v>
          </cell>
          <cell r="I204">
            <v>1</v>
          </cell>
          <cell r="L204">
            <v>1000</v>
          </cell>
          <cell r="M204" t="str">
            <v>V</v>
          </cell>
          <cell r="N204" t="str">
            <v>AG</v>
          </cell>
          <cell r="O204" t="str">
            <v>W</v>
          </cell>
          <cell r="P204">
            <v>40324</v>
          </cell>
          <cell r="Q204" t="str">
            <v>Mr.Saeed Khalifa 55012222/Fax 44488607</v>
          </cell>
          <cell r="R204" t="str">
            <v>Wakra</v>
          </cell>
        </row>
        <row r="205">
          <cell r="C205">
            <v>758</v>
          </cell>
          <cell r="D205" t="str">
            <v>R</v>
          </cell>
          <cell r="E205" t="str">
            <v>Sheikh Ghanim Al-Thani Villa</v>
          </cell>
          <cell r="G205" t="str">
            <v>Gasco</v>
          </cell>
          <cell r="H205">
            <v>1000</v>
          </cell>
          <cell r="I205">
            <v>2</v>
          </cell>
          <cell r="L205">
            <v>2000</v>
          </cell>
          <cell r="M205" t="str">
            <v>V</v>
          </cell>
          <cell r="N205" t="str">
            <v>AG</v>
          </cell>
          <cell r="O205" t="str">
            <v>W</v>
          </cell>
          <cell r="P205">
            <v>40324</v>
          </cell>
          <cell r="Q205" t="str">
            <v>Mr.Rajan Varghesse 55505648/ Fax 44445248</v>
          </cell>
          <cell r="R205" t="str">
            <v>Musharib</v>
          </cell>
        </row>
        <row r="206">
          <cell r="C206">
            <v>759</v>
          </cell>
          <cell r="D206" t="str">
            <v>R</v>
          </cell>
          <cell r="E206" t="str">
            <v>Sheikh Hamad Bin Khalid Al -Thani Villa</v>
          </cell>
          <cell r="G206" t="str">
            <v>Gasco</v>
          </cell>
          <cell r="H206">
            <v>1000</v>
          </cell>
          <cell r="I206">
            <v>1</v>
          </cell>
          <cell r="L206">
            <v>1000</v>
          </cell>
          <cell r="M206" t="str">
            <v>V</v>
          </cell>
          <cell r="N206" t="str">
            <v>AG</v>
          </cell>
          <cell r="O206" t="str">
            <v>W</v>
          </cell>
          <cell r="P206">
            <v>40324</v>
          </cell>
          <cell r="Q206" t="str">
            <v>Mr.Sheikh Hamad Bin Khalid</v>
          </cell>
          <cell r="R206" t="str">
            <v>Rayyan</v>
          </cell>
        </row>
        <row r="207">
          <cell r="C207">
            <v>773</v>
          </cell>
          <cell r="D207" t="str">
            <v>R</v>
          </cell>
          <cell r="E207" t="str">
            <v>Sheikh Ghanim Ali Al-Thani Villa</v>
          </cell>
          <cell r="G207" t="str">
            <v>Gasco</v>
          </cell>
          <cell r="H207">
            <v>1000</v>
          </cell>
          <cell r="I207">
            <v>1</v>
          </cell>
          <cell r="L207">
            <v>1000</v>
          </cell>
          <cell r="M207" t="str">
            <v>V</v>
          </cell>
          <cell r="N207" t="str">
            <v>AG</v>
          </cell>
          <cell r="O207" t="str">
            <v>W</v>
          </cell>
          <cell r="P207">
            <v>40328</v>
          </cell>
          <cell r="Q207" t="str">
            <v>Mr.Rajan Varghesse 55505648/ Fax 44445248</v>
          </cell>
          <cell r="R207" t="str">
            <v>Nuaija</v>
          </cell>
        </row>
        <row r="208">
          <cell r="C208">
            <v>774</v>
          </cell>
          <cell r="D208" t="str">
            <v>R</v>
          </cell>
          <cell r="E208" t="str">
            <v>Sheikh Faysal Ghanim Al-Thani Villa</v>
          </cell>
          <cell r="G208" t="str">
            <v>Gasco</v>
          </cell>
          <cell r="H208">
            <v>1000</v>
          </cell>
          <cell r="I208">
            <v>1</v>
          </cell>
          <cell r="L208">
            <v>1000</v>
          </cell>
          <cell r="M208" t="str">
            <v>V</v>
          </cell>
          <cell r="N208" t="str">
            <v>AG</v>
          </cell>
          <cell r="O208" t="str">
            <v>W</v>
          </cell>
          <cell r="P208">
            <v>40328</v>
          </cell>
          <cell r="Q208" t="str">
            <v>Mr.Rajan Varghesse 55505648/ Fax 44445248</v>
          </cell>
          <cell r="R208" t="str">
            <v>Nuaija</v>
          </cell>
        </row>
        <row r="209">
          <cell r="C209">
            <v>775</v>
          </cell>
          <cell r="D209" t="str">
            <v>R</v>
          </cell>
          <cell r="E209" t="str">
            <v>Sheikh Fahad Bin Hamad Al-Thani Villa</v>
          </cell>
          <cell r="G209" t="str">
            <v>Gasco</v>
          </cell>
          <cell r="H209">
            <v>1000</v>
          </cell>
          <cell r="I209">
            <v>1</v>
          </cell>
          <cell r="L209">
            <v>1000</v>
          </cell>
          <cell r="M209" t="str">
            <v>V</v>
          </cell>
          <cell r="N209" t="str">
            <v>RT</v>
          </cell>
          <cell r="O209" t="str">
            <v>W</v>
          </cell>
          <cell r="P209">
            <v>40328</v>
          </cell>
          <cell r="Q209" t="str">
            <v>Mr.Sh.Fahad B.Hamad 55400000/Fax 44580990</v>
          </cell>
          <cell r="R209" t="str">
            <v>Luqta</v>
          </cell>
          <cell r="S209" t="str">
            <v xml:space="preserve">Commissionning Hokded by contractor : Owner is not available </v>
          </cell>
        </row>
        <row r="210">
          <cell r="C210">
            <v>778</v>
          </cell>
          <cell r="D210" t="str">
            <v>R</v>
          </cell>
          <cell r="E210" t="str">
            <v>Abd Al-Aziz Atiya Villa -Khartiyat</v>
          </cell>
          <cell r="G210" t="str">
            <v>Gasco</v>
          </cell>
          <cell r="H210">
            <v>1000</v>
          </cell>
          <cell r="I210">
            <v>1</v>
          </cell>
          <cell r="L210">
            <v>1000</v>
          </cell>
          <cell r="M210" t="str">
            <v>V</v>
          </cell>
          <cell r="N210" t="str">
            <v>RT</v>
          </cell>
          <cell r="O210" t="str">
            <v>W</v>
          </cell>
          <cell r="P210">
            <v>40328</v>
          </cell>
          <cell r="Q210" t="str">
            <v>Mr.Mohammed 55876698/</v>
          </cell>
          <cell r="R210" t="str">
            <v>Khartiyat</v>
          </cell>
          <cell r="S210" t="str">
            <v xml:space="preserve">Commissionned before  without our contribution </v>
          </cell>
        </row>
        <row r="211">
          <cell r="C211">
            <v>779</v>
          </cell>
          <cell r="D211" t="str">
            <v>R</v>
          </cell>
          <cell r="E211" t="str">
            <v>Ali Mohammed Al-Khater Palace</v>
          </cell>
          <cell r="G211" t="str">
            <v>Al Jaber</v>
          </cell>
          <cell r="H211">
            <v>1000</v>
          </cell>
          <cell r="I211">
            <v>1</v>
          </cell>
          <cell r="L211">
            <v>1000</v>
          </cell>
          <cell r="M211" t="str">
            <v>V</v>
          </cell>
          <cell r="N211" t="str">
            <v>AG</v>
          </cell>
          <cell r="O211" t="str">
            <v>W</v>
          </cell>
          <cell r="P211">
            <v>40332</v>
          </cell>
          <cell r="Q211" t="str">
            <v>Mr.Ali mohammed 44423405/ Fax 44364747</v>
          </cell>
          <cell r="R211" t="str">
            <v>WAkara</v>
          </cell>
        </row>
        <row r="212">
          <cell r="C212">
            <v>780</v>
          </cell>
          <cell r="D212" t="str">
            <v>R</v>
          </cell>
          <cell r="E212" t="str">
            <v xml:space="preserve">Sheikh Hamad Jassim Mohammed Al-Thani Palace </v>
          </cell>
          <cell r="G212" t="str">
            <v>Al Jaber</v>
          </cell>
          <cell r="H212">
            <v>1000</v>
          </cell>
          <cell r="I212">
            <v>2</v>
          </cell>
          <cell r="L212">
            <v>2000</v>
          </cell>
          <cell r="M212" t="str">
            <v>V</v>
          </cell>
          <cell r="N212" t="str">
            <v>AG</v>
          </cell>
          <cell r="O212" t="str">
            <v>W</v>
          </cell>
          <cell r="P212">
            <v>40332</v>
          </cell>
          <cell r="Q212" t="str">
            <v>Mr. Essam: 55849590 / Fax: 44413982</v>
          </cell>
        </row>
        <row r="213">
          <cell r="C213">
            <v>781</v>
          </cell>
          <cell r="D213" t="str">
            <v>R</v>
          </cell>
          <cell r="E213" t="str">
            <v>Sheikh Sauood Bin Ahmad Al-Abdullah Al-Thani Palace</v>
          </cell>
          <cell r="G213" t="str">
            <v>Al Jaber</v>
          </cell>
          <cell r="H213">
            <v>1000</v>
          </cell>
          <cell r="I213">
            <v>1</v>
          </cell>
          <cell r="L213">
            <v>1000</v>
          </cell>
          <cell r="M213" t="str">
            <v>V</v>
          </cell>
          <cell r="N213" t="str">
            <v>AG</v>
          </cell>
          <cell r="O213" t="str">
            <v>W</v>
          </cell>
          <cell r="P213">
            <v>40332</v>
          </cell>
          <cell r="Q213" t="str">
            <v>Mr. Mohammed Ali Hamad: 55872100/ Fax: 44444355</v>
          </cell>
        </row>
        <row r="214">
          <cell r="C214">
            <v>784</v>
          </cell>
          <cell r="D214" t="str">
            <v>R</v>
          </cell>
          <cell r="E214" t="str">
            <v>Mohammad Saleh Al Buanian Villa</v>
          </cell>
          <cell r="G214" t="str">
            <v>Unigaz</v>
          </cell>
          <cell r="H214">
            <v>450</v>
          </cell>
          <cell r="I214">
            <v>1</v>
          </cell>
          <cell r="L214">
            <v>450</v>
          </cell>
          <cell r="M214" t="str">
            <v>V</v>
          </cell>
          <cell r="N214" t="str">
            <v>RT</v>
          </cell>
          <cell r="O214" t="str">
            <v>W</v>
          </cell>
          <cell r="P214" t="str">
            <v xml:space="preserve">Pending </v>
          </cell>
          <cell r="Q214" t="str">
            <v xml:space="preserve">Mr. Mohammad Saleh Al Buanian:44434359/ </v>
          </cell>
        </row>
        <row r="215">
          <cell r="C215">
            <v>788</v>
          </cell>
          <cell r="D215" t="str">
            <v>R</v>
          </cell>
          <cell r="E215" t="str">
            <v>Hamad Al-Turkey Villa</v>
          </cell>
          <cell r="G215" t="str">
            <v>Al Jaber</v>
          </cell>
          <cell r="H215">
            <v>450</v>
          </cell>
          <cell r="I215">
            <v>1</v>
          </cell>
          <cell r="L215">
            <v>450</v>
          </cell>
          <cell r="M215" t="str">
            <v>V</v>
          </cell>
          <cell r="N215" t="str">
            <v>AG</v>
          </cell>
          <cell r="O215" t="str">
            <v>W</v>
          </cell>
          <cell r="Q215" t="str">
            <v>Mr.Hamad Al-Turkey 55501080</v>
          </cell>
          <cell r="R215" t="str">
            <v xml:space="preserve">Fariq Sudan </v>
          </cell>
        </row>
        <row r="216">
          <cell r="C216">
            <v>789</v>
          </cell>
          <cell r="D216" t="str">
            <v>R</v>
          </cell>
          <cell r="E216" t="str">
            <v>Sheikh Mansour Jabor J.J Al-Thani Palace</v>
          </cell>
          <cell r="G216" t="str">
            <v>QGG</v>
          </cell>
          <cell r="H216">
            <v>1000</v>
          </cell>
          <cell r="I216">
            <v>1</v>
          </cell>
          <cell r="L216">
            <v>1000</v>
          </cell>
          <cell r="M216" t="str">
            <v>V</v>
          </cell>
          <cell r="N216" t="str">
            <v>RT</v>
          </cell>
          <cell r="O216" t="str">
            <v>W</v>
          </cell>
          <cell r="P216">
            <v>40339</v>
          </cell>
          <cell r="Q216" t="str">
            <v>Mr.Atef 5817871/Fax 44311585</v>
          </cell>
          <cell r="R216" t="str">
            <v>Al Dafna</v>
          </cell>
        </row>
        <row r="217">
          <cell r="C217">
            <v>790</v>
          </cell>
          <cell r="D217" t="str">
            <v>R</v>
          </cell>
          <cell r="E217" t="str">
            <v>Sheikh Hamad Bin Jasem Al-Thani Palace</v>
          </cell>
          <cell r="G217" t="str">
            <v>Al-Jaber</v>
          </cell>
          <cell r="H217">
            <v>1000</v>
          </cell>
          <cell r="I217">
            <v>1</v>
          </cell>
          <cell r="L217">
            <v>1000</v>
          </cell>
          <cell r="M217" t="str">
            <v>V</v>
          </cell>
          <cell r="N217" t="str">
            <v>AG</v>
          </cell>
          <cell r="O217" t="str">
            <v>W</v>
          </cell>
          <cell r="P217">
            <v>40339</v>
          </cell>
          <cell r="Q217" t="str">
            <v>Mr.Mustafa 55520917 Fax N/a</v>
          </cell>
          <cell r="R217" t="str">
            <v>Al-Wajba</v>
          </cell>
        </row>
        <row r="218">
          <cell r="C218">
            <v>791</v>
          </cell>
          <cell r="D218" t="str">
            <v>R</v>
          </cell>
          <cell r="E218" t="str">
            <v>Madam Nadah Al-Euaimi Villa</v>
          </cell>
          <cell r="G218" t="str">
            <v>Al Jaber</v>
          </cell>
          <cell r="H218">
            <v>1000</v>
          </cell>
          <cell r="I218">
            <v>1</v>
          </cell>
          <cell r="L218">
            <v>1000</v>
          </cell>
          <cell r="M218" t="str">
            <v>V</v>
          </cell>
          <cell r="N218" t="str">
            <v>AG</v>
          </cell>
          <cell r="O218" t="str">
            <v>W</v>
          </cell>
          <cell r="P218">
            <v>40339</v>
          </cell>
          <cell r="Q218" t="str">
            <v>Eng. Midhat 66521474 Fax 44503695</v>
          </cell>
          <cell r="R218" t="str">
            <v>Dafana</v>
          </cell>
        </row>
        <row r="219">
          <cell r="C219">
            <v>792</v>
          </cell>
          <cell r="D219" t="str">
            <v>R</v>
          </cell>
          <cell r="E219" t="str">
            <v>Hassan Al-Jaber Palace</v>
          </cell>
          <cell r="G219" t="str">
            <v>Al Jaber</v>
          </cell>
          <cell r="H219">
            <v>1000</v>
          </cell>
          <cell r="I219">
            <v>1</v>
          </cell>
          <cell r="L219">
            <v>1000</v>
          </cell>
          <cell r="M219" t="str">
            <v>V</v>
          </cell>
          <cell r="N219" t="str">
            <v>AG</v>
          </cell>
          <cell r="O219" t="str">
            <v>W</v>
          </cell>
          <cell r="P219">
            <v>40339</v>
          </cell>
          <cell r="Q219" t="str">
            <v>Mr.Hassan Al-Jaber 55803330 Fax 44429393</v>
          </cell>
          <cell r="R219" t="str">
            <v>Old Airport</v>
          </cell>
        </row>
        <row r="220">
          <cell r="C220">
            <v>793</v>
          </cell>
          <cell r="D220" t="str">
            <v>R</v>
          </cell>
          <cell r="E220" t="str">
            <v>Sultan Al-Jaber Palace</v>
          </cell>
          <cell r="G220" t="str">
            <v>Aljaber</v>
          </cell>
          <cell r="H220">
            <v>1000</v>
          </cell>
          <cell r="I220">
            <v>1</v>
          </cell>
          <cell r="L220">
            <v>1000</v>
          </cell>
          <cell r="M220" t="str">
            <v>V</v>
          </cell>
          <cell r="N220" t="str">
            <v>AG</v>
          </cell>
          <cell r="O220" t="str">
            <v>W</v>
          </cell>
          <cell r="P220">
            <v>40339</v>
          </cell>
          <cell r="Q220" t="str">
            <v>Mr.Salah Al-Jaber 55517174 Fax 44373907</v>
          </cell>
          <cell r="R220" t="str">
            <v>Dafna</v>
          </cell>
        </row>
        <row r="221">
          <cell r="C221">
            <v>796</v>
          </cell>
          <cell r="D221" t="str">
            <v>R</v>
          </cell>
          <cell r="E221" t="str">
            <v>Sheikh Ahmad Ali Al-Thani Villa -2</v>
          </cell>
          <cell r="G221" t="str">
            <v>Gasco</v>
          </cell>
          <cell r="H221">
            <v>1000</v>
          </cell>
          <cell r="I221">
            <v>1</v>
          </cell>
          <cell r="L221">
            <v>1000</v>
          </cell>
          <cell r="M221" t="str">
            <v>V</v>
          </cell>
          <cell r="N221" t="str">
            <v>RT</v>
          </cell>
          <cell r="O221" t="str">
            <v>W</v>
          </cell>
          <cell r="P221">
            <v>40344</v>
          </cell>
          <cell r="Q221" t="str">
            <v>Sh.Ahmad Ali Al-Thani 5830999,44505058 Fax N/A</v>
          </cell>
          <cell r="R221" t="str">
            <v>Aziziya</v>
          </cell>
        </row>
        <row r="222">
          <cell r="C222">
            <v>797</v>
          </cell>
          <cell r="D222" t="str">
            <v>R</v>
          </cell>
          <cell r="E222" t="str">
            <v>Sheikh Ahmad Ali Al-Thani Villa -1</v>
          </cell>
          <cell r="G222" t="str">
            <v>Gasco</v>
          </cell>
          <cell r="H222">
            <v>1000</v>
          </cell>
          <cell r="I222">
            <v>1</v>
          </cell>
          <cell r="L222">
            <v>1000</v>
          </cell>
          <cell r="M222" t="str">
            <v>V</v>
          </cell>
          <cell r="N222" t="str">
            <v>AG</v>
          </cell>
          <cell r="O222" t="str">
            <v>W</v>
          </cell>
          <cell r="P222">
            <v>40344</v>
          </cell>
          <cell r="Q222" t="str">
            <v>Sh.Ahmad Ali Al-Thani 55830999,4505058 Fax N/A</v>
          </cell>
          <cell r="R222" t="str">
            <v>Aziziya</v>
          </cell>
        </row>
        <row r="223">
          <cell r="C223">
            <v>803</v>
          </cell>
          <cell r="D223" t="str">
            <v>R</v>
          </cell>
          <cell r="E223" t="str">
            <v>Sheikh Saud Abdul Rahuman Hassan Al-Thani Villa</v>
          </cell>
          <cell r="G223" t="str">
            <v>Gasco</v>
          </cell>
          <cell r="H223">
            <v>1000</v>
          </cell>
          <cell r="I223">
            <v>1</v>
          </cell>
          <cell r="L223">
            <v>1000</v>
          </cell>
          <cell r="M223" t="str">
            <v>V</v>
          </cell>
          <cell r="N223" t="str">
            <v>AG</v>
          </cell>
          <cell r="O223" t="str">
            <v>W</v>
          </cell>
          <cell r="P223">
            <v>40346</v>
          </cell>
          <cell r="Q223" t="str">
            <v>Sheikh Saud Abdul Rahuman Hassan Al-Thani Villa 44428841/55394036 Fax N/A</v>
          </cell>
          <cell r="R223" t="str">
            <v>Wukair</v>
          </cell>
        </row>
        <row r="224">
          <cell r="C224">
            <v>801</v>
          </cell>
          <cell r="D224" t="str">
            <v>R</v>
          </cell>
          <cell r="E224" t="str">
            <v>Ismail Dawood Mohammed Boksheesha House</v>
          </cell>
          <cell r="G224" t="str">
            <v>Unigaz</v>
          </cell>
          <cell r="H224">
            <v>1000</v>
          </cell>
          <cell r="I224">
            <v>1</v>
          </cell>
          <cell r="L224">
            <v>1000</v>
          </cell>
          <cell r="M224" t="str">
            <v>V</v>
          </cell>
          <cell r="N224" t="str">
            <v>RT</v>
          </cell>
          <cell r="O224" t="str">
            <v>W</v>
          </cell>
          <cell r="P224">
            <v>40351</v>
          </cell>
          <cell r="Q224" t="str">
            <v>Mr.Sayed 44434359/55569124 Fax N/A</v>
          </cell>
          <cell r="R224" t="str">
            <v>Montazah</v>
          </cell>
        </row>
        <row r="225">
          <cell r="C225">
            <v>802</v>
          </cell>
          <cell r="D225" t="str">
            <v>R</v>
          </cell>
          <cell r="E225" t="str">
            <v>Soud Sultan  Al Kabbi Villa</v>
          </cell>
          <cell r="G225" t="str">
            <v>Unigaz</v>
          </cell>
          <cell r="H225">
            <v>450</v>
          </cell>
          <cell r="I225">
            <v>1</v>
          </cell>
          <cell r="L225">
            <v>450</v>
          </cell>
          <cell r="M225" t="str">
            <v>V</v>
          </cell>
          <cell r="N225" t="str">
            <v>AG</v>
          </cell>
          <cell r="O225" t="str">
            <v>W</v>
          </cell>
          <cell r="P225">
            <v>40351</v>
          </cell>
          <cell r="Q225" t="str">
            <v>Mr.Soud  Sultan Al Kabbi 55541574</v>
          </cell>
          <cell r="R225" t="str">
            <v>Dafna</v>
          </cell>
        </row>
        <row r="226">
          <cell r="C226">
            <v>804</v>
          </cell>
          <cell r="D226" t="str">
            <v>R</v>
          </cell>
          <cell r="E226" t="str">
            <v>Abdulla Hammam Al-Abdulla Villa</v>
          </cell>
          <cell r="G226" t="str">
            <v>Gasco</v>
          </cell>
          <cell r="H226">
            <v>450</v>
          </cell>
          <cell r="I226">
            <v>1</v>
          </cell>
          <cell r="L226">
            <v>450</v>
          </cell>
          <cell r="M226" t="str">
            <v>V</v>
          </cell>
          <cell r="N226" t="str">
            <v>RT</v>
          </cell>
          <cell r="O226" t="str">
            <v>W</v>
          </cell>
          <cell r="Q226" t="str">
            <v>Mr.Suresh 55672874</v>
          </cell>
        </row>
        <row r="227">
          <cell r="C227">
            <v>808</v>
          </cell>
          <cell r="D227" t="str">
            <v>R</v>
          </cell>
          <cell r="E227" t="str">
            <v>Nasser Al-Tayeb Villa 1 Duhail</v>
          </cell>
          <cell r="G227" t="str">
            <v>Gasco</v>
          </cell>
          <cell r="H227">
            <v>450</v>
          </cell>
          <cell r="I227">
            <v>1</v>
          </cell>
          <cell r="L227">
            <v>450</v>
          </cell>
          <cell r="M227" t="str">
            <v>V</v>
          </cell>
          <cell r="N227" t="str">
            <v>AG</v>
          </cell>
          <cell r="O227" t="str">
            <v>W</v>
          </cell>
          <cell r="P227">
            <v>40352</v>
          </cell>
          <cell r="Q227" t="str">
            <v>Mr.Nasser Al Tayeb 55508388 Fax N/A</v>
          </cell>
          <cell r="R227" t="str">
            <v>Duhail</v>
          </cell>
        </row>
        <row r="228">
          <cell r="C228">
            <v>809</v>
          </cell>
          <cell r="D228" t="str">
            <v>R</v>
          </cell>
          <cell r="E228" t="str">
            <v>Nasser Al-Tayeb Villa 2 Duhail</v>
          </cell>
          <cell r="G228" t="str">
            <v>Gasco</v>
          </cell>
          <cell r="H228">
            <v>450</v>
          </cell>
          <cell r="I228">
            <v>1</v>
          </cell>
          <cell r="L228">
            <v>450</v>
          </cell>
          <cell r="M228" t="str">
            <v>V</v>
          </cell>
          <cell r="N228" t="str">
            <v>AG</v>
          </cell>
          <cell r="O228" t="str">
            <v>W</v>
          </cell>
          <cell r="P228">
            <v>40352</v>
          </cell>
          <cell r="Q228" t="str">
            <v>Mr.Nasser Al Tayeb 55508388 Fax N/A</v>
          </cell>
          <cell r="R228" t="str">
            <v>Duhail</v>
          </cell>
        </row>
        <row r="229">
          <cell r="C229">
            <v>810</v>
          </cell>
          <cell r="D229" t="str">
            <v>R</v>
          </cell>
          <cell r="E229" t="str">
            <v>Nasser Al-Tayeb Villa 3 Duhail</v>
          </cell>
          <cell r="G229" t="str">
            <v>Gasco</v>
          </cell>
          <cell r="H229">
            <v>450</v>
          </cell>
          <cell r="I229">
            <v>1</v>
          </cell>
          <cell r="L229">
            <v>450</v>
          </cell>
          <cell r="M229" t="str">
            <v>V</v>
          </cell>
          <cell r="N229" t="str">
            <v>AG</v>
          </cell>
          <cell r="O229" t="str">
            <v>W</v>
          </cell>
          <cell r="P229">
            <v>40352</v>
          </cell>
          <cell r="Q229" t="str">
            <v>Mr.Nasser Al Tayeb 55508388 Fax N/A</v>
          </cell>
          <cell r="R229" t="str">
            <v>Duhail</v>
          </cell>
        </row>
        <row r="230">
          <cell r="C230">
            <v>812</v>
          </cell>
          <cell r="D230" t="str">
            <v>R</v>
          </cell>
          <cell r="E230" t="str">
            <v>Essa Ghanem Al Kawari Villa</v>
          </cell>
          <cell r="G230" t="str">
            <v>Al Jaber</v>
          </cell>
          <cell r="H230">
            <v>450</v>
          </cell>
          <cell r="I230">
            <v>1</v>
          </cell>
          <cell r="L230">
            <v>450</v>
          </cell>
          <cell r="M230" t="str">
            <v>V</v>
          </cell>
          <cell r="N230" t="str">
            <v>AG</v>
          </cell>
          <cell r="O230" t="str">
            <v>W</v>
          </cell>
          <cell r="P230">
            <v>40356</v>
          </cell>
          <cell r="Q230" t="str">
            <v>Mr.Jasim Al Kawari 55543215/Fax 44358128</v>
          </cell>
          <cell r="R230" t="str">
            <v>Nort Exit Qatifia Lake</v>
          </cell>
        </row>
        <row r="231">
          <cell r="C231">
            <v>813</v>
          </cell>
          <cell r="D231" t="str">
            <v>R</v>
          </cell>
          <cell r="E231" t="str">
            <v>Dr. Khalifa Al Jaber Villa</v>
          </cell>
          <cell r="G231" t="str">
            <v>Al Jaber</v>
          </cell>
          <cell r="H231">
            <v>1000</v>
          </cell>
          <cell r="I231">
            <v>1</v>
          </cell>
          <cell r="L231">
            <v>1000</v>
          </cell>
          <cell r="M231" t="str">
            <v>V</v>
          </cell>
          <cell r="N231" t="str">
            <v>AG</v>
          </cell>
          <cell r="O231" t="str">
            <v>W</v>
          </cell>
          <cell r="P231">
            <v>40356</v>
          </cell>
          <cell r="Q231" t="str">
            <v>Mr.Khalifa Al Jaber 55548793/Fax 44671993</v>
          </cell>
          <cell r="R231" t="str">
            <v xml:space="preserve">Al Hillal </v>
          </cell>
        </row>
        <row r="232">
          <cell r="C232">
            <v>814</v>
          </cell>
          <cell r="D232" t="str">
            <v>R</v>
          </cell>
          <cell r="E232" t="str">
            <v>Yousef Mohhamed Seif Villa</v>
          </cell>
          <cell r="G232" t="str">
            <v>Gasco</v>
          </cell>
          <cell r="H232">
            <v>1000</v>
          </cell>
          <cell r="I232">
            <v>1</v>
          </cell>
          <cell r="L232">
            <v>1000</v>
          </cell>
          <cell r="M232" t="str">
            <v>V</v>
          </cell>
          <cell r="N232" t="str">
            <v>AG</v>
          </cell>
          <cell r="O232" t="str">
            <v>W</v>
          </cell>
          <cell r="P232">
            <v>40356</v>
          </cell>
          <cell r="Q232" t="str">
            <v>Yousef Mohammed 55106969 Fax 465447**</v>
          </cell>
          <cell r="R232" t="str">
            <v>Mamoura</v>
          </cell>
        </row>
        <row r="233">
          <cell r="C233">
            <v>815</v>
          </cell>
          <cell r="D233" t="str">
            <v>R</v>
          </cell>
          <cell r="E233" t="str">
            <v>Sheikh Fahad Bin Abdullah Al-Thani Palace Central Kitchen-Gharafa</v>
          </cell>
          <cell r="G233" t="str">
            <v>Gasco</v>
          </cell>
          <cell r="H233">
            <v>1000</v>
          </cell>
          <cell r="I233">
            <v>2</v>
          </cell>
          <cell r="L233">
            <v>2000</v>
          </cell>
          <cell r="M233" t="str">
            <v>V</v>
          </cell>
          <cell r="N233" t="str">
            <v>AG</v>
          </cell>
          <cell r="O233" t="str">
            <v>W</v>
          </cell>
          <cell r="P233">
            <v>40358</v>
          </cell>
          <cell r="Q233" t="str">
            <v>Sh.Fahad B.Abdullah Al-Thani:44881801/Fax:44881809</v>
          </cell>
          <cell r="R233" t="str">
            <v xml:space="preserve">Gharafa </v>
          </cell>
        </row>
        <row r="234">
          <cell r="C234">
            <v>816</v>
          </cell>
          <cell r="D234" t="str">
            <v>R</v>
          </cell>
          <cell r="E234" t="str">
            <v>Shaeikh Fahad Bin Abdullah Al-Thani Palace3</v>
          </cell>
          <cell r="G234" t="str">
            <v>Gasco</v>
          </cell>
          <cell r="H234">
            <v>1000</v>
          </cell>
          <cell r="I234">
            <v>1</v>
          </cell>
          <cell r="L234">
            <v>1000</v>
          </cell>
          <cell r="M234" t="str">
            <v>V</v>
          </cell>
          <cell r="N234" t="str">
            <v>AG</v>
          </cell>
          <cell r="O234" t="str">
            <v>W</v>
          </cell>
          <cell r="P234">
            <v>40358</v>
          </cell>
          <cell r="Q234" t="str">
            <v>Sh.Fahad B.Abdullah Al-Thani:44881801/Fax:44881809</v>
          </cell>
          <cell r="R234" t="str">
            <v>Gharafa</v>
          </cell>
        </row>
        <row r="235">
          <cell r="C235">
            <v>817</v>
          </cell>
          <cell r="D235" t="str">
            <v>R</v>
          </cell>
          <cell r="E235" t="str">
            <v>Ali Ibrahim A.Al-Malki Villa</v>
          </cell>
          <cell r="G235" t="str">
            <v>Gasco</v>
          </cell>
          <cell r="H235">
            <v>450</v>
          </cell>
          <cell r="I235">
            <v>1</v>
          </cell>
          <cell r="L235">
            <v>450</v>
          </cell>
          <cell r="M235" t="str">
            <v>V</v>
          </cell>
          <cell r="N235" t="str">
            <v>RT</v>
          </cell>
          <cell r="O235" t="str">
            <v>W</v>
          </cell>
          <cell r="P235">
            <v>40358</v>
          </cell>
          <cell r="Q235" t="str">
            <v>Mr.Abubaker 55547436/Fax 44322021</v>
          </cell>
          <cell r="R235" t="str">
            <v>Dafna</v>
          </cell>
        </row>
        <row r="236">
          <cell r="C236">
            <v>819</v>
          </cell>
          <cell r="D236" t="str">
            <v>R</v>
          </cell>
          <cell r="E236" t="str">
            <v>Al- Jida Group Majlis</v>
          </cell>
          <cell r="G236" t="str">
            <v>Gasco</v>
          </cell>
          <cell r="H236">
            <v>1000</v>
          </cell>
          <cell r="I236">
            <v>1</v>
          </cell>
          <cell r="L236">
            <v>1000</v>
          </cell>
          <cell r="M236" t="str">
            <v>v</v>
          </cell>
          <cell r="N236" t="str">
            <v>RT</v>
          </cell>
          <cell r="O236" t="str">
            <v>W</v>
          </cell>
          <cell r="P236">
            <v>40359</v>
          </cell>
          <cell r="Q236" t="str">
            <v>Mr.Naji 55805814 Fax 44443934</v>
          </cell>
          <cell r="R236" t="str">
            <v>Saad Area</v>
          </cell>
        </row>
        <row r="237">
          <cell r="C237">
            <v>823</v>
          </cell>
          <cell r="D237" t="str">
            <v>R</v>
          </cell>
          <cell r="E237" t="str">
            <v>Sheikh Khalid Bin Nasser Al-Thani Villa</v>
          </cell>
          <cell r="G237" t="str">
            <v>Gasco</v>
          </cell>
          <cell r="H237">
            <v>1000</v>
          </cell>
          <cell r="I237">
            <v>1</v>
          </cell>
          <cell r="L237">
            <v>1000</v>
          </cell>
          <cell r="M237" t="str">
            <v>V</v>
          </cell>
          <cell r="N237" t="str">
            <v>AG</v>
          </cell>
          <cell r="O237" t="str">
            <v>W</v>
          </cell>
          <cell r="P237">
            <v>40368</v>
          </cell>
          <cell r="Q237" t="str">
            <v>Mr.Sharif 55572100 Fax 44374021</v>
          </cell>
          <cell r="R237" t="str">
            <v>Marikiya</v>
          </cell>
        </row>
        <row r="238">
          <cell r="C238">
            <v>824</v>
          </cell>
          <cell r="D238" t="str">
            <v>R</v>
          </cell>
          <cell r="E238" t="str">
            <v>Engineer Jihad A. Rahman Al Muftah Villa  1</v>
          </cell>
          <cell r="G238" t="str">
            <v>WOQOD</v>
          </cell>
          <cell r="H238">
            <v>1000</v>
          </cell>
          <cell r="I238">
            <v>1</v>
          </cell>
          <cell r="L238">
            <v>1000</v>
          </cell>
          <cell r="M238" t="str">
            <v>V</v>
          </cell>
          <cell r="N238" t="str">
            <v>AG</v>
          </cell>
          <cell r="O238" t="str">
            <v>W</v>
          </cell>
          <cell r="P238">
            <v>40365</v>
          </cell>
          <cell r="Q238" t="str">
            <v>Eng. Jehad: 55515155</v>
          </cell>
          <cell r="R238" t="str">
            <v>Near Decoration R/A</v>
          </cell>
        </row>
        <row r="239">
          <cell r="C239">
            <v>828</v>
          </cell>
          <cell r="D239" t="str">
            <v>R</v>
          </cell>
          <cell r="E239" t="str">
            <v>Sheikh Falah Bin Jasem Al-Thani Palace</v>
          </cell>
          <cell r="G239" t="str">
            <v>Al Jaber</v>
          </cell>
          <cell r="H239">
            <v>1000</v>
          </cell>
          <cell r="I239">
            <v>1</v>
          </cell>
          <cell r="L239">
            <v>1000</v>
          </cell>
          <cell r="M239" t="str">
            <v>V</v>
          </cell>
          <cell r="N239" t="str">
            <v>AG</v>
          </cell>
          <cell r="O239" t="str">
            <v>W</v>
          </cell>
          <cell r="P239">
            <v>40371</v>
          </cell>
          <cell r="Q239" t="str">
            <v>Mr.Naim 55573013 Fax 44823535</v>
          </cell>
          <cell r="R239" t="str">
            <v>Al-Wajba</v>
          </cell>
        </row>
        <row r="240">
          <cell r="C240">
            <v>829</v>
          </cell>
          <cell r="D240" t="str">
            <v>R</v>
          </cell>
          <cell r="E240" t="str">
            <v>Sheikh Nasser Bin Saif Bin Ahmed Al-Thani Majlis</v>
          </cell>
          <cell r="G240" t="str">
            <v>Jamco</v>
          </cell>
          <cell r="H240">
            <v>1000</v>
          </cell>
          <cell r="I240">
            <v>1</v>
          </cell>
          <cell r="L240">
            <v>450</v>
          </cell>
          <cell r="M240" t="str">
            <v>V</v>
          </cell>
          <cell r="N240" t="str">
            <v>AG</v>
          </cell>
          <cell r="O240" t="str">
            <v>W</v>
          </cell>
          <cell r="P240">
            <v>40371</v>
          </cell>
          <cell r="Q240" t="str">
            <v>Mr.Habibur Rahman 55826404 Fax 44800449</v>
          </cell>
          <cell r="R240" t="str">
            <v>Al-Muraih</v>
          </cell>
        </row>
        <row r="241">
          <cell r="C241">
            <v>831</v>
          </cell>
          <cell r="D241" t="str">
            <v>R</v>
          </cell>
          <cell r="E241" t="str">
            <v>Sheikh Mohammed Awaida M.Al-Thani Villa</v>
          </cell>
          <cell r="G241" t="str">
            <v>Gasco</v>
          </cell>
          <cell r="H241">
            <v>1000</v>
          </cell>
          <cell r="I241">
            <v>1</v>
          </cell>
          <cell r="L241">
            <v>210</v>
          </cell>
          <cell r="M241" t="str">
            <v>V</v>
          </cell>
          <cell r="N241" t="str">
            <v>AG</v>
          </cell>
          <cell r="O241" t="str">
            <v>W</v>
          </cell>
          <cell r="P241">
            <v>40372</v>
          </cell>
          <cell r="Q241" t="str">
            <v>Mr.Sh. Mohd.Awaida Al-Thani 55551991 Fax 44881110</v>
          </cell>
          <cell r="R241" t="str">
            <v>Garafa</v>
          </cell>
        </row>
        <row r="242">
          <cell r="C242">
            <v>832</v>
          </cell>
          <cell r="D242" t="str">
            <v>R</v>
          </cell>
          <cell r="E242" t="str">
            <v>Engineer Jihad A. Rahman Al Muftah Villa  2</v>
          </cell>
          <cell r="G242" t="str">
            <v>WOQOD</v>
          </cell>
          <cell r="H242">
            <v>1000</v>
          </cell>
          <cell r="I242">
            <v>1</v>
          </cell>
          <cell r="L242">
            <v>1000</v>
          </cell>
          <cell r="M242" t="str">
            <v>V</v>
          </cell>
          <cell r="N242" t="str">
            <v>AG</v>
          </cell>
          <cell r="O242" t="str">
            <v>W</v>
          </cell>
          <cell r="P242">
            <v>40373</v>
          </cell>
          <cell r="Q242" t="str">
            <v>Eng. Jehad: 55515155</v>
          </cell>
          <cell r="R242" t="str">
            <v>Mamoura Complex</v>
          </cell>
        </row>
        <row r="243">
          <cell r="C243">
            <v>836</v>
          </cell>
          <cell r="D243" t="str">
            <v>R</v>
          </cell>
          <cell r="E243" t="str">
            <v>Ali Bin Hamad Al-Atiyah Palace</v>
          </cell>
          <cell r="G243" t="str">
            <v>Al-Jaber</v>
          </cell>
          <cell r="H243">
            <v>1000</v>
          </cell>
          <cell r="I243">
            <v>2</v>
          </cell>
          <cell r="L243">
            <v>1000</v>
          </cell>
          <cell r="M243" t="str">
            <v>V</v>
          </cell>
          <cell r="N243" t="str">
            <v>AG</v>
          </cell>
          <cell r="O243" t="str">
            <v>W</v>
          </cell>
          <cell r="P243">
            <v>40373</v>
          </cell>
          <cell r="Q243" t="str">
            <v>Mr.Ali Bin Hamad Al-Atiyah 55976949/Fax 44365999</v>
          </cell>
          <cell r="R243" t="str">
            <v>Al Sadd</v>
          </cell>
        </row>
        <row r="244">
          <cell r="C244">
            <v>837</v>
          </cell>
          <cell r="D244" t="str">
            <v>R</v>
          </cell>
          <cell r="E244" t="str">
            <v>Sheikh Abdulla Bin Ahmad Al-Thani Palace</v>
          </cell>
          <cell r="G244" t="str">
            <v>Al-Jaber</v>
          </cell>
          <cell r="H244">
            <v>1000</v>
          </cell>
          <cell r="I244">
            <v>2</v>
          </cell>
          <cell r="L244">
            <v>1000</v>
          </cell>
          <cell r="M244" t="str">
            <v>V</v>
          </cell>
          <cell r="N244" t="str">
            <v>AG</v>
          </cell>
          <cell r="O244" t="str">
            <v>W</v>
          </cell>
          <cell r="P244">
            <v>40373</v>
          </cell>
          <cell r="Q244" t="str">
            <v>Mr.Bolos 55887667/Fax 44789119</v>
          </cell>
          <cell r="R244" t="str">
            <v>Umm Salal Ali</v>
          </cell>
        </row>
        <row r="245">
          <cell r="C245">
            <v>838</v>
          </cell>
          <cell r="D245" t="str">
            <v>R</v>
          </cell>
          <cell r="E245" t="str">
            <v>Hassan A.Rahman M.Y.Al-Jaidah Villa</v>
          </cell>
          <cell r="G245" t="str">
            <v>Gasco</v>
          </cell>
          <cell r="H245">
            <v>450</v>
          </cell>
          <cell r="I245">
            <v>1</v>
          </cell>
          <cell r="L245">
            <v>450</v>
          </cell>
          <cell r="M245" t="str">
            <v>V</v>
          </cell>
          <cell r="N245" t="str">
            <v>RT</v>
          </cell>
          <cell r="O245" t="str">
            <v>W</v>
          </cell>
          <cell r="P245">
            <v>40373</v>
          </cell>
          <cell r="Q245" t="str">
            <v>MR.Hassan  55504392/N/A</v>
          </cell>
          <cell r="R245" t="str">
            <v>Old salatha</v>
          </cell>
        </row>
        <row r="246">
          <cell r="C246">
            <v>839</v>
          </cell>
          <cell r="D246" t="str">
            <v>R</v>
          </cell>
          <cell r="E246" t="str">
            <v>Sheikh Khalid Bin Jassim Al-Thani Villa</v>
          </cell>
          <cell r="G246" t="str">
            <v>Gasco</v>
          </cell>
          <cell r="H246">
            <v>1000</v>
          </cell>
          <cell r="I246">
            <v>1</v>
          </cell>
          <cell r="L246">
            <v>1000</v>
          </cell>
          <cell r="M246" t="str">
            <v>V</v>
          </cell>
          <cell r="N246" t="str">
            <v>AG</v>
          </cell>
          <cell r="O246" t="str">
            <v>W</v>
          </cell>
          <cell r="P246">
            <v>40373</v>
          </cell>
          <cell r="Q246" t="str">
            <v>Mr.Nabil 55591705</v>
          </cell>
          <cell r="R246" t="str">
            <v>Umm Salal</v>
          </cell>
        </row>
        <row r="247">
          <cell r="C247">
            <v>840</v>
          </cell>
          <cell r="D247" t="str">
            <v>R</v>
          </cell>
          <cell r="E247" t="str">
            <v>Yousuff Darwish M.Y.Al-Jaidah Villa</v>
          </cell>
          <cell r="G247" t="str">
            <v>Gasco</v>
          </cell>
          <cell r="H247">
            <v>450</v>
          </cell>
          <cell r="I247">
            <v>1</v>
          </cell>
          <cell r="L247">
            <v>450</v>
          </cell>
          <cell r="M247" t="str">
            <v>V</v>
          </cell>
          <cell r="N247" t="str">
            <v>RT</v>
          </cell>
          <cell r="O247" t="str">
            <v>W</v>
          </cell>
          <cell r="P247">
            <v>40373</v>
          </cell>
          <cell r="Q247" t="str">
            <v>MR.Hassan  55504392/N/A</v>
          </cell>
          <cell r="R247" t="str">
            <v>Old salatha</v>
          </cell>
        </row>
        <row r="248">
          <cell r="C248">
            <v>843</v>
          </cell>
          <cell r="D248" t="str">
            <v>R</v>
          </cell>
          <cell r="E248" t="str">
            <v>Sheikh Salman Bin Jassim Al-Thani Villa</v>
          </cell>
          <cell r="G248" t="str">
            <v>Gasco</v>
          </cell>
          <cell r="H248">
            <v>1000</v>
          </cell>
          <cell r="I248">
            <v>1</v>
          </cell>
          <cell r="L248">
            <v>1000</v>
          </cell>
          <cell r="M248" t="str">
            <v>V</v>
          </cell>
          <cell r="N248" t="str">
            <v>AG</v>
          </cell>
          <cell r="O248" t="str">
            <v>W</v>
          </cell>
          <cell r="P248">
            <v>40374</v>
          </cell>
          <cell r="Q248" t="str">
            <v>Mr.Nabil 55591705</v>
          </cell>
          <cell r="R248" t="str">
            <v>Umm Salal</v>
          </cell>
        </row>
        <row r="249">
          <cell r="C249">
            <v>858</v>
          </cell>
          <cell r="D249" t="str">
            <v>R</v>
          </cell>
          <cell r="E249" t="str">
            <v>Sheikh Falah Bin Jasem Al-Thani Palace</v>
          </cell>
          <cell r="G249" t="str">
            <v>Gasco</v>
          </cell>
          <cell r="H249">
            <v>1000</v>
          </cell>
          <cell r="I249">
            <v>1</v>
          </cell>
          <cell r="L249">
            <v>1000</v>
          </cell>
          <cell r="M249" t="str">
            <v>V</v>
          </cell>
          <cell r="N249" t="str">
            <v>RT</v>
          </cell>
          <cell r="O249" t="str">
            <v>W</v>
          </cell>
          <cell r="P249">
            <v>40381</v>
          </cell>
          <cell r="Q249" t="str">
            <v>Mr.Benny 55882067</v>
          </cell>
          <cell r="R249" t="str">
            <v xml:space="preserve">Mirqab </v>
          </cell>
        </row>
        <row r="250">
          <cell r="C250">
            <v>860</v>
          </cell>
          <cell r="D250" t="str">
            <v>R</v>
          </cell>
          <cell r="E250" t="str">
            <v>Abdulla Khalifa Al Attiya Palace</v>
          </cell>
          <cell r="G250" t="str">
            <v>Al-Jaber</v>
          </cell>
          <cell r="H250">
            <v>1000</v>
          </cell>
          <cell r="I250">
            <v>2</v>
          </cell>
          <cell r="L250">
            <v>1000</v>
          </cell>
          <cell r="M250" t="str">
            <v>V</v>
          </cell>
          <cell r="N250" t="str">
            <v>AG</v>
          </cell>
          <cell r="O250" t="str">
            <v>W</v>
          </cell>
          <cell r="P250">
            <v>40381</v>
          </cell>
          <cell r="Q250" t="str">
            <v>Mr.Abdulla Rasid 55511079/Fax 44510788</v>
          </cell>
          <cell r="R250" t="str">
            <v xml:space="preserve">Al-Kheesa </v>
          </cell>
        </row>
        <row r="251">
          <cell r="C251">
            <v>859</v>
          </cell>
          <cell r="D251" t="str">
            <v>R</v>
          </cell>
          <cell r="E251" t="str">
            <v>Hamad Jaralla Saleh Al-Ghafrani Al-Marri</v>
          </cell>
          <cell r="G251" t="str">
            <v xml:space="preserve">Woqod </v>
          </cell>
          <cell r="H251">
            <v>1000</v>
          </cell>
          <cell r="I251">
            <v>1</v>
          </cell>
          <cell r="L251">
            <v>1000</v>
          </cell>
          <cell r="M251" t="str">
            <v>V</v>
          </cell>
          <cell r="N251" t="str">
            <v>AG</v>
          </cell>
          <cell r="O251" t="str">
            <v>W</v>
          </cell>
          <cell r="P251">
            <v>40384</v>
          </cell>
          <cell r="Q251" t="str">
            <v>MR.Hamad Jaralla 44293580/55851919 Fax N/A</v>
          </cell>
          <cell r="R251" t="str">
            <v>Meaizer</v>
          </cell>
        </row>
        <row r="252">
          <cell r="C252">
            <v>862</v>
          </cell>
          <cell r="D252" t="str">
            <v>R</v>
          </cell>
          <cell r="E252" t="str">
            <v>Sheikh Ghanim Bin Ali Al-Thani Villa</v>
          </cell>
          <cell r="G252" t="str">
            <v>Gasco</v>
          </cell>
          <cell r="H252">
            <v>1000</v>
          </cell>
          <cell r="I252">
            <v>1</v>
          </cell>
          <cell r="L252">
            <v>1000</v>
          </cell>
          <cell r="M252" t="str">
            <v>V</v>
          </cell>
          <cell r="N252" t="str">
            <v>AG</v>
          </cell>
          <cell r="O252" t="str">
            <v>W</v>
          </cell>
          <cell r="P252">
            <v>40388</v>
          </cell>
          <cell r="Q252" t="str">
            <v>MR.Rajan Varhhess 55508648/Fax 44445248</v>
          </cell>
          <cell r="R252" t="str">
            <v>Nera Ramada signal</v>
          </cell>
        </row>
        <row r="253">
          <cell r="C253">
            <v>865</v>
          </cell>
          <cell r="D253" t="str">
            <v>R</v>
          </cell>
          <cell r="E253" t="str">
            <v>Ghareeb kitchen  (H.H. The Emir Private Affairs Office)</v>
          </cell>
          <cell r="G253" t="str">
            <v>Gasco</v>
          </cell>
          <cell r="H253">
            <v>1000</v>
          </cell>
          <cell r="I253">
            <v>2</v>
          </cell>
          <cell r="L253">
            <v>1000</v>
          </cell>
          <cell r="M253" t="str">
            <v>V</v>
          </cell>
          <cell r="N253" t="str">
            <v>AG</v>
          </cell>
          <cell r="O253" t="str">
            <v>W</v>
          </cell>
          <cell r="P253">
            <v>40391</v>
          </cell>
          <cell r="R253" t="str">
            <v xml:space="preserve">Rayyan </v>
          </cell>
        </row>
        <row r="254">
          <cell r="C254">
            <v>868</v>
          </cell>
          <cell r="D254" t="str">
            <v>R</v>
          </cell>
          <cell r="E254" t="str">
            <v>Hassan A.Rahman M.Y.Al-Jaidah Villa 2</v>
          </cell>
          <cell r="G254" t="str">
            <v>Gasco</v>
          </cell>
          <cell r="H254">
            <v>1000</v>
          </cell>
          <cell r="I254">
            <v>1</v>
          </cell>
          <cell r="L254">
            <v>1000</v>
          </cell>
          <cell r="M254" t="str">
            <v>V</v>
          </cell>
          <cell r="N254" t="str">
            <v>RT</v>
          </cell>
          <cell r="O254" t="str">
            <v>W</v>
          </cell>
          <cell r="P254">
            <v>40393</v>
          </cell>
          <cell r="Q254" t="str">
            <v>MR.Hassan 55504392/Fax N/A</v>
          </cell>
          <cell r="R254" t="str">
            <v>Old salatha</v>
          </cell>
        </row>
        <row r="255">
          <cell r="C255">
            <v>869</v>
          </cell>
          <cell r="D255" t="str">
            <v>R</v>
          </cell>
          <cell r="E255" t="str">
            <v xml:space="preserve">Sheikh Saoud Bin Ahmed Al Thani Palace </v>
          </cell>
          <cell r="G255" t="str">
            <v>unigaz</v>
          </cell>
          <cell r="H255">
            <v>1000</v>
          </cell>
          <cell r="I255">
            <v>1</v>
          </cell>
          <cell r="L255">
            <v>1000</v>
          </cell>
          <cell r="M255" t="str">
            <v>V</v>
          </cell>
          <cell r="N255" t="str">
            <v>RT</v>
          </cell>
          <cell r="O255" t="str">
            <v>V</v>
          </cell>
          <cell r="P255">
            <v>40393</v>
          </cell>
          <cell r="Q255" t="str">
            <v>Sheikh Saoud Bin Ahmed Al Thani 55217933/Fax 44720077</v>
          </cell>
          <cell r="R255" t="str">
            <v xml:space="preserve">AL Khor </v>
          </cell>
        </row>
        <row r="256">
          <cell r="C256">
            <v>870</v>
          </cell>
          <cell r="D256" t="str">
            <v>R</v>
          </cell>
          <cell r="E256" t="str">
            <v>Sheikh Khalifa Bin Ahmed Al Thani Palace</v>
          </cell>
          <cell r="G256" t="str">
            <v>Unigaz</v>
          </cell>
          <cell r="H256">
            <v>1000</v>
          </cell>
          <cell r="I256">
            <v>1</v>
          </cell>
          <cell r="L256">
            <v>1000</v>
          </cell>
          <cell r="M256" t="str">
            <v>V</v>
          </cell>
          <cell r="N256" t="str">
            <v>RT</v>
          </cell>
          <cell r="O256" t="str">
            <v>W</v>
          </cell>
          <cell r="P256">
            <v>40393</v>
          </cell>
          <cell r="Q256" t="str">
            <v>Sheikh Khalifa Bin Ahmed Al Thani 55217933 /Fax 44720077</v>
          </cell>
          <cell r="R256" t="str">
            <v>ALKhor</v>
          </cell>
        </row>
        <row r="257">
          <cell r="C257">
            <v>872</v>
          </cell>
          <cell r="D257" t="str">
            <v>R</v>
          </cell>
          <cell r="E257" t="str">
            <v>Sheikh Ghanim Bin Ali Al Thani  Villa</v>
          </cell>
          <cell r="G257" t="str">
            <v>Gasco</v>
          </cell>
          <cell r="H257">
            <v>1000</v>
          </cell>
          <cell r="I257">
            <v>2</v>
          </cell>
          <cell r="L257">
            <v>1000</v>
          </cell>
          <cell r="M257" t="str">
            <v>V</v>
          </cell>
          <cell r="N257" t="str">
            <v>AG</v>
          </cell>
          <cell r="O257" t="str">
            <v>W</v>
          </cell>
          <cell r="P257">
            <v>40393</v>
          </cell>
          <cell r="Q257" t="str">
            <v>Mr.Rajan Varghesse 55505648/ Fax 44445248</v>
          </cell>
          <cell r="R257" t="str">
            <v>Salwa Road</v>
          </cell>
        </row>
        <row r="258">
          <cell r="C258">
            <v>873</v>
          </cell>
          <cell r="D258" t="str">
            <v>R</v>
          </cell>
          <cell r="E258" t="str">
            <v>Ahmad Yusuf Al Fakhroo Villa</v>
          </cell>
          <cell r="G258" t="str">
            <v>Al-Jaber</v>
          </cell>
          <cell r="H258">
            <v>1000</v>
          </cell>
          <cell r="I258">
            <v>1</v>
          </cell>
          <cell r="L258">
            <v>1000</v>
          </cell>
          <cell r="M258" t="str">
            <v>V</v>
          </cell>
          <cell r="N258" t="str">
            <v>AG</v>
          </cell>
          <cell r="O258" t="str">
            <v>W</v>
          </cell>
          <cell r="P258">
            <v>40398</v>
          </cell>
          <cell r="Q258" t="str">
            <v>Ahmad Yusuf Al Fakhroo 5548990/FaX N/A</v>
          </cell>
          <cell r="R258" t="str">
            <v>Near Qatar Sport</v>
          </cell>
        </row>
        <row r="259">
          <cell r="C259">
            <v>874</v>
          </cell>
          <cell r="D259" t="str">
            <v>R</v>
          </cell>
          <cell r="E259" t="str">
            <v>Sheikh Abdulla Bin Ali Ahmad Al-Thani Palace</v>
          </cell>
          <cell r="G259" t="str">
            <v>Al-Jaber</v>
          </cell>
          <cell r="H259">
            <v>1000</v>
          </cell>
          <cell r="I259">
            <v>2</v>
          </cell>
          <cell r="L259">
            <v>1000</v>
          </cell>
          <cell r="M259" t="str">
            <v>V</v>
          </cell>
          <cell r="N259" t="str">
            <v>AG</v>
          </cell>
          <cell r="O259" t="str">
            <v>W</v>
          </cell>
          <cell r="P259">
            <v>40398</v>
          </cell>
          <cell r="Q259" t="str">
            <v>Mr.Fathi 5088955 Fax 4439871</v>
          </cell>
          <cell r="R259" t="str">
            <v>Ramada</v>
          </cell>
        </row>
        <row r="260">
          <cell r="C260">
            <v>875</v>
          </cell>
          <cell r="D260" t="str">
            <v>R</v>
          </cell>
          <cell r="E260" t="str">
            <v>Mohammed Al-Kawari Villa</v>
          </cell>
          <cell r="G260" t="str">
            <v>Al-Jaber</v>
          </cell>
          <cell r="H260">
            <v>1000</v>
          </cell>
          <cell r="I260">
            <v>1</v>
          </cell>
          <cell r="L260">
            <v>1000</v>
          </cell>
          <cell r="M260" t="str">
            <v>V</v>
          </cell>
          <cell r="N260" t="str">
            <v>AG</v>
          </cell>
          <cell r="O260" t="str">
            <v>W</v>
          </cell>
          <cell r="P260">
            <v>40398</v>
          </cell>
          <cell r="Q260" t="str">
            <v>Zhhawah 4404300/5533117/Fax N/A</v>
          </cell>
          <cell r="R260" t="str">
            <v>MR.Mohhamed Al-Kawari</v>
          </cell>
        </row>
        <row r="261">
          <cell r="C261">
            <v>877</v>
          </cell>
          <cell r="D261" t="str">
            <v>R</v>
          </cell>
          <cell r="E261" t="str">
            <v>Sheikh Abdulla Bin Ahmad Al-Thani Palace</v>
          </cell>
          <cell r="G261" t="str">
            <v>Unigaz</v>
          </cell>
          <cell r="H261">
            <v>1000</v>
          </cell>
          <cell r="I261">
            <v>1</v>
          </cell>
          <cell r="L261">
            <v>1000</v>
          </cell>
          <cell r="M261" t="str">
            <v>V</v>
          </cell>
          <cell r="N261" t="str">
            <v>AG</v>
          </cell>
          <cell r="O261" t="str">
            <v>W</v>
          </cell>
          <cell r="P261">
            <v>40398</v>
          </cell>
          <cell r="Q261" t="str">
            <v>Sheikh Abdulla Bin Ahmad Al-Than 55217933/ Fax 44720077</v>
          </cell>
          <cell r="R261" t="str">
            <v>Al-Khor</v>
          </cell>
        </row>
        <row r="262">
          <cell r="C262">
            <v>878</v>
          </cell>
          <cell r="D262" t="str">
            <v>R</v>
          </cell>
          <cell r="E262" t="str">
            <v>Sheikh Mohammed Bin Khalifa Al Thani Palace</v>
          </cell>
          <cell r="G262" t="str">
            <v>Al-Jaber</v>
          </cell>
          <cell r="H262">
            <v>1000</v>
          </cell>
          <cell r="I262">
            <v>2</v>
          </cell>
          <cell r="L262">
            <v>1000</v>
          </cell>
          <cell r="M262" t="str">
            <v>V</v>
          </cell>
          <cell r="N262" t="str">
            <v>AG</v>
          </cell>
          <cell r="O262" t="str">
            <v>W</v>
          </cell>
          <cell r="P262">
            <v>40402</v>
          </cell>
          <cell r="Q262" t="str">
            <v>Mr.Ibrahim 55039889/Fax 44361141</v>
          </cell>
          <cell r="R262" t="str">
            <v>Shahaniya</v>
          </cell>
        </row>
        <row r="263">
          <cell r="C263">
            <v>879</v>
          </cell>
          <cell r="D263" t="str">
            <v>R</v>
          </cell>
          <cell r="E263" t="str">
            <v xml:space="preserve">Mohammad Hamad Al-Mana Villa </v>
          </cell>
          <cell r="G263" t="str">
            <v>Gasco</v>
          </cell>
          <cell r="H263">
            <v>1000</v>
          </cell>
          <cell r="I263">
            <v>1</v>
          </cell>
          <cell r="L263">
            <v>1000</v>
          </cell>
          <cell r="M263" t="str">
            <v>V</v>
          </cell>
          <cell r="N263" t="str">
            <v>AG</v>
          </cell>
          <cell r="O263" t="str">
            <v>W</v>
          </cell>
          <cell r="P263">
            <v>40402</v>
          </cell>
          <cell r="Q263" t="str">
            <v>Mr. Mohammed 55506362/Fax 44583333</v>
          </cell>
          <cell r="R263" t="str">
            <v>Salwa Road, Street No. 57 , Villa No.5</v>
          </cell>
        </row>
        <row r="264">
          <cell r="C264">
            <v>880</v>
          </cell>
          <cell r="D264" t="str">
            <v>R</v>
          </cell>
          <cell r="E264" t="str">
            <v xml:space="preserve">Mohammad Hamad Al-Mana Majlis </v>
          </cell>
          <cell r="G264" t="str">
            <v>Gasco</v>
          </cell>
          <cell r="H264">
            <v>1000</v>
          </cell>
          <cell r="I264">
            <v>2</v>
          </cell>
          <cell r="L264">
            <v>1000</v>
          </cell>
          <cell r="M264" t="str">
            <v>V</v>
          </cell>
          <cell r="N264" t="str">
            <v>AG</v>
          </cell>
          <cell r="O264" t="str">
            <v>W</v>
          </cell>
          <cell r="P264">
            <v>40402</v>
          </cell>
          <cell r="Q264" t="str">
            <v>Mr. Mohammed 55506362- 44689083/Fax 44583333</v>
          </cell>
          <cell r="R264" t="str">
            <v>Salwa Road, Street No. 56 , Villa No.2</v>
          </cell>
        </row>
        <row r="265">
          <cell r="B265">
            <v>1202</v>
          </cell>
          <cell r="C265">
            <v>881</v>
          </cell>
          <cell r="D265" t="str">
            <v>R</v>
          </cell>
          <cell r="E265" t="str">
            <v xml:space="preserve">Sheikh Jassim Bin Hamad Palace </v>
          </cell>
          <cell r="G265" t="str">
            <v>Gasco</v>
          </cell>
          <cell r="H265">
            <v>1000</v>
          </cell>
          <cell r="I265">
            <v>1</v>
          </cell>
          <cell r="L265">
            <v>1000</v>
          </cell>
          <cell r="M265" t="str">
            <v>V</v>
          </cell>
          <cell r="N265" t="str">
            <v>AG</v>
          </cell>
          <cell r="O265" t="str">
            <v>W</v>
          </cell>
          <cell r="P265">
            <v>40402</v>
          </cell>
          <cell r="Q265" t="str">
            <v xml:space="preserve">Mr. Rashad 55076111 /Fax 44441036 </v>
          </cell>
          <cell r="R265" t="str">
            <v xml:space="preserve">Wajba  </v>
          </cell>
        </row>
        <row r="266">
          <cell r="B266">
            <v>1202</v>
          </cell>
          <cell r="C266">
            <v>882</v>
          </cell>
          <cell r="D266" t="str">
            <v>R</v>
          </cell>
          <cell r="E266" t="str">
            <v>Sheikh Jassim Bin Hamad Palace Majlis</v>
          </cell>
          <cell r="G266" t="str">
            <v>Gasco</v>
          </cell>
          <cell r="H266">
            <v>1000</v>
          </cell>
          <cell r="I266">
            <v>3</v>
          </cell>
          <cell r="L266">
            <v>1000</v>
          </cell>
          <cell r="M266" t="str">
            <v>V</v>
          </cell>
          <cell r="N266" t="str">
            <v>AG</v>
          </cell>
          <cell r="O266" t="str">
            <v>W</v>
          </cell>
          <cell r="P266">
            <v>40402</v>
          </cell>
          <cell r="Q266" t="str">
            <v xml:space="preserve">Mr. Rashad 55076111 /Fax 44441036 </v>
          </cell>
          <cell r="R266" t="str">
            <v>Wajba</v>
          </cell>
        </row>
        <row r="267">
          <cell r="C267">
            <v>883</v>
          </cell>
          <cell r="D267" t="str">
            <v>R</v>
          </cell>
          <cell r="E267" t="str">
            <v xml:space="preserve">Sheikh Faisal Bin Nasser Al-Tani Palace </v>
          </cell>
          <cell r="G267" t="str">
            <v>Gasco</v>
          </cell>
          <cell r="H267">
            <v>1000</v>
          </cell>
          <cell r="I267">
            <v>1</v>
          </cell>
          <cell r="L267">
            <v>1000</v>
          </cell>
          <cell r="M267" t="str">
            <v>V</v>
          </cell>
          <cell r="N267" t="str">
            <v>RT</v>
          </cell>
          <cell r="O267" t="str">
            <v>W</v>
          </cell>
          <cell r="P267">
            <v>40402</v>
          </cell>
          <cell r="Q267" t="str">
            <v xml:space="preserve">Mr. Mohammed Sherif 55572100 /Fax 44374021 </v>
          </cell>
          <cell r="R267" t="str">
            <v xml:space="preserve">Al-Waab Area </v>
          </cell>
        </row>
        <row r="268">
          <cell r="C268">
            <v>884</v>
          </cell>
          <cell r="D268" t="str">
            <v>R</v>
          </cell>
          <cell r="E268" t="str">
            <v>Abdullah Bin Jaber Mohammad Al-Nuaimi Villa No.38</v>
          </cell>
          <cell r="G268" t="str">
            <v>Gasco</v>
          </cell>
          <cell r="H268">
            <v>1000</v>
          </cell>
          <cell r="I268">
            <v>1</v>
          </cell>
          <cell r="L268">
            <v>1000</v>
          </cell>
          <cell r="M268" t="str">
            <v>V</v>
          </cell>
          <cell r="N268" t="str">
            <v>AG</v>
          </cell>
          <cell r="O268" t="str">
            <v>W</v>
          </cell>
          <cell r="P268">
            <v>40402</v>
          </cell>
          <cell r="Q268" t="str">
            <v xml:space="preserve">Mr. Abdullah 55813076 /Fax 44683080 </v>
          </cell>
          <cell r="R268" t="str">
            <v xml:space="preserve">Khartiyat, Al Eslah Street,Villa No.38 </v>
          </cell>
        </row>
        <row r="269">
          <cell r="C269">
            <v>885</v>
          </cell>
          <cell r="D269" t="str">
            <v>R</v>
          </cell>
          <cell r="E269" t="str">
            <v>Mohammed Niahma Al-jaber Palace No.2</v>
          </cell>
          <cell r="G269" t="str">
            <v>Al-Jaber</v>
          </cell>
          <cell r="H269">
            <v>1000</v>
          </cell>
          <cell r="I269">
            <v>2</v>
          </cell>
          <cell r="L269">
            <v>1000</v>
          </cell>
          <cell r="M269" t="str">
            <v>V</v>
          </cell>
          <cell r="N269" t="str">
            <v>AG</v>
          </cell>
          <cell r="O269" t="str">
            <v>W</v>
          </cell>
          <cell r="P269">
            <v>40402</v>
          </cell>
          <cell r="Q269" t="str">
            <v>Mr. Mohammed Niahma 55502379/Fax N/A</v>
          </cell>
          <cell r="R269" t="str">
            <v>Al-Nasr</v>
          </cell>
        </row>
        <row r="270">
          <cell r="C270">
            <v>886</v>
          </cell>
          <cell r="D270" t="str">
            <v>R</v>
          </cell>
          <cell r="E270" t="str">
            <v xml:space="preserve">Khalifa Khalid Al-Suaidi Palace </v>
          </cell>
          <cell r="G270" t="str">
            <v>Al-Jaber</v>
          </cell>
          <cell r="H270">
            <v>450</v>
          </cell>
          <cell r="I270">
            <v>2</v>
          </cell>
          <cell r="J270">
            <v>1000</v>
          </cell>
          <cell r="K270">
            <v>1</v>
          </cell>
          <cell r="L270">
            <v>1900</v>
          </cell>
          <cell r="M270" t="str">
            <v>V</v>
          </cell>
          <cell r="N270" t="str">
            <v>AG</v>
          </cell>
          <cell r="O270" t="str">
            <v>W</v>
          </cell>
          <cell r="P270">
            <v>40402</v>
          </cell>
          <cell r="Q270" t="str">
            <v>MR.zahoor Rahman 55860618/Fax 44449550</v>
          </cell>
          <cell r="R270" t="str">
            <v>Al-Sudan</v>
          </cell>
        </row>
        <row r="271">
          <cell r="C271">
            <v>887</v>
          </cell>
          <cell r="D271" t="str">
            <v>R</v>
          </cell>
          <cell r="E271" t="str">
            <v>Abdulla Bin Ali Al-Suaidi Villa</v>
          </cell>
          <cell r="G271" t="str">
            <v>Al-Jaber</v>
          </cell>
          <cell r="H271">
            <v>1000</v>
          </cell>
          <cell r="I271">
            <v>1</v>
          </cell>
          <cell r="K271">
            <v>1</v>
          </cell>
          <cell r="L271">
            <v>1000</v>
          </cell>
          <cell r="M271" t="str">
            <v>V</v>
          </cell>
          <cell r="N271" t="str">
            <v>AG</v>
          </cell>
          <cell r="O271" t="str">
            <v>W</v>
          </cell>
          <cell r="P271">
            <v>40402</v>
          </cell>
          <cell r="Q271" t="str">
            <v>MR.Jasim 55853298/Fax 44415156</v>
          </cell>
          <cell r="R271" t="str">
            <v>Al-Sudan</v>
          </cell>
        </row>
        <row r="272">
          <cell r="C272">
            <v>890</v>
          </cell>
          <cell r="D272" t="str">
            <v>R</v>
          </cell>
          <cell r="E272" t="str">
            <v>Hamad Bin Jassim private Beach Palace</v>
          </cell>
          <cell r="G272" t="str">
            <v>Gasco</v>
          </cell>
          <cell r="H272">
            <v>1000</v>
          </cell>
          <cell r="I272">
            <v>3</v>
          </cell>
          <cell r="K272">
            <v>3</v>
          </cell>
          <cell r="L272">
            <v>1000</v>
          </cell>
          <cell r="M272" t="str">
            <v>V</v>
          </cell>
          <cell r="N272" t="str">
            <v>AG</v>
          </cell>
          <cell r="O272" t="str">
            <v>W</v>
          </cell>
          <cell r="P272">
            <v>40402</v>
          </cell>
          <cell r="Q272" t="str">
            <v>MR.Rashid 55076111/fax 44441036</v>
          </cell>
          <cell r="R272" t="str">
            <v>Ras Laffan</v>
          </cell>
        </row>
        <row r="273">
          <cell r="C273">
            <v>895</v>
          </cell>
          <cell r="D273" t="str">
            <v>R</v>
          </cell>
          <cell r="E273" t="str">
            <v>Khalid Yousef Al-Jida Villa</v>
          </cell>
          <cell r="G273" t="str">
            <v>Gasco</v>
          </cell>
          <cell r="H273">
            <v>1000</v>
          </cell>
          <cell r="I273">
            <v>1</v>
          </cell>
          <cell r="K273">
            <v>1</v>
          </cell>
          <cell r="L273">
            <v>1000</v>
          </cell>
          <cell r="M273" t="str">
            <v>V</v>
          </cell>
          <cell r="N273" t="str">
            <v>RT</v>
          </cell>
          <cell r="O273" t="str">
            <v>W</v>
          </cell>
          <cell r="P273">
            <v>40402</v>
          </cell>
          <cell r="Q273" t="str">
            <v>Jaison 55805814/Fax 44507069</v>
          </cell>
          <cell r="R273" t="str">
            <v>Al-Saad</v>
          </cell>
        </row>
        <row r="274">
          <cell r="C274">
            <v>892</v>
          </cell>
          <cell r="D274" t="str">
            <v>R</v>
          </cell>
          <cell r="E274" t="str">
            <v>Sheikh Awaida Bin Mohammad Al-Thani Villa No .1</v>
          </cell>
          <cell r="G274" t="str">
            <v>Gasco</v>
          </cell>
          <cell r="H274">
            <v>1000</v>
          </cell>
          <cell r="I274">
            <v>1</v>
          </cell>
          <cell r="L274">
            <v>1000</v>
          </cell>
          <cell r="M274" t="str">
            <v>V</v>
          </cell>
          <cell r="N274" t="str">
            <v>AG</v>
          </cell>
          <cell r="O274" t="str">
            <v>W</v>
          </cell>
          <cell r="P274">
            <v>40405</v>
          </cell>
          <cell r="Q274" t="str">
            <v xml:space="preserve">Mr.Rasheed 55828587 Fax : 44874057 </v>
          </cell>
          <cell r="R274" t="str">
            <v>Gharaffa, Al-Rubooh Street No.79,Villa No.26</v>
          </cell>
        </row>
        <row r="275">
          <cell r="C275">
            <v>896</v>
          </cell>
          <cell r="D275" t="str">
            <v>R</v>
          </cell>
          <cell r="E275" t="str">
            <v xml:space="preserve">Salem Mohammad Hamad Al-Merri Ville </v>
          </cell>
          <cell r="G275" t="str">
            <v>Gasco</v>
          </cell>
          <cell r="H275">
            <v>1000</v>
          </cell>
          <cell r="I275">
            <v>1</v>
          </cell>
          <cell r="L275">
            <v>1000</v>
          </cell>
          <cell r="M275" t="str">
            <v>H</v>
          </cell>
          <cell r="N275" t="str">
            <v>RT</v>
          </cell>
          <cell r="O275" t="str">
            <v>W</v>
          </cell>
          <cell r="P275">
            <v>40405</v>
          </cell>
          <cell r="Q275" t="str">
            <v xml:space="preserve">Mr.Salem Mohammed 55880242 </v>
          </cell>
          <cell r="R275" t="str">
            <v>Muaizer</v>
          </cell>
        </row>
        <row r="276">
          <cell r="C276">
            <v>897</v>
          </cell>
          <cell r="D276" t="str">
            <v>R</v>
          </cell>
          <cell r="E276" t="str">
            <v xml:space="preserve">Ali Rajab Ashkanani Villa </v>
          </cell>
          <cell r="G276" t="str">
            <v>Gasco</v>
          </cell>
          <cell r="H276">
            <v>450</v>
          </cell>
          <cell r="I276">
            <v>1</v>
          </cell>
          <cell r="L276">
            <v>450</v>
          </cell>
          <cell r="M276" t="str">
            <v>V</v>
          </cell>
          <cell r="N276" t="str">
            <v>AG</v>
          </cell>
          <cell r="O276" t="str">
            <v>W</v>
          </cell>
          <cell r="P276">
            <v>40405</v>
          </cell>
          <cell r="Q276" t="str">
            <v>Mr.Ali Rajab 55544521</v>
          </cell>
          <cell r="R276" t="str">
            <v>West Bay Lagoon (Near Chinese Embassy)</v>
          </cell>
        </row>
        <row r="277">
          <cell r="C277">
            <v>899</v>
          </cell>
          <cell r="D277" t="str">
            <v>R</v>
          </cell>
          <cell r="E277" t="str">
            <v>Hamad Saleh H.Y.Al-Mahdi Villa No 2</v>
          </cell>
          <cell r="G277" t="str">
            <v>Gasco</v>
          </cell>
          <cell r="H277">
            <v>1000</v>
          </cell>
          <cell r="I277">
            <v>1</v>
          </cell>
          <cell r="J277">
            <v>1000</v>
          </cell>
          <cell r="K277">
            <v>1</v>
          </cell>
          <cell r="L277">
            <v>1000</v>
          </cell>
          <cell r="M277" t="str">
            <v>V</v>
          </cell>
          <cell r="N277" t="str">
            <v>RT</v>
          </cell>
          <cell r="O277" t="str">
            <v>W</v>
          </cell>
          <cell r="P277">
            <v>40407</v>
          </cell>
          <cell r="Q277" t="str">
            <v>Mr.Hammad Al-Mahdi66623482/</v>
          </cell>
          <cell r="R277" t="str">
            <v>Thumama</v>
          </cell>
        </row>
        <row r="278">
          <cell r="C278">
            <v>900</v>
          </cell>
          <cell r="D278" t="str">
            <v>R</v>
          </cell>
          <cell r="E278" t="str">
            <v>Ahmed Abdulla Ali Al-Abdulla Villa</v>
          </cell>
          <cell r="G278" t="str">
            <v>Jamco</v>
          </cell>
          <cell r="H278">
            <v>450</v>
          </cell>
          <cell r="I278">
            <v>1</v>
          </cell>
          <cell r="J278">
            <v>450</v>
          </cell>
          <cell r="K278">
            <v>1</v>
          </cell>
          <cell r="L278">
            <v>450</v>
          </cell>
          <cell r="M278" t="str">
            <v>V</v>
          </cell>
          <cell r="N278" t="str">
            <v>AG</v>
          </cell>
          <cell r="O278" t="str">
            <v>W</v>
          </cell>
          <cell r="P278">
            <v>40407</v>
          </cell>
          <cell r="Q278" t="str">
            <v>Mr.Ahmad Abdulla 55553964/Fax 44999100</v>
          </cell>
          <cell r="R278" t="str">
            <v>Dafna</v>
          </cell>
        </row>
        <row r="279">
          <cell r="C279">
            <v>901</v>
          </cell>
          <cell r="D279" t="str">
            <v>R</v>
          </cell>
          <cell r="E279" t="str">
            <v>Sheikh Soud Bin Khalid Al-Thani Palace</v>
          </cell>
          <cell r="G279" t="str">
            <v>Gasco</v>
          </cell>
          <cell r="H279">
            <v>1000</v>
          </cell>
          <cell r="I279">
            <v>2</v>
          </cell>
          <cell r="J279">
            <v>1000</v>
          </cell>
          <cell r="K279">
            <v>2</v>
          </cell>
          <cell r="L279">
            <v>1000</v>
          </cell>
          <cell r="M279" t="str">
            <v>V</v>
          </cell>
          <cell r="N279" t="str">
            <v>AG</v>
          </cell>
          <cell r="O279" t="str">
            <v>W</v>
          </cell>
          <cell r="P279">
            <v>40407</v>
          </cell>
          <cell r="Q279" t="str">
            <v>Sheikh Soud Bin Khalid Al-Thani 55176626/Fax 44322181</v>
          </cell>
          <cell r="R279" t="str">
            <v>Wajba Area</v>
          </cell>
        </row>
        <row r="280">
          <cell r="C280">
            <v>902</v>
          </cell>
          <cell r="D280" t="str">
            <v>R</v>
          </cell>
          <cell r="E280" t="str">
            <v>Sheikh Hamad Bin Khalid Al -Thani Villa</v>
          </cell>
          <cell r="G280" t="str">
            <v>Gasco</v>
          </cell>
          <cell r="H280">
            <v>1000</v>
          </cell>
          <cell r="I280">
            <v>1</v>
          </cell>
          <cell r="J280">
            <v>1000</v>
          </cell>
          <cell r="K280">
            <v>1</v>
          </cell>
          <cell r="L280">
            <v>1000</v>
          </cell>
          <cell r="M280" t="str">
            <v>V</v>
          </cell>
          <cell r="N280" t="str">
            <v>AG</v>
          </cell>
          <cell r="O280" t="str">
            <v>W</v>
          </cell>
          <cell r="P280">
            <v>40407</v>
          </cell>
          <cell r="Q280" t="str">
            <v>Mr.Ahmad 55165817/Fax 44808883</v>
          </cell>
          <cell r="R280" t="str">
            <v>Muaizer</v>
          </cell>
        </row>
        <row r="281">
          <cell r="C281">
            <v>903</v>
          </cell>
          <cell r="D281" t="str">
            <v>R</v>
          </cell>
          <cell r="E281" t="str">
            <v xml:space="preserve">Sheikh Ali Bin Khalifa Al-Thani Villa </v>
          </cell>
          <cell r="G281" t="str">
            <v>Gasco</v>
          </cell>
          <cell r="H281">
            <v>1000</v>
          </cell>
          <cell r="I281">
            <v>1</v>
          </cell>
          <cell r="L281">
            <v>1000</v>
          </cell>
          <cell r="M281" t="str">
            <v>V</v>
          </cell>
          <cell r="N281" t="str">
            <v>RT</v>
          </cell>
          <cell r="O281" t="str">
            <v>W</v>
          </cell>
          <cell r="P281">
            <v>40407</v>
          </cell>
          <cell r="Q281" t="str">
            <v>Sh.Ali Bin Khalifa 55598799 Fax .NA</v>
          </cell>
          <cell r="R281" t="str">
            <v>Hillal</v>
          </cell>
        </row>
        <row r="282">
          <cell r="C282">
            <v>904</v>
          </cell>
          <cell r="D282" t="str">
            <v>R</v>
          </cell>
          <cell r="E282" t="str">
            <v xml:space="preserve">Mohammed Hammam S. Al.Abdulla Villa </v>
          </cell>
          <cell r="G282" t="str">
            <v>QGG</v>
          </cell>
          <cell r="H282">
            <v>1000</v>
          </cell>
          <cell r="I282">
            <v>1</v>
          </cell>
          <cell r="L282">
            <v>1000</v>
          </cell>
          <cell r="M282" t="str">
            <v>V</v>
          </cell>
          <cell r="N282" t="str">
            <v>RT</v>
          </cell>
          <cell r="O282" t="str">
            <v>W</v>
          </cell>
          <cell r="P282">
            <v>40407</v>
          </cell>
          <cell r="Q282" t="str">
            <v>Mr. Mohd. Hammam 55964061 Fax 44432506</v>
          </cell>
          <cell r="R282" t="str">
            <v xml:space="preserve">Rayyan ,Furrussya Street (Near Rayyan Petrol Station ) </v>
          </cell>
        </row>
        <row r="283">
          <cell r="C283">
            <v>905</v>
          </cell>
          <cell r="D283" t="str">
            <v>R</v>
          </cell>
          <cell r="E283" t="str">
            <v>Sheikh Mohamed Suhaim H. A. Al-Thani Palace English Kitchen</v>
          </cell>
          <cell r="G283" t="str">
            <v>QGG</v>
          </cell>
          <cell r="H283">
            <v>1000</v>
          </cell>
          <cell r="I283">
            <v>2</v>
          </cell>
          <cell r="L283">
            <v>1000</v>
          </cell>
          <cell r="M283" t="str">
            <v>V</v>
          </cell>
          <cell r="N283" t="str">
            <v>RT</v>
          </cell>
          <cell r="O283" t="str">
            <v>W</v>
          </cell>
          <cell r="P283">
            <v>40407</v>
          </cell>
          <cell r="Q283" t="str">
            <v xml:space="preserve">Sheikh Mohammed Suhaim 55810178 Fax 44317616 </v>
          </cell>
          <cell r="R283" t="str">
            <v>Musharib</v>
          </cell>
        </row>
        <row r="284">
          <cell r="C284">
            <v>906</v>
          </cell>
          <cell r="D284" t="str">
            <v>R</v>
          </cell>
          <cell r="E284" t="str">
            <v>Sheikh Mohamed Suhaim H. A. Al-Thani Palace Arabic Kitchen</v>
          </cell>
          <cell r="G284" t="str">
            <v>QGG</v>
          </cell>
          <cell r="H284">
            <v>1000</v>
          </cell>
          <cell r="I284">
            <v>2</v>
          </cell>
          <cell r="L284">
            <v>1000</v>
          </cell>
          <cell r="M284" t="str">
            <v>V</v>
          </cell>
          <cell r="N284" t="str">
            <v>RT</v>
          </cell>
          <cell r="O284" t="str">
            <v>W</v>
          </cell>
          <cell r="P284">
            <v>40407</v>
          </cell>
          <cell r="Q284" t="str">
            <v>Sheikh Mohammed Suhaim 55810178 Fax 44317616</v>
          </cell>
          <cell r="R284" t="str">
            <v>Musharib</v>
          </cell>
        </row>
        <row r="285">
          <cell r="C285">
            <v>894</v>
          </cell>
          <cell r="D285" t="str">
            <v>R</v>
          </cell>
          <cell r="E285" t="str">
            <v xml:space="preserve">Q-Kitchen Villa </v>
          </cell>
          <cell r="G285" t="str">
            <v>Unigaz</v>
          </cell>
          <cell r="H285">
            <v>1000</v>
          </cell>
          <cell r="I285">
            <v>1</v>
          </cell>
          <cell r="L285">
            <v>1000</v>
          </cell>
          <cell r="M285" t="str">
            <v>V</v>
          </cell>
          <cell r="N285" t="str">
            <v>RT</v>
          </cell>
          <cell r="O285" t="str">
            <v>W</v>
          </cell>
          <cell r="P285">
            <v>40407</v>
          </cell>
          <cell r="Q285" t="str">
            <v xml:space="preserve">Mr.Azam Al Jalil 44696747 </v>
          </cell>
          <cell r="R285" t="str">
            <v xml:space="preserve">Meazer </v>
          </cell>
        </row>
        <row r="286">
          <cell r="C286">
            <v>909</v>
          </cell>
          <cell r="D286" t="str">
            <v>R</v>
          </cell>
          <cell r="E286" t="str">
            <v>Abdul Aziz Bin Ahmad Al-Mahandi Villa</v>
          </cell>
          <cell r="G286" t="str">
            <v>Al-Jaber</v>
          </cell>
          <cell r="H286">
            <v>1000</v>
          </cell>
          <cell r="I286">
            <v>2</v>
          </cell>
          <cell r="J286">
            <v>1000</v>
          </cell>
          <cell r="K286">
            <v>2</v>
          </cell>
          <cell r="L286">
            <v>1000</v>
          </cell>
          <cell r="M286" t="str">
            <v>V</v>
          </cell>
          <cell r="N286" t="str">
            <v>AG</v>
          </cell>
          <cell r="O286" t="str">
            <v>W</v>
          </cell>
          <cell r="P286">
            <v>40409</v>
          </cell>
          <cell r="Q286" t="str">
            <v>Mr.Basheer 5506777/44422760</v>
          </cell>
          <cell r="R286" t="str">
            <v>Al-khor</v>
          </cell>
        </row>
        <row r="287">
          <cell r="C287">
            <v>914</v>
          </cell>
          <cell r="D287" t="str">
            <v>R</v>
          </cell>
          <cell r="E287" t="str">
            <v xml:space="preserve">Ezzedine Yehia Al Zolfi </v>
          </cell>
          <cell r="G287" t="str">
            <v>Unigaz</v>
          </cell>
          <cell r="H287">
            <v>1000</v>
          </cell>
          <cell r="I287">
            <v>1</v>
          </cell>
          <cell r="L287">
            <v>1000</v>
          </cell>
          <cell r="M287" t="str">
            <v>V</v>
          </cell>
          <cell r="N287" t="str">
            <v>RT</v>
          </cell>
          <cell r="O287" t="str">
            <v>W</v>
          </cell>
          <cell r="P287">
            <v>40412</v>
          </cell>
          <cell r="Q287" t="str">
            <v>Ezzedine Yehia Al Zolfi 55857500 Fax NA</v>
          </cell>
          <cell r="R287" t="str">
            <v>Abu Hamour</v>
          </cell>
        </row>
        <row r="288">
          <cell r="C288">
            <v>915</v>
          </cell>
          <cell r="D288" t="str">
            <v>R</v>
          </cell>
          <cell r="E288" t="str">
            <v xml:space="preserve">Ali Saad Gh. D. Al-Naimi Villa -Khartiyat </v>
          </cell>
          <cell r="G288" t="str">
            <v>Gasco</v>
          </cell>
          <cell r="H288">
            <v>1000</v>
          </cell>
          <cell r="I288">
            <v>1</v>
          </cell>
          <cell r="L288">
            <v>1000</v>
          </cell>
          <cell r="M288" t="str">
            <v>V</v>
          </cell>
          <cell r="N288" t="str">
            <v>AG</v>
          </cell>
          <cell r="O288" t="str">
            <v>W</v>
          </cell>
          <cell r="P288">
            <v>40412</v>
          </cell>
          <cell r="Q288" t="str">
            <v xml:space="preserve">Mr. Ali Saad 55884882 Fax 44792137 </v>
          </cell>
          <cell r="R288" t="str">
            <v xml:space="preserve">Khartiyat, Al-Khebayeb St. No. 36 , Villa No. 71 </v>
          </cell>
        </row>
        <row r="289">
          <cell r="C289">
            <v>918</v>
          </cell>
          <cell r="D289" t="str">
            <v>R</v>
          </cell>
          <cell r="E289" t="str">
            <v>Sheikh Awaidah Mohammad Thani Al-Thani Villa No .2</v>
          </cell>
          <cell r="G289" t="str">
            <v>Gasco</v>
          </cell>
          <cell r="H289">
            <v>1000</v>
          </cell>
          <cell r="I289">
            <v>1</v>
          </cell>
          <cell r="L289">
            <v>1000</v>
          </cell>
          <cell r="M289" t="str">
            <v>V</v>
          </cell>
          <cell r="N289" t="str">
            <v>AG</v>
          </cell>
          <cell r="O289" t="str">
            <v>W</v>
          </cell>
          <cell r="P289">
            <v>40413</v>
          </cell>
          <cell r="Q289" t="str">
            <v xml:space="preserve">Mr.Rasheed 55828587 Fax : 44874057 </v>
          </cell>
          <cell r="R289" t="str">
            <v>Gharaffa, Al-Rubooh Street No.79,Villa No.26</v>
          </cell>
        </row>
        <row r="290">
          <cell r="C290">
            <v>923</v>
          </cell>
          <cell r="D290" t="str">
            <v>R</v>
          </cell>
          <cell r="E290" t="str">
            <v>Sheikh Ali Bin Abdullah Al-Thani Palace</v>
          </cell>
          <cell r="G290" t="str">
            <v>Al-Jaber</v>
          </cell>
          <cell r="H290">
            <v>1000</v>
          </cell>
          <cell r="I290">
            <v>1</v>
          </cell>
          <cell r="L290">
            <v>1000</v>
          </cell>
          <cell r="M290" t="str">
            <v>V</v>
          </cell>
          <cell r="N290" t="str">
            <v>AG</v>
          </cell>
          <cell r="O290" t="str">
            <v>W</v>
          </cell>
          <cell r="P290">
            <v>40415</v>
          </cell>
          <cell r="Q290" t="str">
            <v>Mr. Bolos 55887667 Fax 44789119</v>
          </cell>
          <cell r="R290" t="str">
            <v>Umm Salal Ali</v>
          </cell>
        </row>
        <row r="291">
          <cell r="C291">
            <v>924</v>
          </cell>
          <cell r="D291" t="str">
            <v>R</v>
          </cell>
          <cell r="E291" t="str">
            <v xml:space="preserve">Ghuloom Faraj Mohammed Villa </v>
          </cell>
          <cell r="G291" t="str">
            <v>Al-Jaber</v>
          </cell>
          <cell r="H291">
            <v>1000</v>
          </cell>
          <cell r="I291">
            <v>1</v>
          </cell>
          <cell r="L291">
            <v>1000</v>
          </cell>
          <cell r="M291" t="str">
            <v>V</v>
          </cell>
          <cell r="N291" t="str">
            <v>AG</v>
          </cell>
          <cell r="O291" t="str">
            <v>W</v>
          </cell>
          <cell r="P291">
            <v>40415</v>
          </cell>
          <cell r="Q291" t="str">
            <v>Mr. Mohammed 55812890 Fax 44437296</v>
          </cell>
          <cell r="R291" t="str">
            <v xml:space="preserve">New Salata </v>
          </cell>
        </row>
        <row r="292">
          <cell r="C292">
            <v>925</v>
          </cell>
          <cell r="D292" t="str">
            <v>R</v>
          </cell>
          <cell r="E292" t="str">
            <v xml:space="preserve">Khalid Abdullah Al-Atiyah Palace </v>
          </cell>
          <cell r="G292" t="str">
            <v>Al-Jaber</v>
          </cell>
          <cell r="H292">
            <v>1000</v>
          </cell>
          <cell r="I292">
            <v>1</v>
          </cell>
          <cell r="L292">
            <v>1000</v>
          </cell>
          <cell r="M292" t="str">
            <v>V</v>
          </cell>
          <cell r="N292" t="str">
            <v>AG</v>
          </cell>
          <cell r="O292" t="str">
            <v>W</v>
          </cell>
          <cell r="P292">
            <v>40415</v>
          </cell>
          <cell r="Q292" t="str">
            <v>Mr. Ali Ashraf 555816318/55356995 Fax 44130774</v>
          </cell>
          <cell r="R292" t="str">
            <v>Al-Rayyan</v>
          </cell>
        </row>
        <row r="293">
          <cell r="C293">
            <v>929</v>
          </cell>
          <cell r="D293" t="str">
            <v>R</v>
          </cell>
          <cell r="E293" t="str">
            <v>Yousuff Jasim Al-Nemeh Villa</v>
          </cell>
          <cell r="G293" t="str">
            <v>Gasco</v>
          </cell>
          <cell r="H293">
            <v>1000</v>
          </cell>
          <cell r="I293">
            <v>1</v>
          </cell>
          <cell r="L293">
            <v>1000</v>
          </cell>
          <cell r="M293" t="str">
            <v>V</v>
          </cell>
          <cell r="N293" t="str">
            <v>AG</v>
          </cell>
          <cell r="O293" t="str">
            <v>W</v>
          </cell>
          <cell r="P293">
            <v>40416</v>
          </cell>
          <cell r="Q293" t="str">
            <v>Mr. Yousuff Jasim 5557430 Fax N/A</v>
          </cell>
          <cell r="R293" t="str">
            <v>Hillal</v>
          </cell>
        </row>
        <row r="294">
          <cell r="C294">
            <v>932</v>
          </cell>
          <cell r="D294" t="str">
            <v>R</v>
          </cell>
          <cell r="E294" t="str">
            <v xml:space="preserve">Ajab Dahfer A. H. Al-Ajab Villa </v>
          </cell>
          <cell r="G294" t="str">
            <v>QGG</v>
          </cell>
          <cell r="H294">
            <v>450</v>
          </cell>
          <cell r="I294">
            <v>1</v>
          </cell>
          <cell r="L294">
            <v>450</v>
          </cell>
          <cell r="M294" t="str">
            <v>V</v>
          </cell>
          <cell r="N294" t="str">
            <v>AG</v>
          </cell>
          <cell r="O294" t="str">
            <v>W</v>
          </cell>
          <cell r="P294">
            <v>40416</v>
          </cell>
          <cell r="Q294" t="str">
            <v>Mr. Dahfer A. H. Al-Ajab 55093093 Fax 44604633</v>
          </cell>
          <cell r="R294" t="str">
            <v xml:space="preserve">Gharafa, Bani Hajer </v>
          </cell>
        </row>
        <row r="295">
          <cell r="C295">
            <v>930</v>
          </cell>
          <cell r="D295" t="str">
            <v>R</v>
          </cell>
          <cell r="E295" t="str">
            <v>Mr.Jamal Abdul Latif Saleh Al Kuwari</v>
          </cell>
          <cell r="G295" t="str">
            <v>Unigaz</v>
          </cell>
          <cell r="H295">
            <v>1000</v>
          </cell>
          <cell r="I295">
            <v>1</v>
          </cell>
          <cell r="L295">
            <v>1000</v>
          </cell>
          <cell r="M295" t="str">
            <v>V</v>
          </cell>
          <cell r="N295" t="str">
            <v>AG</v>
          </cell>
          <cell r="O295" t="str">
            <v>W</v>
          </cell>
          <cell r="P295">
            <v>40421</v>
          </cell>
          <cell r="Q295" t="str">
            <v>Mr.Jamal Al Kuwari 55878545</v>
          </cell>
          <cell r="R295" t="str">
            <v>Gharafa</v>
          </cell>
        </row>
        <row r="296">
          <cell r="C296">
            <v>935</v>
          </cell>
          <cell r="D296" t="str">
            <v>R</v>
          </cell>
          <cell r="E296" t="str">
            <v>Mansour Abdullah H.Al Attiya Palace</v>
          </cell>
          <cell r="G296" t="str">
            <v>Unigaz</v>
          </cell>
          <cell r="H296">
            <v>1000</v>
          </cell>
          <cell r="I296">
            <v>2</v>
          </cell>
          <cell r="L296">
            <v>1000</v>
          </cell>
          <cell r="M296" t="str">
            <v>V</v>
          </cell>
          <cell r="N296" t="str">
            <v>RT</v>
          </cell>
          <cell r="O296" t="str">
            <v>W</v>
          </cell>
          <cell r="P296">
            <v>40422</v>
          </cell>
          <cell r="Q296" t="str">
            <v>Mr. Mansour Al Attiya 55560008 Fax N/A</v>
          </cell>
          <cell r="R296" t="str">
            <v>Gharafa</v>
          </cell>
        </row>
        <row r="297">
          <cell r="C297">
            <v>937</v>
          </cell>
          <cell r="D297" t="str">
            <v>R</v>
          </cell>
          <cell r="E297" t="str">
            <v xml:space="preserve">Omar Hamad Al-Mana Villa </v>
          </cell>
          <cell r="G297" t="str">
            <v>Gasco</v>
          </cell>
          <cell r="H297">
            <v>1000</v>
          </cell>
          <cell r="I297">
            <v>2</v>
          </cell>
          <cell r="L297">
            <v>1000</v>
          </cell>
          <cell r="M297" t="str">
            <v>V</v>
          </cell>
          <cell r="N297" t="str">
            <v>AG</v>
          </cell>
          <cell r="O297" t="str">
            <v>W</v>
          </cell>
          <cell r="P297">
            <v>40423</v>
          </cell>
          <cell r="Q297" t="str">
            <v xml:space="preserve">Mr. Vinod Shaukat 55508436 Fax N/A </v>
          </cell>
          <cell r="R297" t="str">
            <v>Luqta</v>
          </cell>
        </row>
        <row r="298">
          <cell r="C298">
            <v>939</v>
          </cell>
          <cell r="D298" t="str">
            <v>R</v>
          </cell>
          <cell r="E298" t="str">
            <v xml:space="preserve">Hammam Sultan Hammam Al-Abdulla Villa </v>
          </cell>
          <cell r="G298" t="str">
            <v>Gasco</v>
          </cell>
          <cell r="H298">
            <v>1000</v>
          </cell>
          <cell r="I298">
            <v>1</v>
          </cell>
          <cell r="L298">
            <v>1000</v>
          </cell>
          <cell r="M298" t="str">
            <v>V</v>
          </cell>
          <cell r="N298" t="str">
            <v>RT</v>
          </cell>
          <cell r="O298" t="str">
            <v>W</v>
          </cell>
          <cell r="P298">
            <v>40426</v>
          </cell>
          <cell r="Q298" t="str">
            <v xml:space="preserve">Mr. Hammam Sultan 55866698 Fax 44807212 </v>
          </cell>
          <cell r="R298" t="str">
            <v xml:space="preserve">Rayyan </v>
          </cell>
        </row>
        <row r="299">
          <cell r="C299">
            <v>942</v>
          </cell>
          <cell r="D299" t="str">
            <v>R</v>
          </cell>
          <cell r="E299" t="str">
            <v xml:space="preserve">Mohammed Bin Abdullah Bin Al-Rumaihi Villa </v>
          </cell>
          <cell r="G299" t="str">
            <v>Al-Jaber</v>
          </cell>
          <cell r="H299">
            <v>1000</v>
          </cell>
          <cell r="I299">
            <v>1</v>
          </cell>
          <cell r="L299">
            <v>1000</v>
          </cell>
          <cell r="M299" t="str">
            <v>V</v>
          </cell>
          <cell r="N299" t="str">
            <v>AG</v>
          </cell>
          <cell r="O299" t="str">
            <v>W</v>
          </cell>
          <cell r="P299">
            <v>40426</v>
          </cell>
          <cell r="Q299" t="str">
            <v xml:space="preserve">Mr. Ahmed 55302201 Fax 44420867 </v>
          </cell>
          <cell r="R299" t="str">
            <v>Markhiyya</v>
          </cell>
        </row>
        <row r="300">
          <cell r="C300">
            <v>941</v>
          </cell>
          <cell r="D300" t="str">
            <v>R</v>
          </cell>
          <cell r="E300" t="str">
            <v xml:space="preserve">H.H. Sheikh Khalid Bin Hamad Al-Thani Villa  </v>
          </cell>
          <cell r="G300" t="str">
            <v>Gasco</v>
          </cell>
          <cell r="H300">
            <v>1000</v>
          </cell>
          <cell r="I300">
            <v>2</v>
          </cell>
          <cell r="L300">
            <v>1000</v>
          </cell>
          <cell r="M300" t="str">
            <v>V</v>
          </cell>
          <cell r="N300" t="str">
            <v>AG</v>
          </cell>
          <cell r="O300" t="str">
            <v>W</v>
          </cell>
          <cell r="P300">
            <v>40427</v>
          </cell>
          <cell r="Q300" t="str">
            <v>Mr. Sheikh Khalid Bin Hamad 55193851 Fax 44683080</v>
          </cell>
          <cell r="R300" t="str">
            <v>Bin Omran , Behind Al-Ahli Hospital</v>
          </cell>
        </row>
      </sheetData>
      <sheetData sheetId="4">
        <row r="5">
          <cell r="B5">
            <v>1118</v>
          </cell>
          <cell r="C5">
            <v>3</v>
          </cell>
          <cell r="D5" t="str">
            <v>I</v>
          </cell>
          <cell r="E5" t="str">
            <v xml:space="preserve">Gulf Times </v>
          </cell>
          <cell r="F5" t="str">
            <v>Gasco</v>
          </cell>
          <cell r="G5">
            <v>4000</v>
          </cell>
          <cell r="H5" t="str">
            <v>A/G</v>
          </cell>
          <cell r="I5">
            <v>1</v>
          </cell>
          <cell r="J5" t="str">
            <v>W</v>
          </cell>
          <cell r="K5" t="str">
            <v>Year 1997</v>
          </cell>
          <cell r="L5" t="str">
            <v>Abdul Rahman; 44466555</v>
          </cell>
          <cell r="M5" t="str">
            <v>D Ring Road, Doha Cinema</v>
          </cell>
          <cell r="U5" t="str">
            <v>241 - I</v>
          </cell>
        </row>
        <row r="6">
          <cell r="B6">
            <v>1119</v>
          </cell>
          <cell r="C6">
            <v>8</v>
          </cell>
          <cell r="D6" t="str">
            <v>I</v>
          </cell>
          <cell r="E6" t="str">
            <v>Dar-Al-Sharq</v>
          </cell>
          <cell r="F6" t="str">
            <v>Gasco</v>
          </cell>
          <cell r="G6">
            <v>7000</v>
          </cell>
          <cell r="H6" t="str">
            <v>A/G</v>
          </cell>
          <cell r="I6">
            <v>1</v>
          </cell>
          <cell r="J6" t="str">
            <v xml:space="preserve"> </v>
          </cell>
          <cell r="K6">
            <v>37439</v>
          </cell>
          <cell r="L6" t="str">
            <v>Abdul Rahman: 44601890</v>
          </cell>
          <cell r="M6" t="str">
            <v>Industrial Area</v>
          </cell>
          <cell r="U6" t="str">
            <v>279 - I</v>
          </cell>
        </row>
        <row r="7">
          <cell r="B7">
            <v>1017</v>
          </cell>
          <cell r="C7">
            <v>10</v>
          </cell>
          <cell r="D7" t="str">
            <v>I</v>
          </cell>
          <cell r="E7" t="str">
            <v>Q-Chem</v>
          </cell>
          <cell r="F7" t="str">
            <v>Gasco</v>
          </cell>
          <cell r="G7">
            <v>10000</v>
          </cell>
          <cell r="H7" t="str">
            <v>A/G</v>
          </cell>
          <cell r="I7">
            <v>1</v>
          </cell>
          <cell r="J7" t="str">
            <v xml:space="preserve"> </v>
          </cell>
          <cell r="K7" t="str">
            <v>Year. 2002</v>
          </cell>
          <cell r="L7" t="str">
            <v>Noberto: 44767519</v>
          </cell>
          <cell r="M7" t="str">
            <v>Mesaieed</v>
          </cell>
          <cell r="T7">
            <v>2</v>
          </cell>
          <cell r="U7" t="str">
            <v>3 - I</v>
          </cell>
          <cell r="V7" t="str">
            <v>Gulf Printing and Publishing Company W.L.L.</v>
          </cell>
          <cell r="W7">
            <v>1118</v>
          </cell>
        </row>
        <row r="8">
          <cell r="B8">
            <v>1134</v>
          </cell>
          <cell r="C8">
            <v>14</v>
          </cell>
          <cell r="D8" t="str">
            <v>I</v>
          </cell>
          <cell r="E8" t="str">
            <v>Qatar Flour Mills</v>
          </cell>
          <cell r="F8" t="str">
            <v>Gasco</v>
          </cell>
          <cell r="G8">
            <v>65000</v>
          </cell>
          <cell r="H8" t="str">
            <v>A/G</v>
          </cell>
          <cell r="I8">
            <v>2</v>
          </cell>
          <cell r="J8" t="str">
            <v xml:space="preserve"> </v>
          </cell>
          <cell r="K8">
            <v>1995</v>
          </cell>
          <cell r="L8" t="str">
            <v>Adel: 44415000</v>
          </cell>
          <cell r="M8" t="str">
            <v>Corniche</v>
          </cell>
          <cell r="U8" t="str">
            <v>228 - I</v>
          </cell>
        </row>
        <row r="9">
          <cell r="B9">
            <v>1022</v>
          </cell>
          <cell r="C9">
            <v>15</v>
          </cell>
          <cell r="D9" t="str">
            <v>I</v>
          </cell>
          <cell r="E9" t="str">
            <v>Orient Insulatin Factory</v>
          </cell>
          <cell r="F9" t="str">
            <v>Gasco</v>
          </cell>
          <cell r="G9">
            <v>10000</v>
          </cell>
          <cell r="H9" t="str">
            <v>A/G</v>
          </cell>
          <cell r="I9">
            <v>1</v>
          </cell>
          <cell r="J9" t="str">
            <v xml:space="preserve"> </v>
          </cell>
          <cell r="K9" t="str">
            <v>Year. 2003</v>
          </cell>
          <cell r="L9" t="str">
            <v>Nabil: 44669037</v>
          </cell>
          <cell r="M9" t="str">
            <v>Mesaieed</v>
          </cell>
          <cell r="T9">
            <v>3</v>
          </cell>
          <cell r="U9" t="str">
            <v>16 - I</v>
          </cell>
          <cell r="V9" t="str">
            <v>Qatar Insulation Factory</v>
          </cell>
          <cell r="W9">
            <v>1137</v>
          </cell>
        </row>
        <row r="10">
          <cell r="B10">
            <v>1137</v>
          </cell>
          <cell r="C10">
            <v>16</v>
          </cell>
          <cell r="D10" t="str">
            <v>I</v>
          </cell>
          <cell r="E10" t="str">
            <v>Qatar Insulation Factory</v>
          </cell>
          <cell r="F10" t="str">
            <v>Gasco</v>
          </cell>
          <cell r="G10">
            <v>10000</v>
          </cell>
          <cell r="H10" t="str">
            <v>A/G</v>
          </cell>
          <cell r="I10">
            <v>1</v>
          </cell>
          <cell r="J10" t="str">
            <v xml:space="preserve"> </v>
          </cell>
          <cell r="K10">
            <v>1997</v>
          </cell>
          <cell r="L10" t="str">
            <v>Roy: 44433770</v>
          </cell>
          <cell r="M10" t="str">
            <v>Mesaieed</v>
          </cell>
          <cell r="U10" t="str">
            <v>319 - I</v>
          </cell>
        </row>
        <row r="11">
          <cell r="B11">
            <v>1458</v>
          </cell>
          <cell r="C11">
            <v>19</v>
          </cell>
          <cell r="D11" t="str">
            <v>I</v>
          </cell>
          <cell r="E11" t="str">
            <v>Socotherm</v>
          </cell>
          <cell r="F11" t="str">
            <v>Gasco</v>
          </cell>
          <cell r="G11">
            <v>5000</v>
          </cell>
          <cell r="H11" t="str">
            <v>A/G</v>
          </cell>
          <cell r="I11">
            <v>6</v>
          </cell>
          <cell r="J11" t="str">
            <v xml:space="preserve"> </v>
          </cell>
          <cell r="K11">
            <v>38473</v>
          </cell>
          <cell r="L11" t="str">
            <v>Rene: 44760649</v>
          </cell>
          <cell r="M11" t="str">
            <v>Mesaieed</v>
          </cell>
          <cell r="T11">
            <v>4</v>
          </cell>
          <cell r="U11" t="str">
            <v>8-I</v>
          </cell>
          <cell r="V11" t="str">
            <v>Dar-Al-Sharq</v>
          </cell>
          <cell r="W11">
            <v>1119</v>
          </cell>
        </row>
        <row r="12">
          <cell r="B12">
            <v>1991</v>
          </cell>
          <cell r="C12">
            <v>21</v>
          </cell>
          <cell r="D12" t="str">
            <v>I</v>
          </cell>
          <cell r="E12" t="str">
            <v>Qatar Romanian Powder Co.</v>
          </cell>
          <cell r="F12" t="str">
            <v>Gasco</v>
          </cell>
          <cell r="G12">
            <v>20000</v>
          </cell>
          <cell r="H12" t="str">
            <v>A/G</v>
          </cell>
          <cell r="I12">
            <v>2</v>
          </cell>
          <cell r="J12" t="str">
            <v xml:space="preserve"> </v>
          </cell>
          <cell r="K12">
            <v>38899</v>
          </cell>
          <cell r="L12" t="str">
            <v>Rula; 44664448</v>
          </cell>
          <cell r="M12" t="str">
            <v>Mesaieed</v>
          </cell>
          <cell r="T12">
            <v>5</v>
          </cell>
          <cell r="U12" t="str">
            <v>10 - I</v>
          </cell>
          <cell r="V12" t="str">
            <v>Qatar Chemicals Co.</v>
          </cell>
          <cell r="W12">
            <v>1017</v>
          </cell>
        </row>
        <row r="13">
          <cell r="B13">
            <v>2337</v>
          </cell>
          <cell r="C13">
            <v>47</v>
          </cell>
          <cell r="D13" t="str">
            <v>I</v>
          </cell>
          <cell r="E13" t="str">
            <v>Future Pipes Industries</v>
          </cell>
          <cell r="F13" t="str">
            <v>Gasco</v>
          </cell>
          <cell r="G13">
            <v>25000</v>
          </cell>
          <cell r="H13" t="str">
            <v>A/G</v>
          </cell>
          <cell r="I13">
            <v>1</v>
          </cell>
          <cell r="J13" t="str">
            <v xml:space="preserve"> </v>
          </cell>
          <cell r="K13">
            <v>39022</v>
          </cell>
          <cell r="L13" t="str">
            <v>Nair: 44906202</v>
          </cell>
          <cell r="M13" t="str">
            <v>New Industrial Area</v>
          </cell>
          <cell r="T13">
            <v>6</v>
          </cell>
          <cell r="U13" t="str">
            <v>14 - I</v>
          </cell>
          <cell r="V13" t="str">
            <v>Qatar Flour Mills</v>
          </cell>
          <cell r="W13">
            <v>1134</v>
          </cell>
        </row>
        <row r="14">
          <cell r="B14">
            <v>2596</v>
          </cell>
          <cell r="C14">
            <v>51</v>
          </cell>
          <cell r="D14" t="str">
            <v>I</v>
          </cell>
          <cell r="E14" t="str">
            <v>Mujur Minat</v>
          </cell>
          <cell r="F14" t="str">
            <v>Gasco</v>
          </cell>
          <cell r="G14">
            <v>115000</v>
          </cell>
          <cell r="H14" t="str">
            <v>A/G</v>
          </cell>
          <cell r="I14">
            <v>3</v>
          </cell>
          <cell r="J14" t="str">
            <v xml:space="preserve"> </v>
          </cell>
          <cell r="K14">
            <v>39114</v>
          </cell>
          <cell r="L14" t="str">
            <v>Danis:  55840531,  44370555</v>
          </cell>
          <cell r="M14" t="str">
            <v>Airport</v>
          </cell>
          <cell r="T14">
            <v>7</v>
          </cell>
          <cell r="U14" t="str">
            <v>15 - I</v>
          </cell>
          <cell r="V14" t="str">
            <v>Orient Insulation</v>
          </cell>
          <cell r="W14">
            <v>1022</v>
          </cell>
        </row>
        <row r="15">
          <cell r="B15">
            <v>2683</v>
          </cell>
          <cell r="C15">
            <v>56</v>
          </cell>
          <cell r="D15" t="str">
            <v>I</v>
          </cell>
          <cell r="E15" t="str">
            <v>Alu Tech</v>
          </cell>
          <cell r="F15" t="str">
            <v>Gasco</v>
          </cell>
          <cell r="G15">
            <v>13000</v>
          </cell>
          <cell r="H15" t="str">
            <v>U/G</v>
          </cell>
          <cell r="I15">
            <v>2</v>
          </cell>
          <cell r="J15" t="str">
            <v xml:space="preserve"> </v>
          </cell>
          <cell r="K15">
            <v>39142</v>
          </cell>
          <cell r="L15" t="str">
            <v>Nihar: 554831391</v>
          </cell>
          <cell r="M15" t="str">
            <v>Industrial Area</v>
          </cell>
          <cell r="T15">
            <v>8</v>
          </cell>
          <cell r="U15" t="str">
            <v>21 - I</v>
          </cell>
          <cell r="V15" t="str">
            <v>Qatar Romanian Powder Coating Factory</v>
          </cell>
          <cell r="W15">
            <v>1991</v>
          </cell>
        </row>
        <row r="16">
          <cell r="B16">
            <v>3046</v>
          </cell>
          <cell r="C16">
            <v>69</v>
          </cell>
          <cell r="D16" t="str">
            <v>I</v>
          </cell>
          <cell r="E16" t="str">
            <v>Al Nada Tank Factory</v>
          </cell>
          <cell r="F16" t="str">
            <v>Al Jaber</v>
          </cell>
          <cell r="G16">
            <v>4000</v>
          </cell>
          <cell r="H16" t="str">
            <v>A/G</v>
          </cell>
          <cell r="I16">
            <v>2</v>
          </cell>
          <cell r="J16" t="str">
            <v>W</v>
          </cell>
          <cell r="K16">
            <v>39234</v>
          </cell>
          <cell r="L16" t="str">
            <v>Hisham: 44606005</v>
          </cell>
          <cell r="M16" t="str">
            <v>New Industrial Area</v>
          </cell>
          <cell r="T16">
            <v>9</v>
          </cell>
          <cell r="U16" t="str">
            <v>47 - I</v>
          </cell>
          <cell r="V16" t="str">
            <v>Future Pipes Industries</v>
          </cell>
          <cell r="W16">
            <v>2337</v>
          </cell>
        </row>
        <row r="17">
          <cell r="B17">
            <v>2964</v>
          </cell>
          <cell r="C17">
            <v>125</v>
          </cell>
          <cell r="D17" t="str">
            <v>I</v>
          </cell>
          <cell r="E17" t="str">
            <v>Venture Gulf</v>
          </cell>
          <cell r="F17" t="str">
            <v>Gasco</v>
          </cell>
          <cell r="G17">
            <v>2000</v>
          </cell>
          <cell r="H17" t="str">
            <v>A/G</v>
          </cell>
          <cell r="I17">
            <v>1</v>
          </cell>
          <cell r="J17" t="str">
            <v>W</v>
          </cell>
          <cell r="K17">
            <v>39497</v>
          </cell>
          <cell r="L17" t="str">
            <v>Harish - 55826819/44602121/2244</v>
          </cell>
          <cell r="M17" t="str">
            <v>Industrial Area</v>
          </cell>
          <cell r="T17">
            <v>11</v>
          </cell>
          <cell r="U17" t="str">
            <v>56 - I</v>
          </cell>
          <cell r="V17" t="str">
            <v>Aluminium Technology Auxiliary Industries</v>
          </cell>
          <cell r="W17">
            <v>2683</v>
          </cell>
        </row>
        <row r="18">
          <cell r="B18">
            <v>3908</v>
          </cell>
          <cell r="C18">
            <v>142</v>
          </cell>
          <cell r="D18" t="str">
            <v>I</v>
          </cell>
          <cell r="E18" t="str">
            <v>Al Bayader Factory</v>
          </cell>
          <cell r="F18" t="str">
            <v>Gasco</v>
          </cell>
          <cell r="G18" t="str">
            <v>4000 H</v>
          </cell>
          <cell r="H18" t="str">
            <v>A/G</v>
          </cell>
          <cell r="I18">
            <v>0</v>
          </cell>
          <cell r="J18" t="str">
            <v>W</v>
          </cell>
          <cell r="K18">
            <v>39556</v>
          </cell>
          <cell r="L18" t="str">
            <v>Ayman Issa- 55004337 / fax 4458 1268</v>
          </cell>
          <cell r="M18" t="str">
            <v>Industrial Area St. No. 23</v>
          </cell>
        </row>
        <row r="19">
          <cell r="B19">
            <v>3908</v>
          </cell>
          <cell r="C19">
            <v>456</v>
          </cell>
          <cell r="D19" t="str">
            <v>I</v>
          </cell>
          <cell r="E19" t="str">
            <v>Al Bayader Factory</v>
          </cell>
          <cell r="F19" t="str">
            <v>Gasco</v>
          </cell>
          <cell r="G19" t="str">
            <v>4000 H</v>
          </cell>
          <cell r="H19" t="str">
            <v>A/G</v>
          </cell>
          <cell r="I19">
            <v>1</v>
          </cell>
          <cell r="J19" t="str">
            <v>W</v>
          </cell>
          <cell r="K19">
            <v>40175</v>
          </cell>
          <cell r="L19" t="str">
            <v>Ayman Issa- 55004337 / fax 4458 1269</v>
          </cell>
          <cell r="M19" t="str">
            <v>Industrial Area St. No. 24</v>
          </cell>
          <cell r="T19">
            <v>12</v>
          </cell>
          <cell r="U19" t="str">
            <v>93 - I</v>
          </cell>
          <cell r="V19" t="str">
            <v>Ali Bin Ali Printing Press</v>
          </cell>
          <cell r="W19">
            <v>1021</v>
          </cell>
        </row>
        <row r="20">
          <cell r="B20">
            <v>4713</v>
          </cell>
          <cell r="C20">
            <v>147</v>
          </cell>
          <cell r="D20" t="str">
            <v>I</v>
          </cell>
          <cell r="E20" t="str">
            <v xml:space="preserve">Sud Chemi - Mesaieed </v>
          </cell>
          <cell r="F20" t="str">
            <v>Gasco</v>
          </cell>
          <cell r="G20">
            <v>20000</v>
          </cell>
          <cell r="H20" t="str">
            <v>U/G</v>
          </cell>
          <cell r="I20">
            <v>2</v>
          </cell>
          <cell r="K20">
            <v>39576</v>
          </cell>
          <cell r="L20" t="str">
            <v>Dr. Jurgen Koy - 55896245</v>
          </cell>
          <cell r="M20" t="str">
            <v>Mesaieed</v>
          </cell>
          <cell r="T20">
            <v>13</v>
          </cell>
          <cell r="U20" t="str">
            <v>142 - I</v>
          </cell>
          <cell r="V20" t="str">
            <v>Al Bayader Pack Qatar</v>
          </cell>
          <cell r="W20">
            <v>3908</v>
          </cell>
        </row>
        <row r="21">
          <cell r="B21">
            <v>5587</v>
          </cell>
          <cell r="C21">
            <v>179</v>
          </cell>
          <cell r="D21" t="str">
            <v>I</v>
          </cell>
          <cell r="E21" t="str">
            <v>Domopan Factory</v>
          </cell>
          <cell r="F21" t="str">
            <v>Al Jaber</v>
          </cell>
          <cell r="G21">
            <v>50000</v>
          </cell>
          <cell r="H21" t="str">
            <v>A/G</v>
          </cell>
          <cell r="I21">
            <v>1</v>
          </cell>
          <cell r="K21">
            <v>39638</v>
          </cell>
          <cell r="L21" t="str">
            <v>Mr. MARLON DIZON : 44114441-3/Fax:44114440/Mob:33675193</v>
          </cell>
          <cell r="M21" t="str">
            <v>New Industrial Area</v>
          </cell>
          <cell r="T21">
            <v>14</v>
          </cell>
          <cell r="U21" t="str">
            <v>147 - I</v>
          </cell>
          <cell r="V21" t="str">
            <v>Sud-Chemie Qatar</v>
          </cell>
          <cell r="W21">
            <v>4713</v>
          </cell>
        </row>
        <row r="22">
          <cell r="B22">
            <v>7099</v>
          </cell>
          <cell r="C22">
            <v>208</v>
          </cell>
          <cell r="D22" t="str">
            <v>I</v>
          </cell>
          <cell r="E22" t="str">
            <v>Aqua Tanks Factory</v>
          </cell>
          <cell r="F22" t="str">
            <v>Aljaber</v>
          </cell>
          <cell r="G22" t="str">
            <v>4000 H</v>
          </cell>
          <cell r="I22">
            <v>1</v>
          </cell>
          <cell r="J22" t="str">
            <v>W</v>
          </cell>
          <cell r="K22">
            <v>39728</v>
          </cell>
          <cell r="L22" t="str">
            <v>Bara - 55029356</v>
          </cell>
          <cell r="M22" t="str">
            <v>Industrial Area St. 36, Gate 114</v>
          </cell>
          <cell r="T22">
            <v>15</v>
          </cell>
          <cell r="U22" t="str">
            <v>179 - I</v>
          </cell>
          <cell r="V22" t="str">
            <v>Domopan Qatar</v>
          </cell>
          <cell r="W22">
            <v>5587</v>
          </cell>
        </row>
        <row r="23">
          <cell r="B23">
            <v>1118</v>
          </cell>
          <cell r="C23">
            <v>228</v>
          </cell>
          <cell r="D23" t="str">
            <v>I</v>
          </cell>
          <cell r="E23" t="str">
            <v>Al Raya Printing Press</v>
          </cell>
          <cell r="F23" t="str">
            <v>Gasco</v>
          </cell>
          <cell r="G23" t="str">
            <v>7000 H</v>
          </cell>
          <cell r="H23" t="str">
            <v>R/Top</v>
          </cell>
          <cell r="I23">
            <v>3</v>
          </cell>
          <cell r="J23" t="str">
            <v>Lapesa</v>
          </cell>
          <cell r="K23">
            <v>39778</v>
          </cell>
          <cell r="L23" t="str">
            <v>Surur - 55499781</v>
          </cell>
          <cell r="M23" t="str">
            <v>Industrial Area St. 2</v>
          </cell>
          <cell r="T23">
            <v>16</v>
          </cell>
          <cell r="U23" t="str">
            <v>208 - I</v>
          </cell>
          <cell r="V23" t="str">
            <v>Aqua Tanks for Water Storage &amp; Plastic L.L.C.</v>
          </cell>
          <cell r="W23">
            <v>7099</v>
          </cell>
        </row>
        <row r="24">
          <cell r="B24">
            <v>3046</v>
          </cell>
          <cell r="C24">
            <v>241</v>
          </cell>
          <cell r="D24" t="str">
            <v>I</v>
          </cell>
          <cell r="E24" t="str">
            <v>Al Nada Factory Additional Installation</v>
          </cell>
          <cell r="F24" t="str">
            <v>Aljaber</v>
          </cell>
          <cell r="G24" t="str">
            <v>4000 H</v>
          </cell>
          <cell r="H24" t="str">
            <v>A/G</v>
          </cell>
          <cell r="I24">
            <v>2</v>
          </cell>
          <cell r="J24" t="str">
            <v>W</v>
          </cell>
          <cell r="K24">
            <v>39817</v>
          </cell>
          <cell r="L24" t="str">
            <v>Hisham: 44606005</v>
          </cell>
          <cell r="M24" t="str">
            <v>Industrial Area St. 41</v>
          </cell>
          <cell r="T24">
            <v>17</v>
          </cell>
          <cell r="U24" t="str">
            <v>274 - I</v>
          </cell>
          <cell r="V24" t="str">
            <v>Al-Jaber Steel Co.</v>
          </cell>
          <cell r="W24">
            <v>6728</v>
          </cell>
        </row>
        <row r="25">
          <cell r="B25">
            <v>7055</v>
          </cell>
          <cell r="C25">
            <v>255</v>
          </cell>
          <cell r="D25" t="str">
            <v>I</v>
          </cell>
          <cell r="E25" t="str">
            <v>Qatar Pharma</v>
          </cell>
          <cell r="F25" t="str">
            <v>Gasco</v>
          </cell>
          <cell r="G25" t="str">
            <v>50000 H</v>
          </cell>
          <cell r="H25" t="str">
            <v>A/G</v>
          </cell>
          <cell r="I25">
            <v>1</v>
          </cell>
          <cell r="J25" t="str">
            <v>ISISAN</v>
          </cell>
          <cell r="K25" t="str">
            <v>A.Certificate Issued</v>
          </cell>
          <cell r="L25">
            <v>44114212</v>
          </cell>
          <cell r="M25" t="str">
            <v>New Industrial Area</v>
          </cell>
          <cell r="N25" t="str">
            <v>call on 26/8/09 after ramadan will work full capacity and will issue the B/G 450000-sent letter 8/10/09 waiting for B/G 225000 and CR copy/sent reminder 15/10/09</v>
          </cell>
        </row>
        <row r="26">
          <cell r="C26">
            <v>269</v>
          </cell>
          <cell r="D26" t="str">
            <v>I</v>
          </cell>
          <cell r="E26" t="str">
            <v>Qatar Meta Coats W.L.L. ( Powder Coating Plant )</v>
          </cell>
          <cell r="F26" t="str">
            <v>Gasco</v>
          </cell>
          <cell r="G26" t="str">
            <v>16000 H</v>
          </cell>
          <cell r="H26" t="str">
            <v>U/G</v>
          </cell>
          <cell r="I26">
            <v>1</v>
          </cell>
          <cell r="J26" t="str">
            <v>Lapesa</v>
          </cell>
          <cell r="K26">
            <v>39896</v>
          </cell>
          <cell r="L26" t="str">
            <v>Ramkrishna Sharma - arker fax44114673 /felix lobo (manager) 55370139/55619592 /44114672</v>
          </cell>
          <cell r="M26" t="str">
            <v>New Industrial Area St. 41</v>
          </cell>
        </row>
        <row r="27">
          <cell r="B27">
            <v>6728</v>
          </cell>
          <cell r="C27">
            <v>274</v>
          </cell>
          <cell r="D27" t="str">
            <v>I</v>
          </cell>
          <cell r="E27" t="str">
            <v>Al-Jabor Steel Company</v>
          </cell>
          <cell r="F27" t="str">
            <v>Al-Jaber</v>
          </cell>
          <cell r="G27" t="str">
            <v>1000 V</v>
          </cell>
          <cell r="H27" t="str">
            <v>A/G</v>
          </cell>
          <cell r="I27">
            <v>2</v>
          </cell>
          <cell r="J27" t="str">
            <v>W</v>
          </cell>
          <cell r="K27">
            <v>39901</v>
          </cell>
          <cell r="L27" t="str">
            <v>Rami Ali Khafajh - 44436142</v>
          </cell>
          <cell r="M27" t="str">
            <v>New Industrial Area St. 48, Gate No. 2</v>
          </cell>
        </row>
        <row r="28">
          <cell r="B28">
            <v>3046</v>
          </cell>
          <cell r="C28">
            <v>279</v>
          </cell>
          <cell r="D28" t="str">
            <v>I</v>
          </cell>
          <cell r="E28" t="str">
            <v>Al Nada New Factory Installation</v>
          </cell>
          <cell r="F28" t="str">
            <v>Al-Jaber</v>
          </cell>
          <cell r="G28" t="str">
            <v>7000 H</v>
          </cell>
          <cell r="H28" t="str">
            <v>U/G</v>
          </cell>
          <cell r="I28">
            <v>1</v>
          </cell>
          <cell r="J28" t="str">
            <v>Lapesa</v>
          </cell>
          <cell r="K28">
            <v>39909</v>
          </cell>
          <cell r="L28" t="str">
            <v>Ahmad - 55118875</v>
          </cell>
          <cell r="M28" t="str">
            <v>Industrial Area St. 49, Gate 94</v>
          </cell>
        </row>
        <row r="29">
          <cell r="B29">
            <v>1279</v>
          </cell>
          <cell r="C29">
            <v>306</v>
          </cell>
          <cell r="D29" t="str">
            <v>I</v>
          </cell>
          <cell r="E29" t="str">
            <v>Khalid Manufacturing Factory</v>
          </cell>
          <cell r="F29" t="str">
            <v>Gasco</v>
          </cell>
          <cell r="G29" t="str">
            <v>13000 H</v>
          </cell>
          <cell r="H29" t="str">
            <v>U/G</v>
          </cell>
          <cell r="I29">
            <v>1</v>
          </cell>
          <cell r="J29" t="str">
            <v>Amico</v>
          </cell>
          <cell r="K29" t="str">
            <v>A.Certificate Prepared</v>
          </cell>
          <cell r="L29" t="str">
            <v>Jaafar Med:55797201/Ahmed : 55039420</v>
          </cell>
          <cell r="M29" t="str">
            <v>New Industrial Area</v>
          </cell>
        </row>
        <row r="30">
          <cell r="B30">
            <v>1137</v>
          </cell>
          <cell r="C30">
            <v>319</v>
          </cell>
          <cell r="D30" t="str">
            <v>I</v>
          </cell>
          <cell r="E30" t="str">
            <v>Qatar Insulation Factory - New Installation</v>
          </cell>
          <cell r="F30" t="str">
            <v>Unigaz</v>
          </cell>
          <cell r="G30" t="str">
            <v>38000 H</v>
          </cell>
          <cell r="H30" t="str">
            <v>A/G</v>
          </cell>
          <cell r="I30">
            <v>1</v>
          </cell>
          <cell r="J30" t="str">
            <v>Hamle</v>
          </cell>
          <cell r="K30">
            <v>39989</v>
          </cell>
          <cell r="L30" t="str">
            <v>Abdul Rahim - 55990038</v>
          </cell>
          <cell r="M30" t="str">
            <v>Mesaieed</v>
          </cell>
        </row>
        <row r="31">
          <cell r="B31">
            <v>7594</v>
          </cell>
          <cell r="C31">
            <v>321</v>
          </cell>
          <cell r="D31" t="str">
            <v>I</v>
          </cell>
          <cell r="E31" t="str">
            <v>Al Shams Advanced Lighting Technologies</v>
          </cell>
          <cell r="F31" t="str">
            <v>Gasco</v>
          </cell>
          <cell r="G31" t="str">
            <v>1000 V</v>
          </cell>
          <cell r="H31" t="str">
            <v>A/G</v>
          </cell>
          <cell r="I31">
            <v>3</v>
          </cell>
          <cell r="J31" t="str">
            <v>W</v>
          </cell>
          <cell r="K31">
            <v>39994</v>
          </cell>
          <cell r="L31" t="str">
            <v>Khamis Al-Bader - 55510237/ Mr. Ross Herdman :44114349/Fax: 44114305/Mob:33687020</v>
          </cell>
          <cell r="M31" t="str">
            <v>New Industrial Area</v>
          </cell>
          <cell r="N31" t="str">
            <v>given to contract to be signed 23/7/091:15called to collect the contr from them 5/8/09/ out off doha</v>
          </cell>
          <cell r="O31" t="str">
            <v>3/9/2009 - 11:00</v>
          </cell>
          <cell r="P31" t="str">
            <v>31/8/2009 - 1:00</v>
          </cell>
          <cell r="Q31" t="str">
            <v>23/7/09 - 1:00</v>
          </cell>
        </row>
        <row r="32">
          <cell r="B32">
            <v>7270</v>
          </cell>
          <cell r="C32">
            <v>326</v>
          </cell>
          <cell r="D32" t="str">
            <v>I</v>
          </cell>
          <cell r="E32" t="str">
            <v>Buzwair Industrial Gas Factory ( CO2 Plant )</v>
          </cell>
          <cell r="F32" t="str">
            <v>Gasco</v>
          </cell>
          <cell r="G32" t="str">
            <v>60000 H</v>
          </cell>
          <cell r="H32" t="str">
            <v>A/G</v>
          </cell>
          <cell r="I32">
            <v>1</v>
          </cell>
          <cell r="K32">
            <v>40000</v>
          </cell>
          <cell r="L32" t="str">
            <v>Mr. Bakr: 44601079/44621541/Fax:44503408/Mob- 55820169</v>
          </cell>
          <cell r="M32" t="str">
            <v>New Industrial Area</v>
          </cell>
          <cell r="N32" t="str">
            <v>cont signed by us on 26/7/2009</v>
          </cell>
          <cell r="O32" t="str">
            <v>28/9/2009 - 11:00</v>
          </cell>
          <cell r="P32" t="str">
            <v>27/7/09 at 8:00</v>
          </cell>
          <cell r="Q32" t="str">
            <v>27/7/09 at 8:00</v>
          </cell>
        </row>
        <row r="33">
          <cell r="B33">
            <v>7871</v>
          </cell>
          <cell r="C33">
            <v>340</v>
          </cell>
          <cell r="D33" t="str">
            <v>I</v>
          </cell>
          <cell r="E33" t="str">
            <v>Al-Ammar Furniture</v>
          </cell>
          <cell r="F33" t="str">
            <v>Gasco</v>
          </cell>
          <cell r="G33" t="str">
            <v>1000 V</v>
          </cell>
          <cell r="H33" t="str">
            <v>A/G</v>
          </cell>
          <cell r="I33">
            <v>2</v>
          </cell>
          <cell r="J33" t="str">
            <v>W</v>
          </cell>
          <cell r="K33">
            <v>40026</v>
          </cell>
          <cell r="L33" t="str">
            <v>Joy - 55883408</v>
          </cell>
          <cell r="M33" t="str">
            <v>New Industrial Area</v>
          </cell>
          <cell r="N33" t="str">
            <v>call on 3/8/09 / waiting for cr copy/Received c/r on 3/8/09 submit letter on 10/8/09- call 8/10/09 to collect contract said after one hour waiting for B/D 10000/sent reminder 15/10/09</v>
          </cell>
          <cell r="O33" t="str">
            <v>27/10/2009 - 11:00</v>
          </cell>
          <cell r="P33" t="str">
            <v>25/10/09 at 8:00</v>
          </cell>
          <cell r="Q33" t="str">
            <v>25/10/09 at 8:00</v>
          </cell>
        </row>
        <row r="34">
          <cell r="B34">
            <v>8435</v>
          </cell>
          <cell r="C34">
            <v>345</v>
          </cell>
          <cell r="D34" t="str">
            <v>I</v>
          </cell>
          <cell r="E34" t="str">
            <v>Alfred Talke Logistic Services</v>
          </cell>
          <cell r="F34" t="str">
            <v>Gasco</v>
          </cell>
          <cell r="G34" t="str">
            <v>16000 H</v>
          </cell>
          <cell r="H34" t="str">
            <v>A/G</v>
          </cell>
          <cell r="I34">
            <v>1</v>
          </cell>
          <cell r="J34" t="str">
            <v>Lapesa</v>
          </cell>
          <cell r="K34">
            <v>40030</v>
          </cell>
          <cell r="L34" t="str">
            <v>Thomas -55297592</v>
          </cell>
          <cell r="M34" t="str">
            <v>Mesaieed</v>
          </cell>
          <cell r="N34" t="str">
            <v>call on 3/8/09 / no answer/call 13/09 waiting for info from them/try 2 send the requirement 13/8/09 fax not responding 16/8/09 sent the letter by e-mail called 27/9/09 no answer- call8/10/09to collect contract no answer BG 15000 =15/12/09 THEY GIVE B/G 15000 &amp; CONTRACT SIGNED BY THEM</v>
          </cell>
          <cell r="Q34" t="str">
            <v>15/12/09 at 12:00</v>
          </cell>
        </row>
        <row r="35">
          <cell r="B35">
            <v>6850</v>
          </cell>
          <cell r="C35">
            <v>403</v>
          </cell>
          <cell r="D35" t="str">
            <v>I</v>
          </cell>
          <cell r="E35" t="str">
            <v>Dar Al Arab Printing Press</v>
          </cell>
          <cell r="F35" t="str">
            <v>Gasco</v>
          </cell>
          <cell r="G35" t="str">
            <v>20000 H</v>
          </cell>
          <cell r="H35" t="str">
            <v>U/G</v>
          </cell>
          <cell r="I35">
            <v>2</v>
          </cell>
          <cell r="J35" t="str">
            <v>Lapesa</v>
          </cell>
          <cell r="K35">
            <v>40133</v>
          </cell>
          <cell r="L35" t="str">
            <v>Mohamed Arif</v>
          </cell>
          <cell r="M35" t="str">
            <v>Industrial Area St. 40</v>
          </cell>
          <cell r="N35" t="str">
            <v>sent letter 15/11/09 / received contract to be signed by them 23/11/09</v>
          </cell>
          <cell r="P35" t="str">
            <v>23/11/09 at 8:00</v>
          </cell>
          <cell r="Q35" t="str">
            <v>23/11/09 at 8:00</v>
          </cell>
        </row>
        <row r="36">
          <cell r="B36">
            <v>9518</v>
          </cell>
          <cell r="C36">
            <v>492</v>
          </cell>
          <cell r="D36" t="str">
            <v>I</v>
          </cell>
          <cell r="E36" t="str">
            <v>Al Farradj Electrical Engineering Modified Manufacturing Work Shop</v>
          </cell>
          <cell r="F36" t="str">
            <v>Al Jaber</v>
          </cell>
          <cell r="G36" t="str">
            <v>5000 H</v>
          </cell>
          <cell r="H36" t="str">
            <v>U/G</v>
          </cell>
          <cell r="I36">
            <v>1</v>
          </cell>
          <cell r="K36">
            <v>40198</v>
          </cell>
          <cell r="L36" t="str">
            <v>Mr Ayman 5530 8437</v>
          </cell>
          <cell r="M36" t="str">
            <v>New Industrial Area</v>
          </cell>
        </row>
        <row r="37">
          <cell r="B37">
            <v>3047</v>
          </cell>
          <cell r="C37">
            <v>70</v>
          </cell>
          <cell r="D37" t="str">
            <v>I</v>
          </cell>
          <cell r="E37" t="str">
            <v>Al Kawther Insulation Factory</v>
          </cell>
          <cell r="F37" t="str">
            <v>Gasco</v>
          </cell>
          <cell r="G37">
            <v>10000</v>
          </cell>
          <cell r="H37" t="str">
            <v>A/G</v>
          </cell>
          <cell r="I37">
            <v>1</v>
          </cell>
          <cell r="K37" t="str">
            <v>June 2007 &amp; recomm. 2 March 2010</v>
          </cell>
          <cell r="L37" t="str">
            <v>Mr. Abdulla Maftah : 44687989/7868/ 55510121</v>
          </cell>
          <cell r="M37" t="str">
            <v xml:space="preserve">Industrial Area </v>
          </cell>
          <cell r="N37" t="str">
            <v>Old Customer Last Delivery was on 31/03/2008 Have to renew the Bank Guarantee for 30000 QR</v>
          </cell>
          <cell r="Q37">
            <v>40283</v>
          </cell>
          <cell r="R37" t="str">
            <v>cheque</v>
          </cell>
        </row>
        <row r="38">
          <cell r="B38">
            <v>10022</v>
          </cell>
          <cell r="C38">
            <v>657</v>
          </cell>
          <cell r="D38" t="str">
            <v>I</v>
          </cell>
          <cell r="E38" t="str">
            <v xml:space="preserve">Modern Central Laundry </v>
          </cell>
          <cell r="F38" t="str">
            <v>Gasco</v>
          </cell>
          <cell r="G38">
            <v>89500</v>
          </cell>
          <cell r="H38" t="str">
            <v>UG</v>
          </cell>
          <cell r="I38">
            <v>2</v>
          </cell>
          <cell r="K38">
            <v>40276</v>
          </cell>
          <cell r="L38" t="str">
            <v>Mr. Alain Aljabouri:66556488/Kevin Hamilton:55415426</v>
          </cell>
          <cell r="M38" t="str">
            <v>Industrial Area St 41</v>
          </cell>
        </row>
        <row r="39">
          <cell r="B39">
            <v>1021</v>
          </cell>
          <cell r="C39">
            <v>811</v>
          </cell>
          <cell r="D39" t="str">
            <v>I</v>
          </cell>
          <cell r="E39" t="str">
            <v>Ali Bin Ali Printing Press</v>
          </cell>
          <cell r="F39" t="str">
            <v>Al Jaber</v>
          </cell>
          <cell r="G39">
            <v>1000</v>
          </cell>
          <cell r="H39" t="str">
            <v>A/G</v>
          </cell>
          <cell r="I39">
            <v>3</v>
          </cell>
          <cell r="K39">
            <v>40356</v>
          </cell>
          <cell r="L39" t="str">
            <v>Mr.Tony 66686863/Fax 44423481</v>
          </cell>
          <cell r="M39" t="str">
            <v>Al Wakra</v>
          </cell>
        </row>
        <row r="40">
          <cell r="C40">
            <v>866</v>
          </cell>
          <cell r="D40" t="str">
            <v>I</v>
          </cell>
          <cell r="E40" t="str">
            <v>private Engineering Office Dhow Workshop</v>
          </cell>
          <cell r="F40" t="str">
            <v>Gasco</v>
          </cell>
          <cell r="G40">
            <v>1000</v>
          </cell>
          <cell r="H40" t="str">
            <v>A/G</v>
          </cell>
          <cell r="I40">
            <v>1</v>
          </cell>
          <cell r="J40" t="str">
            <v>W</v>
          </cell>
          <cell r="K40">
            <v>40391</v>
          </cell>
          <cell r="L40" t="str">
            <v>Mr.Mohammed 66588525/Fax44310823</v>
          </cell>
          <cell r="M40" t="str">
            <v>Corniche, Between Alsharq &amp; Meriott Hotel</v>
          </cell>
        </row>
      </sheetData>
      <sheetData sheetId="5">
        <row r="5">
          <cell r="B5">
            <v>1011</v>
          </cell>
          <cell r="C5">
            <v>4</v>
          </cell>
          <cell r="D5" t="str">
            <v>C</v>
          </cell>
          <cell r="E5" t="str">
            <v>Inter-Continental Hotel</v>
          </cell>
          <cell r="F5">
            <v>1011</v>
          </cell>
          <cell r="G5" t="str">
            <v>Gasco</v>
          </cell>
          <cell r="H5">
            <v>16050</v>
          </cell>
          <cell r="J5" t="str">
            <v>A/G</v>
          </cell>
          <cell r="K5">
            <v>2</v>
          </cell>
          <cell r="L5" t="str">
            <v xml:space="preserve"> </v>
          </cell>
          <cell r="N5">
            <v>2000</v>
          </cell>
          <cell r="O5" t="str">
            <v>Madjdi : 44844897</v>
          </cell>
          <cell r="P5" t="str">
            <v>West Bay</v>
          </cell>
          <cell r="AA5" t="str">
            <v>on the list</v>
          </cell>
        </row>
        <row r="6">
          <cell r="B6">
            <v>1013</v>
          </cell>
          <cell r="C6">
            <v>6</v>
          </cell>
          <cell r="D6" t="str">
            <v>C</v>
          </cell>
          <cell r="E6" t="str">
            <v>Ritz Carlton Hotel</v>
          </cell>
          <cell r="F6">
            <v>1013</v>
          </cell>
          <cell r="G6" t="str">
            <v>Gasco</v>
          </cell>
          <cell r="H6">
            <v>19600</v>
          </cell>
          <cell r="J6" t="str">
            <v>A/G</v>
          </cell>
          <cell r="K6">
            <v>2</v>
          </cell>
          <cell r="L6" t="str">
            <v xml:space="preserve"> </v>
          </cell>
          <cell r="N6" t="str">
            <v>Year 2001</v>
          </cell>
          <cell r="O6" t="str">
            <v>Maazin: 44848202</v>
          </cell>
          <cell r="P6" t="str">
            <v>West Bay</v>
          </cell>
          <cell r="AA6" t="str">
            <v>was not on the list and updated</v>
          </cell>
        </row>
        <row r="7">
          <cell r="B7">
            <v>1012</v>
          </cell>
          <cell r="C7">
            <v>7</v>
          </cell>
          <cell r="D7" t="str">
            <v>C</v>
          </cell>
          <cell r="E7" t="str">
            <v>City Center</v>
          </cell>
          <cell r="F7">
            <v>1012</v>
          </cell>
          <cell r="G7" t="str">
            <v>Gasco</v>
          </cell>
          <cell r="H7">
            <v>4500</v>
          </cell>
          <cell r="J7" t="str">
            <v>U/G</v>
          </cell>
          <cell r="K7">
            <v>4</v>
          </cell>
          <cell r="L7" t="str">
            <v xml:space="preserve"> </v>
          </cell>
          <cell r="N7">
            <v>37347</v>
          </cell>
          <cell r="O7" t="str">
            <v>Shinoy: 44839990</v>
          </cell>
          <cell r="P7" t="str">
            <v>West Bay</v>
          </cell>
        </row>
        <row r="8">
          <cell r="B8">
            <v>1020</v>
          </cell>
          <cell r="C8">
            <v>9</v>
          </cell>
          <cell r="D8" t="str">
            <v>C</v>
          </cell>
          <cell r="E8" t="str">
            <v>Marriot</v>
          </cell>
          <cell r="F8">
            <v>1020</v>
          </cell>
          <cell r="G8" t="str">
            <v>Gasco</v>
          </cell>
          <cell r="H8">
            <v>10000</v>
          </cell>
          <cell r="J8" t="str">
            <v>A/G</v>
          </cell>
          <cell r="K8">
            <v>2</v>
          </cell>
          <cell r="L8" t="str">
            <v xml:space="preserve"> </v>
          </cell>
          <cell r="N8" t="str">
            <v>Year.  2002</v>
          </cell>
          <cell r="O8" t="str">
            <v>G.Sasidharan: 44298301</v>
          </cell>
          <cell r="P8" t="str">
            <v>Ras Abu Aboud</v>
          </cell>
        </row>
        <row r="9">
          <cell r="B9">
            <v>1018</v>
          </cell>
          <cell r="C9">
            <v>11</v>
          </cell>
          <cell r="D9" t="str">
            <v>C</v>
          </cell>
          <cell r="E9" t="str">
            <v>Rydges Plaza Hotel</v>
          </cell>
          <cell r="F9">
            <v>1018</v>
          </cell>
          <cell r="G9" t="str">
            <v>Gasco</v>
          </cell>
          <cell r="H9">
            <v>4500</v>
          </cell>
          <cell r="J9" t="str">
            <v>U/G</v>
          </cell>
          <cell r="K9">
            <v>3</v>
          </cell>
          <cell r="L9" t="str">
            <v xml:space="preserve"> </v>
          </cell>
          <cell r="N9" t="str">
            <v>Year 2002</v>
          </cell>
          <cell r="O9" t="str">
            <v>Purshttam: 44385444</v>
          </cell>
          <cell r="P9" t="str">
            <v>Corniche</v>
          </cell>
        </row>
        <row r="10">
          <cell r="B10">
            <v>1208</v>
          </cell>
          <cell r="C10">
            <v>12</v>
          </cell>
          <cell r="D10" t="str">
            <v>C</v>
          </cell>
          <cell r="E10" t="str">
            <v>RAMADA RENAISSANCE HOTEL (Ramada Hotel)</v>
          </cell>
          <cell r="F10">
            <v>1208</v>
          </cell>
          <cell r="G10" t="str">
            <v>Gasco</v>
          </cell>
          <cell r="H10">
            <v>22600</v>
          </cell>
          <cell r="J10" t="str">
            <v>A/G</v>
          </cell>
          <cell r="K10">
            <v>2</v>
          </cell>
          <cell r="L10" t="str">
            <v xml:space="preserve"> </v>
          </cell>
          <cell r="N10">
            <v>1990</v>
          </cell>
          <cell r="O10" t="str">
            <v>Ahmed Kabeer: 44417417</v>
          </cell>
          <cell r="P10" t="str">
            <v>Mansura West</v>
          </cell>
        </row>
        <row r="11">
          <cell r="B11">
            <v>1023</v>
          </cell>
          <cell r="C11">
            <v>13</v>
          </cell>
          <cell r="D11" t="str">
            <v>C</v>
          </cell>
          <cell r="E11" t="str">
            <v>Al-Oumara Bakery</v>
          </cell>
          <cell r="F11">
            <v>1023</v>
          </cell>
          <cell r="G11" t="str">
            <v>Gasco</v>
          </cell>
          <cell r="H11">
            <v>4000</v>
          </cell>
          <cell r="J11" t="str">
            <v>A/G</v>
          </cell>
          <cell r="K11">
            <v>1</v>
          </cell>
          <cell r="L11" t="str">
            <v>W</v>
          </cell>
          <cell r="N11" t="str">
            <v>Year. 2003</v>
          </cell>
          <cell r="O11" t="str">
            <v>Naoom: 44696118</v>
          </cell>
          <cell r="P11" t="str">
            <v>Khalifa Stadium Road</v>
          </cell>
        </row>
        <row r="12">
          <cell r="B12">
            <v>1019</v>
          </cell>
          <cell r="C12">
            <v>17</v>
          </cell>
          <cell r="D12" t="str">
            <v>C</v>
          </cell>
          <cell r="E12" t="str">
            <v>Qatar Aircraft Catering Co.</v>
          </cell>
          <cell r="F12">
            <v>1019</v>
          </cell>
          <cell r="G12" t="str">
            <v>Gasco</v>
          </cell>
          <cell r="H12">
            <v>19760</v>
          </cell>
          <cell r="J12" t="str">
            <v>A/G</v>
          </cell>
          <cell r="K12">
            <v>2</v>
          </cell>
          <cell r="L12" t="str">
            <v xml:space="preserve"> </v>
          </cell>
          <cell r="N12">
            <v>1996</v>
          </cell>
          <cell r="O12" t="str">
            <v>Donald: 44622601</v>
          </cell>
          <cell r="P12" t="str">
            <v>Airport Road</v>
          </cell>
        </row>
        <row r="13">
          <cell r="B13">
            <v>1063</v>
          </cell>
          <cell r="C13">
            <v>18</v>
          </cell>
          <cell r="D13" t="str">
            <v>C</v>
          </cell>
          <cell r="E13" t="str">
            <v>Four Seasons Hotel</v>
          </cell>
          <cell r="F13">
            <v>1063</v>
          </cell>
          <cell r="G13" t="str">
            <v>Gasco</v>
          </cell>
          <cell r="H13">
            <v>22600</v>
          </cell>
          <cell r="J13" t="str">
            <v>A/G</v>
          </cell>
          <cell r="K13">
            <v>3</v>
          </cell>
          <cell r="L13" t="str">
            <v xml:space="preserve"> </v>
          </cell>
          <cell r="N13" t="str">
            <v>Year 2004</v>
          </cell>
          <cell r="O13" t="str">
            <v>Sunil: 44948411</v>
          </cell>
          <cell r="P13" t="str">
            <v>West Bay</v>
          </cell>
        </row>
        <row r="14">
          <cell r="B14">
            <v>1549</v>
          </cell>
          <cell r="C14">
            <v>20</v>
          </cell>
          <cell r="D14" t="str">
            <v>C</v>
          </cell>
          <cell r="E14" t="str">
            <v>Grand Regency Hotel</v>
          </cell>
          <cell r="F14">
            <v>1549</v>
          </cell>
          <cell r="G14" t="str">
            <v>Gasco</v>
          </cell>
          <cell r="H14">
            <v>4000</v>
          </cell>
          <cell r="J14" t="str">
            <v>A/G</v>
          </cell>
          <cell r="K14">
            <v>2</v>
          </cell>
          <cell r="L14" t="str">
            <v>W</v>
          </cell>
          <cell r="N14">
            <v>38534</v>
          </cell>
          <cell r="O14" t="str">
            <v>Saaji: 44343666</v>
          </cell>
          <cell r="P14" t="str">
            <v>Meitha</v>
          </cell>
        </row>
        <row r="15">
          <cell r="B15">
            <v>2059</v>
          </cell>
          <cell r="C15">
            <v>22</v>
          </cell>
          <cell r="D15" t="str">
            <v>C</v>
          </cell>
          <cell r="E15" t="str">
            <v>Al Dana Club</v>
          </cell>
          <cell r="F15">
            <v>2059</v>
          </cell>
          <cell r="G15" t="str">
            <v>Gasco</v>
          </cell>
          <cell r="H15">
            <v>4000</v>
          </cell>
          <cell r="J15" t="str">
            <v>R/Top</v>
          </cell>
          <cell r="K15">
            <v>1</v>
          </cell>
          <cell r="L15" t="str">
            <v>W</v>
          </cell>
          <cell r="N15">
            <v>38960</v>
          </cell>
          <cell r="O15" t="str">
            <v>Te:  44960620</v>
          </cell>
          <cell r="P15" t="str">
            <v>West Bay</v>
          </cell>
        </row>
        <row r="16">
          <cell r="B16">
            <v>2078</v>
          </cell>
          <cell r="C16">
            <v>23</v>
          </cell>
          <cell r="D16" t="str">
            <v>C</v>
          </cell>
          <cell r="E16" t="str">
            <v>Tajine Restaurant</v>
          </cell>
          <cell r="F16">
            <v>2078</v>
          </cell>
          <cell r="G16" t="str">
            <v>Gasco</v>
          </cell>
          <cell r="H16">
            <v>450</v>
          </cell>
          <cell r="J16" t="str">
            <v>A/G</v>
          </cell>
          <cell r="K16">
            <v>2</v>
          </cell>
          <cell r="L16" t="str">
            <v>W</v>
          </cell>
          <cell r="N16">
            <v>38930</v>
          </cell>
          <cell r="O16" t="str">
            <v>Al-Feghali: 44444171</v>
          </cell>
          <cell r="P16" t="str">
            <v>Bin Mahmood</v>
          </cell>
        </row>
        <row r="17">
          <cell r="B17">
            <v>1202</v>
          </cell>
          <cell r="C17">
            <v>24</v>
          </cell>
          <cell r="D17" t="str">
            <v>C</v>
          </cell>
          <cell r="E17" t="str">
            <v>Al Wajba - kitchen no. 1</v>
          </cell>
          <cell r="F17">
            <v>1202</v>
          </cell>
          <cell r="G17" t="str">
            <v>Gasco</v>
          </cell>
          <cell r="H17">
            <v>4880</v>
          </cell>
          <cell r="J17" t="str">
            <v>U/G</v>
          </cell>
          <cell r="K17">
            <v>2</v>
          </cell>
          <cell r="L17" t="str">
            <v xml:space="preserve"> </v>
          </cell>
          <cell r="N17">
            <v>38565</v>
          </cell>
          <cell r="O17" t="str">
            <v>Wafa - 44822077</v>
          </cell>
          <cell r="P17" t="str">
            <v>Wajba Area</v>
          </cell>
        </row>
        <row r="18">
          <cell r="B18">
            <v>1202</v>
          </cell>
          <cell r="C18">
            <v>25</v>
          </cell>
          <cell r="D18" t="str">
            <v>C</v>
          </cell>
          <cell r="E18" t="str">
            <v>Al Wajba - Arabic Kitchen</v>
          </cell>
          <cell r="F18">
            <v>1202</v>
          </cell>
          <cell r="G18" t="str">
            <v>Gasco</v>
          </cell>
          <cell r="H18">
            <v>1000</v>
          </cell>
          <cell r="J18" t="str">
            <v>A/G</v>
          </cell>
          <cell r="K18">
            <v>3</v>
          </cell>
          <cell r="L18" t="str">
            <v>W</v>
          </cell>
          <cell r="N18">
            <v>38565</v>
          </cell>
          <cell r="O18" t="str">
            <v>Wafa - 44822077</v>
          </cell>
          <cell r="P18" t="str">
            <v>Wajba Area</v>
          </cell>
          <cell r="Q18" t="str">
            <v>recommissioning of new installation 12/08/2010</v>
          </cell>
        </row>
        <row r="19">
          <cell r="B19">
            <v>1202</v>
          </cell>
          <cell r="C19">
            <v>26</v>
          </cell>
          <cell r="D19" t="str">
            <v>C</v>
          </cell>
          <cell r="E19" t="str">
            <v>Al Wajba - French Kitchen no. 2</v>
          </cell>
          <cell r="F19">
            <v>1202</v>
          </cell>
          <cell r="G19" t="str">
            <v>Gasco</v>
          </cell>
          <cell r="H19">
            <v>2000</v>
          </cell>
          <cell r="J19" t="str">
            <v>A/G</v>
          </cell>
          <cell r="K19">
            <v>1</v>
          </cell>
          <cell r="L19" t="str">
            <v>W</v>
          </cell>
          <cell r="N19">
            <v>38565</v>
          </cell>
          <cell r="O19" t="str">
            <v>Wafa - 44822077</v>
          </cell>
          <cell r="P19" t="str">
            <v>Wajba Area</v>
          </cell>
        </row>
        <row r="20">
          <cell r="B20">
            <v>1202</v>
          </cell>
          <cell r="C20">
            <v>27</v>
          </cell>
          <cell r="D20" t="str">
            <v>C</v>
          </cell>
          <cell r="E20" t="str">
            <v>Al Wajba - kitchen no. 2</v>
          </cell>
          <cell r="F20">
            <v>1202</v>
          </cell>
          <cell r="G20" t="str">
            <v>Gasco</v>
          </cell>
          <cell r="H20">
            <v>4500</v>
          </cell>
          <cell r="J20" t="str">
            <v>U/G</v>
          </cell>
          <cell r="K20">
            <v>1</v>
          </cell>
          <cell r="L20" t="str">
            <v xml:space="preserve"> </v>
          </cell>
          <cell r="N20">
            <v>38565</v>
          </cell>
          <cell r="O20" t="str">
            <v>Wafa - 44822077</v>
          </cell>
          <cell r="P20" t="str">
            <v>Wajba Area</v>
          </cell>
        </row>
        <row r="21">
          <cell r="B21">
            <v>1202</v>
          </cell>
          <cell r="C21">
            <v>28</v>
          </cell>
          <cell r="D21" t="str">
            <v>C</v>
          </cell>
          <cell r="E21" t="str">
            <v>Al Wajba - French Kitchen no. 3</v>
          </cell>
          <cell r="F21">
            <v>1202</v>
          </cell>
          <cell r="G21" t="str">
            <v>Gasco</v>
          </cell>
          <cell r="H21">
            <v>2000</v>
          </cell>
          <cell r="J21" t="str">
            <v>A/G</v>
          </cell>
          <cell r="K21">
            <v>1</v>
          </cell>
          <cell r="L21" t="str">
            <v>W</v>
          </cell>
          <cell r="N21">
            <v>38565</v>
          </cell>
          <cell r="O21" t="str">
            <v>ABDULLAH ABDULAZIZ - 44441984</v>
          </cell>
          <cell r="P21" t="str">
            <v>Wajba Area</v>
          </cell>
        </row>
        <row r="22">
          <cell r="B22">
            <v>10015</v>
          </cell>
          <cell r="C22">
            <v>29</v>
          </cell>
          <cell r="D22" t="str">
            <v>C</v>
          </cell>
          <cell r="E22" t="str">
            <v xml:space="preserve">Al Fatira Pastries  </v>
          </cell>
          <cell r="F22">
            <v>10015</v>
          </cell>
          <cell r="G22" t="str">
            <v>Gasco</v>
          </cell>
          <cell r="H22">
            <v>450</v>
          </cell>
          <cell r="J22" t="str">
            <v>A/G</v>
          </cell>
          <cell r="K22">
            <v>1</v>
          </cell>
          <cell r="L22" t="str">
            <v>W</v>
          </cell>
          <cell r="N22">
            <v>38991</v>
          </cell>
          <cell r="O22" t="str">
            <v>Shafi: 66561162</v>
          </cell>
          <cell r="P22" t="str">
            <v>Rayyan</v>
          </cell>
          <cell r="Q22" t="str">
            <v>Last Invoice on 31/10/2007/ up dated 23/05/10</v>
          </cell>
        </row>
        <row r="23">
          <cell r="B23">
            <v>2335</v>
          </cell>
          <cell r="C23">
            <v>30</v>
          </cell>
          <cell r="D23" t="str">
            <v>C</v>
          </cell>
          <cell r="E23" t="str">
            <v>CCIC- 1</v>
          </cell>
          <cell r="F23">
            <v>2335</v>
          </cell>
          <cell r="G23" t="str">
            <v>Gasco</v>
          </cell>
          <cell r="H23">
            <v>4000</v>
          </cell>
          <cell r="J23" t="str">
            <v>A/G</v>
          </cell>
          <cell r="K23">
            <v>1</v>
          </cell>
          <cell r="L23" t="str">
            <v>W</v>
          </cell>
          <cell r="N23">
            <v>39022</v>
          </cell>
          <cell r="O23" t="str">
            <v>Saleh Tassabhaji: 44500455</v>
          </cell>
          <cell r="P23" t="str">
            <v>Ras Laffan</v>
          </cell>
        </row>
        <row r="24">
          <cell r="B24">
            <v>2335</v>
          </cell>
          <cell r="C24">
            <v>31</v>
          </cell>
          <cell r="D24" t="str">
            <v>C</v>
          </cell>
          <cell r="E24" t="str">
            <v>CCIC-2</v>
          </cell>
          <cell r="F24">
            <v>2335</v>
          </cell>
          <cell r="G24" t="str">
            <v>Gasco</v>
          </cell>
          <cell r="H24">
            <v>2000</v>
          </cell>
          <cell r="J24" t="str">
            <v>A/G</v>
          </cell>
          <cell r="K24">
            <v>3</v>
          </cell>
          <cell r="L24" t="str">
            <v>W</v>
          </cell>
          <cell r="N24">
            <v>39022</v>
          </cell>
          <cell r="O24" t="str">
            <v>Saleh Tassabhaji: 44500456</v>
          </cell>
          <cell r="P24" t="str">
            <v>Ras Laffan</v>
          </cell>
        </row>
        <row r="25">
          <cell r="B25">
            <v>2335</v>
          </cell>
          <cell r="C25">
            <v>32</v>
          </cell>
          <cell r="D25" t="str">
            <v>C</v>
          </cell>
          <cell r="E25" t="str">
            <v>Aljabar Energy &amp; Services ( Camp1)</v>
          </cell>
          <cell r="F25">
            <v>2335</v>
          </cell>
          <cell r="G25" t="str">
            <v>Gasco</v>
          </cell>
          <cell r="H25">
            <v>2000</v>
          </cell>
          <cell r="K25">
            <v>2</v>
          </cell>
          <cell r="L25" t="str">
            <v>W</v>
          </cell>
          <cell r="N25">
            <v>39022</v>
          </cell>
          <cell r="O25" t="str">
            <v>Saleh Tassabhaji: 44500457</v>
          </cell>
          <cell r="P25" t="str">
            <v>Ras Laffan</v>
          </cell>
        </row>
        <row r="26">
          <cell r="B26">
            <v>2335</v>
          </cell>
          <cell r="C26">
            <v>33</v>
          </cell>
          <cell r="D26" t="str">
            <v>C</v>
          </cell>
          <cell r="E26" t="str">
            <v>Aljaber Energy &amp; Services(Camp2)</v>
          </cell>
          <cell r="F26">
            <v>2335</v>
          </cell>
          <cell r="G26" t="str">
            <v>Gasco</v>
          </cell>
          <cell r="H26">
            <v>2000</v>
          </cell>
          <cell r="K26">
            <v>1</v>
          </cell>
          <cell r="L26" t="str">
            <v>W</v>
          </cell>
          <cell r="N26">
            <v>39022</v>
          </cell>
          <cell r="O26" t="str">
            <v>Saleh Tassabhaji: 44500458</v>
          </cell>
          <cell r="P26" t="str">
            <v>Ras Laffan</v>
          </cell>
        </row>
        <row r="27">
          <cell r="B27">
            <v>2335</v>
          </cell>
          <cell r="C27">
            <v>34</v>
          </cell>
          <cell r="D27" t="str">
            <v>C</v>
          </cell>
          <cell r="E27" t="str">
            <v>Al Jaber &amp; Partners(junior)</v>
          </cell>
          <cell r="F27">
            <v>2335</v>
          </cell>
          <cell r="G27" t="str">
            <v>Gasco</v>
          </cell>
          <cell r="H27">
            <v>2000</v>
          </cell>
          <cell r="K27">
            <v>2</v>
          </cell>
          <cell r="L27" t="str">
            <v>W</v>
          </cell>
          <cell r="N27">
            <v>39022</v>
          </cell>
          <cell r="O27" t="str">
            <v>Saleh Tassabhaji: 44500460</v>
          </cell>
          <cell r="P27" t="str">
            <v>Ras Laffan</v>
          </cell>
        </row>
        <row r="28">
          <cell r="B28">
            <v>2335</v>
          </cell>
          <cell r="C28">
            <v>35</v>
          </cell>
          <cell r="D28" t="str">
            <v>C</v>
          </cell>
          <cell r="E28" t="str">
            <v>Al Jaber &amp; Partners(Senior)</v>
          </cell>
          <cell r="F28">
            <v>2335</v>
          </cell>
          <cell r="G28" t="str">
            <v>Gasco</v>
          </cell>
          <cell r="H28">
            <v>3000</v>
          </cell>
          <cell r="J28" t="str">
            <v>A/G</v>
          </cell>
          <cell r="K28">
            <v>1</v>
          </cell>
          <cell r="L28" t="str">
            <v>W</v>
          </cell>
          <cell r="N28">
            <v>39022</v>
          </cell>
          <cell r="O28" t="str">
            <v>Saleh Tassabhaji: 44500460</v>
          </cell>
          <cell r="P28" t="str">
            <v>Ras Laffan</v>
          </cell>
        </row>
        <row r="29">
          <cell r="B29">
            <v>2335</v>
          </cell>
          <cell r="C29">
            <v>36</v>
          </cell>
          <cell r="D29" t="str">
            <v>C</v>
          </cell>
          <cell r="E29" t="str">
            <v>Dodsal</v>
          </cell>
          <cell r="F29">
            <v>2335</v>
          </cell>
          <cell r="G29" t="str">
            <v>Gasco</v>
          </cell>
          <cell r="H29">
            <v>4000</v>
          </cell>
          <cell r="J29" t="str">
            <v>A/G</v>
          </cell>
          <cell r="K29">
            <v>2</v>
          </cell>
          <cell r="L29" t="str">
            <v>W</v>
          </cell>
          <cell r="N29" t="str">
            <v>/1/2006</v>
          </cell>
          <cell r="O29" t="str">
            <v>Saleh Tassabhaji: 44500461</v>
          </cell>
          <cell r="P29" t="str">
            <v>Ras Laffan</v>
          </cell>
        </row>
        <row r="30">
          <cell r="B30">
            <v>2335</v>
          </cell>
          <cell r="C30">
            <v>37</v>
          </cell>
          <cell r="D30" t="str">
            <v>C</v>
          </cell>
          <cell r="E30" t="str">
            <v>Gama Qatar</v>
          </cell>
          <cell r="F30">
            <v>2335</v>
          </cell>
          <cell r="G30" t="str">
            <v>Gasco</v>
          </cell>
          <cell r="H30">
            <v>4000</v>
          </cell>
          <cell r="J30" t="str">
            <v>A/G</v>
          </cell>
          <cell r="K30">
            <v>2</v>
          </cell>
          <cell r="L30" t="str">
            <v>W</v>
          </cell>
          <cell r="N30">
            <v>2006</v>
          </cell>
          <cell r="O30" t="str">
            <v>Saleh Tassabhaji: 44500462</v>
          </cell>
          <cell r="P30" t="str">
            <v>Ras Laffan</v>
          </cell>
        </row>
        <row r="31">
          <cell r="B31">
            <v>2335</v>
          </cell>
          <cell r="C31">
            <v>38</v>
          </cell>
          <cell r="D31" t="str">
            <v>C</v>
          </cell>
          <cell r="E31" t="str">
            <v>Hyjong</v>
          </cell>
          <cell r="F31">
            <v>2335</v>
          </cell>
          <cell r="G31" t="str">
            <v>Gasco</v>
          </cell>
          <cell r="H31">
            <v>4000</v>
          </cell>
          <cell r="J31" t="str">
            <v>A/G</v>
          </cell>
          <cell r="K31">
            <v>1</v>
          </cell>
          <cell r="L31" t="str">
            <v>W</v>
          </cell>
          <cell r="N31">
            <v>2006</v>
          </cell>
          <cell r="O31" t="str">
            <v>Saleh Tassabhaji: 44500463</v>
          </cell>
          <cell r="P31" t="str">
            <v>Ras Laffan</v>
          </cell>
        </row>
        <row r="32">
          <cell r="B32">
            <v>3948</v>
          </cell>
          <cell r="C32">
            <v>39</v>
          </cell>
          <cell r="D32" t="str">
            <v>C</v>
          </cell>
          <cell r="E32" t="str">
            <v>CTJV (CAMP1)</v>
          </cell>
          <cell r="F32">
            <v>3948</v>
          </cell>
          <cell r="G32" t="str">
            <v>Gasco</v>
          </cell>
          <cell r="H32">
            <v>450</v>
          </cell>
          <cell r="J32" t="str">
            <v>A/G</v>
          </cell>
          <cell r="K32">
            <v>3</v>
          </cell>
          <cell r="L32" t="str">
            <v>W</v>
          </cell>
          <cell r="N32">
            <v>2006</v>
          </cell>
          <cell r="O32" t="str">
            <v>Saleh Tassabhaji: 44500464</v>
          </cell>
          <cell r="P32" t="str">
            <v>Ras Laffan</v>
          </cell>
          <cell r="Q32" t="str">
            <v>( was under 2335 until 28/03/10</v>
          </cell>
        </row>
        <row r="33">
          <cell r="B33">
            <v>3948</v>
          </cell>
          <cell r="C33">
            <v>40</v>
          </cell>
          <cell r="D33" t="str">
            <v>C</v>
          </cell>
          <cell r="E33" t="str">
            <v>CTJV (CAMP2)</v>
          </cell>
          <cell r="F33">
            <v>3948</v>
          </cell>
          <cell r="G33" t="str">
            <v>Gasco</v>
          </cell>
          <cell r="H33">
            <v>450</v>
          </cell>
          <cell r="J33" t="str">
            <v>A/G</v>
          </cell>
          <cell r="K33">
            <v>3</v>
          </cell>
          <cell r="L33" t="str">
            <v>W</v>
          </cell>
          <cell r="N33">
            <v>2006</v>
          </cell>
          <cell r="O33" t="str">
            <v>Saleh Tassabhaji: 44500465</v>
          </cell>
          <cell r="P33" t="str">
            <v>Ras Laffan</v>
          </cell>
          <cell r="Q33" t="str">
            <v>( was under 2335 until 28/03/10</v>
          </cell>
        </row>
        <row r="34">
          <cell r="B34">
            <v>2335</v>
          </cell>
          <cell r="C34">
            <v>41</v>
          </cell>
          <cell r="D34" t="str">
            <v>C</v>
          </cell>
          <cell r="E34" t="str">
            <v>CTJV(CAMP3)</v>
          </cell>
          <cell r="F34">
            <v>2335</v>
          </cell>
          <cell r="G34" t="str">
            <v>Gasco</v>
          </cell>
          <cell r="H34">
            <v>450</v>
          </cell>
          <cell r="J34" t="str">
            <v>A/G</v>
          </cell>
          <cell r="K34">
            <v>3</v>
          </cell>
          <cell r="L34" t="str">
            <v>W</v>
          </cell>
          <cell r="N34">
            <v>2006</v>
          </cell>
          <cell r="O34" t="str">
            <v>Saleh Tassabhaji: 44500466</v>
          </cell>
          <cell r="P34" t="str">
            <v>Ras Laffan</v>
          </cell>
        </row>
        <row r="35">
          <cell r="B35">
            <v>2335</v>
          </cell>
          <cell r="C35">
            <v>42</v>
          </cell>
          <cell r="D35" t="str">
            <v>C</v>
          </cell>
          <cell r="E35" t="str">
            <v>CTJV(CAMP4)</v>
          </cell>
          <cell r="F35">
            <v>2335</v>
          </cell>
          <cell r="G35" t="str">
            <v>Gasco</v>
          </cell>
          <cell r="H35">
            <v>450</v>
          </cell>
          <cell r="J35" t="str">
            <v>A/G</v>
          </cell>
          <cell r="K35">
            <v>3</v>
          </cell>
          <cell r="L35" t="str">
            <v>W</v>
          </cell>
          <cell r="N35">
            <v>2006</v>
          </cell>
          <cell r="O35" t="str">
            <v>Saleh Tassabhaji: 44500467</v>
          </cell>
          <cell r="P35" t="str">
            <v>Ras Laffan</v>
          </cell>
        </row>
        <row r="36">
          <cell r="B36">
            <v>2335</v>
          </cell>
          <cell r="C36">
            <v>43</v>
          </cell>
          <cell r="D36" t="str">
            <v>C</v>
          </cell>
          <cell r="E36" t="str">
            <v>Daewoo</v>
          </cell>
          <cell r="F36">
            <v>2335</v>
          </cell>
          <cell r="G36" t="str">
            <v>Gasco</v>
          </cell>
          <cell r="H36">
            <v>4000</v>
          </cell>
          <cell r="J36" t="str">
            <v>A/G</v>
          </cell>
          <cell r="K36">
            <v>2</v>
          </cell>
          <cell r="L36" t="str">
            <v>W</v>
          </cell>
          <cell r="N36">
            <v>2006</v>
          </cell>
          <cell r="O36" t="str">
            <v>Saleh Tassabhaji: 44500468</v>
          </cell>
          <cell r="P36" t="str">
            <v>Ras Laffan</v>
          </cell>
        </row>
        <row r="37">
          <cell r="B37">
            <v>2335</v>
          </cell>
          <cell r="C37">
            <v>44</v>
          </cell>
          <cell r="D37" t="str">
            <v>C</v>
          </cell>
          <cell r="E37" t="str">
            <v>Boskhalis</v>
          </cell>
          <cell r="F37">
            <v>2335</v>
          </cell>
          <cell r="G37" t="str">
            <v>Gasco</v>
          </cell>
          <cell r="H37">
            <v>2000</v>
          </cell>
          <cell r="J37" t="str">
            <v>A/G</v>
          </cell>
          <cell r="K37">
            <v>2</v>
          </cell>
          <cell r="L37" t="str">
            <v>W</v>
          </cell>
          <cell r="N37">
            <v>2006</v>
          </cell>
          <cell r="O37" t="str">
            <v>Saleh Tassabhaji: 44500469</v>
          </cell>
          <cell r="P37" t="str">
            <v>Ras Laffan</v>
          </cell>
        </row>
        <row r="38">
          <cell r="B38">
            <v>2371</v>
          </cell>
          <cell r="C38">
            <v>45</v>
          </cell>
          <cell r="D38" t="str">
            <v>C</v>
          </cell>
          <cell r="E38" t="str">
            <v>Movenpick Tower &amp; Suites Doha (Movinpick Hotel)</v>
          </cell>
          <cell r="F38">
            <v>2371</v>
          </cell>
          <cell r="G38" t="str">
            <v>Gasco</v>
          </cell>
          <cell r="H38">
            <v>7000</v>
          </cell>
          <cell r="J38" t="str">
            <v>A/G</v>
          </cell>
          <cell r="K38">
            <v>2</v>
          </cell>
          <cell r="L38" t="str">
            <v xml:space="preserve"> </v>
          </cell>
          <cell r="N38">
            <v>39022</v>
          </cell>
          <cell r="O38" t="str">
            <v>Srilal: 44966660</v>
          </cell>
          <cell r="P38" t="str">
            <v>West Bay</v>
          </cell>
        </row>
        <row r="39">
          <cell r="B39">
            <v>2495</v>
          </cell>
          <cell r="C39">
            <v>46</v>
          </cell>
          <cell r="D39" t="str">
            <v>C</v>
          </cell>
          <cell r="E39" t="str">
            <v>Sharq Village &amp; Spa</v>
          </cell>
          <cell r="F39">
            <v>2495</v>
          </cell>
          <cell r="G39" t="str">
            <v>Gasco</v>
          </cell>
          <cell r="H39">
            <v>16000</v>
          </cell>
          <cell r="J39" t="str">
            <v>U/G</v>
          </cell>
          <cell r="K39">
            <v>2</v>
          </cell>
          <cell r="L39" t="str">
            <v xml:space="preserve"> </v>
          </cell>
          <cell r="N39" t="str">
            <v>Year 2006</v>
          </cell>
          <cell r="O39" t="str">
            <v>Moas Al-Khala : 55295589</v>
          </cell>
          <cell r="P39" t="str">
            <v>Ras Abu Aboud</v>
          </cell>
        </row>
        <row r="40">
          <cell r="B40">
            <v>2534</v>
          </cell>
          <cell r="C40">
            <v>48</v>
          </cell>
          <cell r="D40" t="str">
            <v>C</v>
          </cell>
          <cell r="E40" t="str">
            <v>Laduree Center</v>
          </cell>
          <cell r="F40">
            <v>2534</v>
          </cell>
          <cell r="G40" t="str">
            <v>Gasco</v>
          </cell>
          <cell r="H40">
            <v>450</v>
          </cell>
          <cell r="J40" t="str">
            <v>A/G</v>
          </cell>
          <cell r="K40">
            <v>1</v>
          </cell>
          <cell r="L40" t="str">
            <v>W</v>
          </cell>
          <cell r="N40">
            <v>39089</v>
          </cell>
          <cell r="O40" t="str">
            <v>Asif: 44288888</v>
          </cell>
          <cell r="P40" t="str">
            <v>Sudan Area</v>
          </cell>
        </row>
        <row r="41">
          <cell r="B41">
            <v>2597</v>
          </cell>
          <cell r="C41">
            <v>50</v>
          </cell>
          <cell r="D41" t="str">
            <v>C</v>
          </cell>
          <cell r="E41" t="str">
            <v>Villaggio</v>
          </cell>
          <cell r="F41">
            <v>2597</v>
          </cell>
          <cell r="G41" t="str">
            <v>Gasco</v>
          </cell>
          <cell r="H41">
            <v>4500</v>
          </cell>
          <cell r="J41" t="str">
            <v>U/G</v>
          </cell>
          <cell r="K41">
            <v>4</v>
          </cell>
          <cell r="L41" t="str">
            <v>W</v>
          </cell>
          <cell r="N41">
            <v>39114</v>
          </cell>
          <cell r="O41" t="str">
            <v>Joan: 44135222,55760787</v>
          </cell>
          <cell r="P41" t="str">
            <v>Sports City</v>
          </cell>
          <cell r="Q41" t="str">
            <v>up dated the 4th tank on 06/06/2010</v>
          </cell>
        </row>
        <row r="42">
          <cell r="B42">
            <v>2663</v>
          </cell>
          <cell r="C42">
            <v>55</v>
          </cell>
          <cell r="D42" t="str">
            <v>C</v>
          </cell>
          <cell r="E42" t="str">
            <v>Al Majlis Restaurant &amp; Venice Restaurant</v>
          </cell>
          <cell r="F42">
            <v>2663</v>
          </cell>
          <cell r="G42" t="str">
            <v>Gasco</v>
          </cell>
          <cell r="H42">
            <v>1000</v>
          </cell>
          <cell r="J42" t="str">
            <v>A/G</v>
          </cell>
          <cell r="K42">
            <v>2</v>
          </cell>
          <cell r="L42" t="str">
            <v>W</v>
          </cell>
          <cell r="M42">
            <v>3500</v>
          </cell>
          <cell r="N42">
            <v>39944</v>
          </cell>
          <cell r="O42" t="str">
            <v>Mamdouh Milhen - 44447417 FAX 44447416</v>
          </cell>
          <cell r="P42" t="str">
            <v>Al-Saad</v>
          </cell>
          <cell r="Q42" t="str">
            <v>contract signed 1/2/09(Al majlees and venice restaurant)</v>
          </cell>
          <cell r="S42">
            <v>40155</v>
          </cell>
          <cell r="T42">
            <v>40155</v>
          </cell>
          <cell r="U42">
            <v>40155</v>
          </cell>
        </row>
        <row r="43">
          <cell r="B43">
            <v>2985</v>
          </cell>
          <cell r="C43">
            <v>57</v>
          </cell>
          <cell r="D43" t="str">
            <v>C</v>
          </cell>
          <cell r="E43" t="str">
            <v>Millennium Hotel</v>
          </cell>
          <cell r="F43">
            <v>2985</v>
          </cell>
          <cell r="G43" t="str">
            <v>Gasco</v>
          </cell>
          <cell r="H43">
            <v>4000</v>
          </cell>
          <cell r="J43" t="str">
            <v>A/G</v>
          </cell>
          <cell r="K43">
            <v>2</v>
          </cell>
          <cell r="L43" t="str">
            <v>W</v>
          </cell>
          <cell r="N43">
            <v>39142</v>
          </cell>
          <cell r="O43" t="str">
            <v>Farooq: 66736496 / 44247777</v>
          </cell>
          <cell r="P43" t="str">
            <v>Al-Saad</v>
          </cell>
        </row>
        <row r="44">
          <cell r="B44">
            <v>2663</v>
          </cell>
          <cell r="C44">
            <v>58</v>
          </cell>
          <cell r="D44" t="str">
            <v>C</v>
          </cell>
          <cell r="E44" t="str">
            <v>Al Majlis Restaurant &amp; Venice Restaurant (Venice Rest.+(Al Majles rest))</v>
          </cell>
          <cell r="F44">
            <v>2663</v>
          </cell>
          <cell r="G44" t="str">
            <v>Gasco</v>
          </cell>
          <cell r="H44">
            <v>1000</v>
          </cell>
          <cell r="I44" t="str">
            <v>V</v>
          </cell>
          <cell r="J44" t="str">
            <v>R/Top</v>
          </cell>
          <cell r="K44">
            <v>2</v>
          </cell>
          <cell r="L44" t="str">
            <v>W</v>
          </cell>
          <cell r="M44">
            <v>3500</v>
          </cell>
          <cell r="N44">
            <v>39944</v>
          </cell>
          <cell r="O44" t="str">
            <v>Mamdouh Milhen - 44447417fax 44447416</v>
          </cell>
          <cell r="P44" t="str">
            <v>Al-Saad</v>
          </cell>
          <cell r="Q44" t="str">
            <v>contract signed 1/2/09(Al majlees and venice restaurant)</v>
          </cell>
          <cell r="S44">
            <v>40155</v>
          </cell>
          <cell r="T44">
            <v>40155</v>
          </cell>
          <cell r="U44">
            <v>40155</v>
          </cell>
        </row>
        <row r="45">
          <cell r="B45">
            <v>2723</v>
          </cell>
          <cell r="C45">
            <v>59</v>
          </cell>
          <cell r="D45" t="str">
            <v>C</v>
          </cell>
          <cell r="E45" t="str">
            <v>Laylai Rest.</v>
          </cell>
          <cell r="F45">
            <v>2723</v>
          </cell>
          <cell r="G45" t="str">
            <v>Gasco</v>
          </cell>
          <cell r="H45">
            <v>450</v>
          </cell>
          <cell r="J45" t="str">
            <v>A/G</v>
          </cell>
          <cell r="K45">
            <v>4</v>
          </cell>
          <cell r="L45" t="str">
            <v>W</v>
          </cell>
          <cell r="N45">
            <v>39148</v>
          </cell>
          <cell r="O45" t="str">
            <v>Wassef: 66654279</v>
          </cell>
          <cell r="P45" t="str">
            <v>Al-Saad</v>
          </cell>
        </row>
        <row r="46">
          <cell r="B46">
            <v>2724</v>
          </cell>
          <cell r="C46">
            <v>60</v>
          </cell>
          <cell r="D46" t="str">
            <v>C</v>
          </cell>
          <cell r="E46" t="str">
            <v>Garden Rest.</v>
          </cell>
          <cell r="F46">
            <v>2724</v>
          </cell>
          <cell r="G46" t="str">
            <v>Gasco</v>
          </cell>
          <cell r="H46">
            <v>450</v>
          </cell>
          <cell r="J46" t="str">
            <v>A/G</v>
          </cell>
          <cell r="K46">
            <v>2</v>
          </cell>
          <cell r="L46" t="str">
            <v>W</v>
          </cell>
          <cell r="N46">
            <v>39148</v>
          </cell>
          <cell r="O46" t="str">
            <v>Younus: 55607045</v>
          </cell>
          <cell r="P46" t="str">
            <v>Naoja-Al Madar</v>
          </cell>
        </row>
        <row r="47">
          <cell r="B47">
            <v>1930</v>
          </cell>
          <cell r="C47">
            <v>61</v>
          </cell>
          <cell r="D47" t="str">
            <v>C</v>
          </cell>
          <cell r="E47" t="str">
            <v>Doha Golf Club</v>
          </cell>
          <cell r="F47">
            <v>1930</v>
          </cell>
          <cell r="G47" t="str">
            <v>Gasco</v>
          </cell>
          <cell r="H47">
            <v>1000</v>
          </cell>
          <cell r="J47" t="str">
            <v>A/G</v>
          </cell>
          <cell r="K47">
            <v>2</v>
          </cell>
          <cell r="L47" t="str">
            <v>W</v>
          </cell>
          <cell r="N47">
            <v>39142</v>
          </cell>
          <cell r="O47" t="str">
            <v>Rizwan: 44832338</v>
          </cell>
          <cell r="P47" t="str">
            <v>Dafna</v>
          </cell>
        </row>
        <row r="48">
          <cell r="B48">
            <v>1117</v>
          </cell>
          <cell r="C48">
            <v>62</v>
          </cell>
          <cell r="D48" t="str">
            <v>C</v>
          </cell>
          <cell r="E48" t="str">
            <v>Red O Club</v>
          </cell>
          <cell r="F48">
            <v>1117</v>
          </cell>
          <cell r="G48" t="str">
            <v>Gasco</v>
          </cell>
          <cell r="H48">
            <v>1000</v>
          </cell>
          <cell r="J48" t="str">
            <v>A/G</v>
          </cell>
          <cell r="K48">
            <v>1</v>
          </cell>
          <cell r="L48" t="str">
            <v>W</v>
          </cell>
          <cell r="N48">
            <v>39148</v>
          </cell>
          <cell r="O48" t="str">
            <v>Abdul Aziz: 44835771</v>
          </cell>
          <cell r="P48" t="str">
            <v>Dafna</v>
          </cell>
        </row>
        <row r="49">
          <cell r="B49">
            <v>2844</v>
          </cell>
          <cell r="C49">
            <v>63</v>
          </cell>
          <cell r="D49" t="str">
            <v>C</v>
          </cell>
          <cell r="E49" t="str">
            <v>Café Ceramiqe</v>
          </cell>
          <cell r="F49">
            <v>2844</v>
          </cell>
          <cell r="G49" t="str">
            <v>Gasco</v>
          </cell>
          <cell r="H49">
            <v>450</v>
          </cell>
          <cell r="J49" t="str">
            <v>A/G</v>
          </cell>
          <cell r="K49">
            <v>2</v>
          </cell>
          <cell r="L49" t="str">
            <v>W</v>
          </cell>
          <cell r="N49">
            <v>39179</v>
          </cell>
          <cell r="O49" t="str">
            <v>Walid: 55607072</v>
          </cell>
          <cell r="P49" t="str">
            <v>Naoja-Al Madar</v>
          </cell>
          <cell r="S49">
            <v>40088</v>
          </cell>
          <cell r="T49">
            <v>40155</v>
          </cell>
          <cell r="U49">
            <v>40088</v>
          </cell>
        </row>
        <row r="50">
          <cell r="B50">
            <v>2845</v>
          </cell>
          <cell r="C50">
            <v>64</v>
          </cell>
          <cell r="D50" t="str">
            <v>C</v>
          </cell>
          <cell r="E50" t="str">
            <v>Lo Spaghetto</v>
          </cell>
          <cell r="F50">
            <v>2845</v>
          </cell>
          <cell r="G50" t="str">
            <v>Al Jaber</v>
          </cell>
          <cell r="H50">
            <v>450</v>
          </cell>
          <cell r="J50" t="str">
            <v>A/G</v>
          </cell>
          <cell r="K50">
            <v>1</v>
          </cell>
          <cell r="L50" t="str">
            <v>W</v>
          </cell>
          <cell r="N50">
            <v>39179</v>
          </cell>
          <cell r="O50" t="str">
            <v>Gifi: 443741601</v>
          </cell>
          <cell r="P50" t="str">
            <v>Al-Saad</v>
          </cell>
        </row>
        <row r="51">
          <cell r="B51">
            <v>3273</v>
          </cell>
          <cell r="C51">
            <v>71</v>
          </cell>
          <cell r="D51" t="str">
            <v>C</v>
          </cell>
          <cell r="E51" t="str">
            <v>Neo Rest.</v>
          </cell>
          <cell r="F51">
            <v>3273</v>
          </cell>
          <cell r="G51" t="str">
            <v>Al Jaber</v>
          </cell>
          <cell r="H51">
            <v>450</v>
          </cell>
          <cell r="J51" t="str">
            <v>A/G</v>
          </cell>
          <cell r="K51">
            <v>2</v>
          </cell>
          <cell r="L51" t="str">
            <v>W</v>
          </cell>
          <cell r="N51">
            <v>39240</v>
          </cell>
          <cell r="O51">
            <v>44322539</v>
          </cell>
          <cell r="P51" t="str">
            <v>Al-Saad</v>
          </cell>
        </row>
        <row r="52">
          <cell r="B52">
            <v>3272</v>
          </cell>
          <cell r="C52">
            <v>77</v>
          </cell>
          <cell r="D52" t="str">
            <v>C</v>
          </cell>
          <cell r="E52" t="str">
            <v>Aspetar ( Qatar Ortho Hospital- sportscity)</v>
          </cell>
          <cell r="F52">
            <v>3272</v>
          </cell>
          <cell r="G52" t="str">
            <v>Gasco</v>
          </cell>
          <cell r="H52">
            <v>2000</v>
          </cell>
          <cell r="J52" t="str">
            <v>A/G</v>
          </cell>
          <cell r="K52">
            <v>1</v>
          </cell>
          <cell r="L52" t="str">
            <v>W</v>
          </cell>
          <cell r="N52">
            <v>39326</v>
          </cell>
          <cell r="O52" t="str">
            <v>Tel: 44132432</v>
          </cell>
          <cell r="P52" t="str">
            <v>Sports City</v>
          </cell>
        </row>
        <row r="53">
          <cell r="B53">
            <v>4636</v>
          </cell>
          <cell r="C53">
            <v>78</v>
          </cell>
          <cell r="D53" t="str">
            <v>C</v>
          </cell>
          <cell r="E53" t="str">
            <v>Retaj Al Rayyan Hotel ( Al Rayyan Tower )</v>
          </cell>
          <cell r="F53">
            <v>4636</v>
          </cell>
          <cell r="G53" t="str">
            <v>Gasco</v>
          </cell>
          <cell r="H53">
            <v>4000</v>
          </cell>
          <cell r="J53" t="str">
            <v>U/G</v>
          </cell>
          <cell r="K53">
            <v>1</v>
          </cell>
          <cell r="L53" t="str">
            <v>W</v>
          </cell>
          <cell r="N53">
            <v>39307</v>
          </cell>
          <cell r="O53" t="str">
            <v>Mr. Bilal Abdul Hadi 55535220</v>
          </cell>
          <cell r="P53" t="str">
            <v>West Bay</v>
          </cell>
        </row>
        <row r="54">
          <cell r="B54">
            <v>2335</v>
          </cell>
          <cell r="C54">
            <v>79</v>
          </cell>
          <cell r="D54" t="str">
            <v>C</v>
          </cell>
          <cell r="E54" t="str">
            <v>Al Jaber &amp; Partners(Labor camp)</v>
          </cell>
          <cell r="F54">
            <v>2335</v>
          </cell>
          <cell r="G54" t="str">
            <v>Gasco</v>
          </cell>
          <cell r="H54">
            <v>4000</v>
          </cell>
          <cell r="K54">
            <v>2</v>
          </cell>
          <cell r="L54" t="str">
            <v>W</v>
          </cell>
          <cell r="N54">
            <v>39315</v>
          </cell>
          <cell r="O54" t="str">
            <v>Saleh Tassabhaji: 44500459</v>
          </cell>
          <cell r="P54" t="str">
            <v>Ras laffan</v>
          </cell>
        </row>
        <row r="55">
          <cell r="B55">
            <v>2335</v>
          </cell>
          <cell r="C55">
            <v>80</v>
          </cell>
          <cell r="D55" t="str">
            <v>C</v>
          </cell>
          <cell r="E55" t="str">
            <v>Space Maker ( Indian Mess Hall )</v>
          </cell>
          <cell r="F55">
            <v>2335</v>
          </cell>
          <cell r="G55" t="str">
            <v>Gasco</v>
          </cell>
          <cell r="H55">
            <v>4000</v>
          </cell>
          <cell r="J55" t="str">
            <v>A/G</v>
          </cell>
          <cell r="K55">
            <v>2</v>
          </cell>
          <cell r="L55" t="str">
            <v>W</v>
          </cell>
          <cell r="N55">
            <v>39506</v>
          </cell>
          <cell r="O55" t="str">
            <v>Shakul - 55080496</v>
          </cell>
          <cell r="P55" t="str">
            <v>Ras Laffan</v>
          </cell>
        </row>
        <row r="56">
          <cell r="B56">
            <v>2335</v>
          </cell>
          <cell r="C56">
            <v>81</v>
          </cell>
          <cell r="D56" t="str">
            <v>C</v>
          </cell>
          <cell r="E56" t="str">
            <v>Space Maker ( Korean Mess Hall)</v>
          </cell>
          <cell r="F56">
            <v>2335</v>
          </cell>
          <cell r="G56" t="str">
            <v>Gasco</v>
          </cell>
          <cell r="H56">
            <v>2000</v>
          </cell>
          <cell r="J56" t="str">
            <v>A/G</v>
          </cell>
          <cell r="K56">
            <v>2</v>
          </cell>
          <cell r="L56" t="str">
            <v>W</v>
          </cell>
          <cell r="N56">
            <v>2008</v>
          </cell>
          <cell r="O56" t="str">
            <v>Shakul - 55080496</v>
          </cell>
          <cell r="P56" t="str">
            <v>Ras Laffan</v>
          </cell>
        </row>
        <row r="57">
          <cell r="B57">
            <v>6356</v>
          </cell>
          <cell r="C57">
            <v>85</v>
          </cell>
          <cell r="D57" t="str">
            <v>C</v>
          </cell>
          <cell r="E57" t="str">
            <v>College of North Atlantic/Canteen Teyseer Service Co</v>
          </cell>
          <cell r="F57">
            <v>6356</v>
          </cell>
          <cell r="G57" t="str">
            <v>Gasco</v>
          </cell>
          <cell r="H57">
            <v>1450</v>
          </cell>
          <cell r="J57" t="str">
            <v>A/G</v>
          </cell>
          <cell r="K57" t="str">
            <v>4, 3</v>
          </cell>
          <cell r="L57" t="str">
            <v>W</v>
          </cell>
          <cell r="N57">
            <v>2007</v>
          </cell>
          <cell r="O57" t="str">
            <v>Mr. Biju Koshy 55834922</v>
          </cell>
          <cell r="P57" t="str">
            <v>Duhail</v>
          </cell>
        </row>
        <row r="58">
          <cell r="B58">
            <v>3482</v>
          </cell>
          <cell r="C58">
            <v>89</v>
          </cell>
          <cell r="D58" t="str">
            <v>C</v>
          </cell>
          <cell r="E58" t="str">
            <v>ArabTec Staff Accommodation</v>
          </cell>
          <cell r="F58">
            <v>3482</v>
          </cell>
          <cell r="G58" t="str">
            <v>Unigaz</v>
          </cell>
          <cell r="H58">
            <v>1000</v>
          </cell>
          <cell r="I58" t="str">
            <v>H</v>
          </cell>
          <cell r="J58" t="str">
            <v>A/G</v>
          </cell>
          <cell r="K58">
            <v>2</v>
          </cell>
          <cell r="L58" t="str">
            <v>W</v>
          </cell>
          <cell r="N58">
            <v>39332</v>
          </cell>
          <cell r="O58" t="str">
            <v>Mr Suresh Kumar 55817940</v>
          </cell>
          <cell r="P58" t="str">
            <v>New Industrial Area St. 43</v>
          </cell>
          <cell r="Q58" t="str">
            <v>they have contract</v>
          </cell>
        </row>
        <row r="59">
          <cell r="B59">
            <v>3506</v>
          </cell>
          <cell r="C59">
            <v>92</v>
          </cell>
          <cell r="D59" t="str">
            <v>C</v>
          </cell>
          <cell r="E59" t="str">
            <v>Arqam Academy</v>
          </cell>
          <cell r="F59">
            <v>3506</v>
          </cell>
          <cell r="G59" t="str">
            <v>Unigaz</v>
          </cell>
          <cell r="H59">
            <v>450</v>
          </cell>
          <cell r="J59" t="str">
            <v>A/G</v>
          </cell>
          <cell r="K59">
            <v>1</v>
          </cell>
          <cell r="L59" t="str">
            <v>W</v>
          </cell>
          <cell r="N59">
            <v>39361</v>
          </cell>
          <cell r="O59" t="str">
            <v>55216779 / 44505557</v>
          </cell>
          <cell r="P59" t="str">
            <v>Halul Area</v>
          </cell>
          <cell r="Q59" t="str">
            <v>call wating for cr copy 18/8/09 -1:30 2:30 cr copy sent - contracr redy to be signd by them/8/10/09 contract givien to them to be signd /waiting for BG 5000 rec B/G  and contract 13/10/09</v>
          </cell>
          <cell r="S59" t="str">
            <v>14/10/2009 - 11:20</v>
          </cell>
          <cell r="T59" t="str">
            <v>14/10/09 at 10:00</v>
          </cell>
          <cell r="U59" t="str">
            <v>13/10/09</v>
          </cell>
        </row>
        <row r="60">
          <cell r="B60">
            <v>1021</v>
          </cell>
          <cell r="C60">
            <v>93</v>
          </cell>
          <cell r="D60" t="str">
            <v>C</v>
          </cell>
          <cell r="E60" t="str">
            <v>Ali Bin Ali Printing Press</v>
          </cell>
          <cell r="F60">
            <v>1021</v>
          </cell>
          <cell r="G60" t="str">
            <v>Al Jaber</v>
          </cell>
          <cell r="H60">
            <v>4000</v>
          </cell>
          <cell r="J60" t="str">
            <v>A/G</v>
          </cell>
          <cell r="K60">
            <v>2</v>
          </cell>
          <cell r="L60" t="str">
            <v>W</v>
          </cell>
          <cell r="N60">
            <v>39356</v>
          </cell>
          <cell r="O60" t="str">
            <v>John:  44423484 FAX</v>
          </cell>
          <cell r="P60" t="str">
            <v>Wakra</v>
          </cell>
          <cell r="Q60" t="str">
            <v>duplication  Industrial Customer AN 1021</v>
          </cell>
        </row>
        <row r="61">
          <cell r="B61">
            <v>5402</v>
          </cell>
          <cell r="C61">
            <v>96</v>
          </cell>
          <cell r="D61" t="str">
            <v>C</v>
          </cell>
          <cell r="E61" t="str">
            <v>Sbarro Restaurant ( Watania Restaurant )</v>
          </cell>
          <cell r="F61">
            <v>5402</v>
          </cell>
          <cell r="G61" t="str">
            <v>Al Jaber</v>
          </cell>
          <cell r="H61">
            <v>1000</v>
          </cell>
          <cell r="I61" t="str">
            <v>V</v>
          </cell>
          <cell r="J61" t="str">
            <v>A/G</v>
          </cell>
          <cell r="K61">
            <v>2</v>
          </cell>
          <cell r="L61" t="str">
            <v>W</v>
          </cell>
          <cell r="N61" t="str">
            <v>29-10-07</v>
          </cell>
          <cell r="O61" t="str">
            <v>Abdulla Hajji  66684271</v>
          </cell>
          <cell r="P61" t="str">
            <v>Ras Abu Aboud</v>
          </cell>
        </row>
        <row r="62">
          <cell r="C62">
            <v>97</v>
          </cell>
          <cell r="D62" t="str">
            <v>C</v>
          </cell>
          <cell r="E62" t="str">
            <v>Qatar Islamic Art Museum</v>
          </cell>
          <cell r="F62">
            <v>0</v>
          </cell>
          <cell r="G62" t="str">
            <v>Gasco</v>
          </cell>
          <cell r="H62">
            <v>3000</v>
          </cell>
          <cell r="I62" t="str">
            <v>H</v>
          </cell>
          <cell r="J62" t="str">
            <v>U/G</v>
          </cell>
          <cell r="K62">
            <v>2</v>
          </cell>
          <cell r="L62" t="str">
            <v>W</v>
          </cell>
          <cell r="N62" t="str">
            <v>12/2/2007/ 4- Nov-2007</v>
          </cell>
          <cell r="O62" t="str">
            <v>Mr Mahmoud Al Farrah 55560165</v>
          </cell>
          <cell r="P62" t="str">
            <v>Corniche</v>
          </cell>
        </row>
        <row r="63">
          <cell r="B63">
            <v>6235</v>
          </cell>
          <cell r="C63">
            <v>98</v>
          </cell>
          <cell r="D63" t="str">
            <v>C</v>
          </cell>
          <cell r="E63" t="str">
            <v>Irani Restaurant</v>
          </cell>
          <cell r="F63">
            <v>6235</v>
          </cell>
          <cell r="G63" t="str">
            <v>Gasco</v>
          </cell>
          <cell r="H63">
            <v>2000</v>
          </cell>
          <cell r="J63" t="str">
            <v>A/G</v>
          </cell>
          <cell r="K63">
            <v>1</v>
          </cell>
          <cell r="L63" t="str">
            <v>W</v>
          </cell>
          <cell r="N63">
            <v>39213</v>
          </cell>
          <cell r="O63" t="str">
            <v>Eng. Waleed : 55132606</v>
          </cell>
          <cell r="P63" t="str">
            <v>Souq Waqef</v>
          </cell>
        </row>
        <row r="64">
          <cell r="B64">
            <v>2335</v>
          </cell>
          <cell r="C64">
            <v>101</v>
          </cell>
          <cell r="D64" t="str">
            <v>C</v>
          </cell>
          <cell r="E64" t="str">
            <v>Al Jaber Partners (Junior Kitchen)</v>
          </cell>
          <cell r="F64">
            <v>2335</v>
          </cell>
          <cell r="G64" t="str">
            <v>Gasco</v>
          </cell>
          <cell r="H64">
            <v>2000</v>
          </cell>
          <cell r="K64">
            <v>2</v>
          </cell>
          <cell r="L64" t="str">
            <v>W</v>
          </cell>
          <cell r="N64">
            <v>39405</v>
          </cell>
          <cell r="O64" t="str">
            <v>Mr. Shakul-55080496</v>
          </cell>
          <cell r="P64" t="str">
            <v>Ras Laffan</v>
          </cell>
        </row>
        <row r="65">
          <cell r="B65">
            <v>2335</v>
          </cell>
          <cell r="C65">
            <v>102</v>
          </cell>
          <cell r="D65" t="str">
            <v>C</v>
          </cell>
          <cell r="E65" t="str">
            <v>CCIC-AKG2 Camp-RassLaffan</v>
          </cell>
          <cell r="F65">
            <v>2335</v>
          </cell>
          <cell r="G65" t="str">
            <v>Gasco</v>
          </cell>
          <cell r="H65">
            <v>4000</v>
          </cell>
          <cell r="K65">
            <v>2</v>
          </cell>
          <cell r="L65" t="str">
            <v>W</v>
          </cell>
          <cell r="N65">
            <v>39412</v>
          </cell>
          <cell r="O65" t="str">
            <v>Mr Shakul 55080496</v>
          </cell>
          <cell r="P65" t="str">
            <v>Ras Laffan</v>
          </cell>
        </row>
        <row r="66">
          <cell r="B66">
            <v>2335</v>
          </cell>
          <cell r="C66">
            <v>103</v>
          </cell>
          <cell r="D66" t="str">
            <v>C</v>
          </cell>
          <cell r="E66" t="str">
            <v>Pearl GTL Project Qatar Kentz</v>
          </cell>
          <cell r="F66">
            <v>2335</v>
          </cell>
          <cell r="G66" t="str">
            <v>Gasco</v>
          </cell>
          <cell r="H66">
            <v>2000</v>
          </cell>
          <cell r="K66">
            <v>2</v>
          </cell>
          <cell r="L66" t="str">
            <v>W</v>
          </cell>
          <cell r="N66">
            <v>39412</v>
          </cell>
          <cell r="O66" t="str">
            <v>Mr. Shakul 55080496</v>
          </cell>
          <cell r="P66" t="str">
            <v>Ras Laffan</v>
          </cell>
        </row>
        <row r="67">
          <cell r="B67" t="str">
            <v>Cash</v>
          </cell>
          <cell r="C67">
            <v>105</v>
          </cell>
          <cell r="D67" t="str">
            <v>C</v>
          </cell>
          <cell r="E67" t="str">
            <v>Qatar Bowlling Restaurant</v>
          </cell>
          <cell r="F67" t="str">
            <v>Cash</v>
          </cell>
          <cell r="G67" t="str">
            <v>Gasco</v>
          </cell>
          <cell r="H67">
            <v>1000</v>
          </cell>
          <cell r="I67" t="str">
            <v>V</v>
          </cell>
          <cell r="J67" t="str">
            <v>A/G</v>
          </cell>
          <cell r="K67">
            <v>1</v>
          </cell>
          <cell r="L67" t="str">
            <v>W</v>
          </cell>
          <cell r="N67" t="str">
            <v>09 Dec-07</v>
          </cell>
          <cell r="O67" t="str">
            <v>Mr. Mohammed 55804308</v>
          </cell>
          <cell r="P67" t="str">
            <v>Bidda, Mannai RA</v>
          </cell>
        </row>
        <row r="68">
          <cell r="B68">
            <v>3296</v>
          </cell>
          <cell r="C68">
            <v>107</v>
          </cell>
          <cell r="D68" t="str">
            <v>C</v>
          </cell>
          <cell r="E68" t="str">
            <v>Madina Group. Staff Acom.</v>
          </cell>
          <cell r="F68">
            <v>3296</v>
          </cell>
          <cell r="G68" t="str">
            <v>Al Jaber</v>
          </cell>
          <cell r="H68">
            <v>1000</v>
          </cell>
          <cell r="I68" t="str">
            <v>V</v>
          </cell>
          <cell r="J68" t="str">
            <v>A/G</v>
          </cell>
          <cell r="K68">
            <v>2</v>
          </cell>
          <cell r="L68" t="str">
            <v>W</v>
          </cell>
          <cell r="N68" t="str">
            <v>18-Dec-07</v>
          </cell>
          <cell r="O68" t="str">
            <v>Mr. Murali:44600818/55884378</v>
          </cell>
          <cell r="P68" t="str">
            <v>Industrial Area</v>
          </cell>
        </row>
        <row r="69">
          <cell r="B69">
            <v>2335</v>
          </cell>
          <cell r="C69">
            <v>108</v>
          </cell>
          <cell r="D69" t="str">
            <v>C</v>
          </cell>
          <cell r="E69" t="str">
            <v>Qatar Kentz IE2 Camp - Ras Laffan</v>
          </cell>
          <cell r="F69">
            <v>2335</v>
          </cell>
          <cell r="G69" t="str">
            <v>Gasco</v>
          </cell>
          <cell r="H69">
            <v>2000</v>
          </cell>
          <cell r="J69" t="str">
            <v>A/G</v>
          </cell>
          <cell r="K69">
            <v>2</v>
          </cell>
          <cell r="L69" t="str">
            <v>W</v>
          </cell>
          <cell r="N69">
            <v>39454</v>
          </cell>
          <cell r="O69" t="str">
            <v>Mr Shakul 55080496</v>
          </cell>
          <cell r="P69" t="str">
            <v>Ras Laffan</v>
          </cell>
        </row>
        <row r="70">
          <cell r="B70">
            <v>2335</v>
          </cell>
          <cell r="C70">
            <v>109</v>
          </cell>
          <cell r="D70" t="str">
            <v>C</v>
          </cell>
          <cell r="E70" t="str">
            <v>Dodsal Pte Ltd.RGX-2 Labor Camp</v>
          </cell>
          <cell r="F70">
            <v>2335</v>
          </cell>
          <cell r="G70" t="str">
            <v>Gasco</v>
          </cell>
          <cell r="H70">
            <v>6000</v>
          </cell>
          <cell r="K70">
            <v>1</v>
          </cell>
          <cell r="L70" t="str">
            <v>W</v>
          </cell>
          <cell r="N70">
            <v>39454</v>
          </cell>
          <cell r="O70" t="str">
            <v>Mr. Shakul 55080496</v>
          </cell>
        </row>
        <row r="71">
          <cell r="B71">
            <v>1041</v>
          </cell>
          <cell r="C71">
            <v>110</v>
          </cell>
          <cell r="D71" t="str">
            <v>C</v>
          </cell>
          <cell r="E71" t="str">
            <v>QAFCO  (QATAR FERTILISER COMPANY)Canteen(Al maha club Al banuch club)</v>
          </cell>
          <cell r="F71">
            <v>1041</v>
          </cell>
          <cell r="G71" t="str">
            <v>Gasco</v>
          </cell>
          <cell r="H71">
            <v>2000</v>
          </cell>
          <cell r="K71">
            <v>1</v>
          </cell>
          <cell r="L71" t="str">
            <v>W</v>
          </cell>
          <cell r="N71">
            <v>39457</v>
          </cell>
          <cell r="O71" t="str">
            <v>Mr Omer 55513592/fax 44772639/44770145</v>
          </cell>
          <cell r="P71" t="str">
            <v>Mesaieed</v>
          </cell>
          <cell r="Q71" t="str">
            <v>call no answer 7/10/09</v>
          </cell>
        </row>
        <row r="72">
          <cell r="B72">
            <v>5787</v>
          </cell>
          <cell r="C72">
            <v>111</v>
          </cell>
          <cell r="D72" t="str">
            <v>C</v>
          </cell>
          <cell r="E72" t="str">
            <v xml:space="preserve">Bakemart Restaurant - Multifood Product Ltd. </v>
          </cell>
          <cell r="F72">
            <v>5787</v>
          </cell>
          <cell r="G72" t="str">
            <v>Gasco</v>
          </cell>
          <cell r="H72">
            <v>4000</v>
          </cell>
          <cell r="K72">
            <v>1</v>
          </cell>
          <cell r="L72" t="str">
            <v>W</v>
          </cell>
          <cell r="N72">
            <v>39460</v>
          </cell>
          <cell r="O72" t="str">
            <v>Mr. Shaym 55880864</v>
          </cell>
          <cell r="P72" t="str">
            <v>Muntazah Signal</v>
          </cell>
          <cell r="S72">
            <v>39820</v>
          </cell>
          <cell r="T72">
            <v>39790</v>
          </cell>
          <cell r="U72">
            <v>39820</v>
          </cell>
        </row>
        <row r="73">
          <cell r="C73">
            <v>112</v>
          </cell>
          <cell r="D73" t="str">
            <v>C</v>
          </cell>
          <cell r="E73" t="str">
            <v>Champs Elyes Compound Villa Restaurant</v>
          </cell>
          <cell r="F73">
            <v>0</v>
          </cell>
          <cell r="G73" t="str">
            <v>Gasco</v>
          </cell>
          <cell r="H73">
            <v>1000</v>
          </cell>
          <cell r="I73" t="str">
            <v>V</v>
          </cell>
          <cell r="K73">
            <v>1</v>
          </cell>
          <cell r="L73" t="str">
            <v>W</v>
          </cell>
          <cell r="N73">
            <v>39461</v>
          </cell>
          <cell r="O73" t="str">
            <v>Mr. Mohd Saddiq:55795039</v>
          </cell>
          <cell r="P73" t="str">
            <v>Waab Area</v>
          </cell>
        </row>
        <row r="74">
          <cell r="B74">
            <v>1042</v>
          </cell>
          <cell r="C74">
            <v>115</v>
          </cell>
          <cell r="D74" t="str">
            <v>C</v>
          </cell>
          <cell r="E74" t="str">
            <v>Hot Bakery   (Nasser St Location)</v>
          </cell>
          <cell r="F74">
            <v>1042</v>
          </cell>
          <cell r="G74" t="str">
            <v xml:space="preserve">QGG  </v>
          </cell>
          <cell r="H74">
            <v>1000</v>
          </cell>
          <cell r="K74">
            <v>1</v>
          </cell>
          <cell r="L74" t="str">
            <v>W</v>
          </cell>
          <cell r="N74">
            <v>39468</v>
          </cell>
          <cell r="O74" t="str">
            <v>Mr.Adil Hilal 55512718</v>
          </cell>
          <cell r="P74" t="str">
            <v>Al Murgap Street</v>
          </cell>
        </row>
        <row r="75">
          <cell r="B75">
            <v>1042</v>
          </cell>
          <cell r="C75">
            <v>116</v>
          </cell>
          <cell r="D75" t="str">
            <v>C</v>
          </cell>
          <cell r="E75" t="str">
            <v>Hot Bakery   (Airport Location)</v>
          </cell>
          <cell r="F75">
            <v>1042</v>
          </cell>
          <cell r="G75" t="str">
            <v xml:space="preserve">QGG  </v>
          </cell>
          <cell r="H75">
            <v>450</v>
          </cell>
          <cell r="K75">
            <v>1</v>
          </cell>
          <cell r="L75" t="str">
            <v>W</v>
          </cell>
          <cell r="N75">
            <v>39468</v>
          </cell>
          <cell r="O75" t="str">
            <v>Mr.Adil Hilal 55512719</v>
          </cell>
          <cell r="P75" t="str">
            <v>Old Airport</v>
          </cell>
        </row>
        <row r="76">
          <cell r="B76">
            <v>1042</v>
          </cell>
          <cell r="C76">
            <v>117</v>
          </cell>
          <cell r="D76" t="str">
            <v>C</v>
          </cell>
          <cell r="E76" t="str">
            <v>Hot Bakery  (Najmaa Location)</v>
          </cell>
          <cell r="F76">
            <v>1042</v>
          </cell>
          <cell r="G76" t="str">
            <v xml:space="preserve">QGG  </v>
          </cell>
          <cell r="H76">
            <v>1000</v>
          </cell>
          <cell r="J76" t="str">
            <v>A/G</v>
          </cell>
          <cell r="K76">
            <v>2</v>
          </cell>
          <cell r="L76" t="str">
            <v>W</v>
          </cell>
          <cell r="N76">
            <v>39468</v>
          </cell>
          <cell r="O76" t="str">
            <v>Mr.Adil Hilal 55512720</v>
          </cell>
          <cell r="P76" t="str">
            <v>Najma</v>
          </cell>
        </row>
        <row r="77">
          <cell r="B77">
            <v>2335</v>
          </cell>
          <cell r="C77">
            <v>118</v>
          </cell>
          <cell r="D77" t="str">
            <v>C</v>
          </cell>
          <cell r="E77" t="str">
            <v>CTJV-AKG2 RasLaffan</v>
          </cell>
          <cell r="F77">
            <v>2335</v>
          </cell>
          <cell r="G77" t="str">
            <v>Al Jaber</v>
          </cell>
          <cell r="H77">
            <v>4000</v>
          </cell>
          <cell r="J77" t="str">
            <v>A/G</v>
          </cell>
          <cell r="K77">
            <v>1</v>
          </cell>
          <cell r="L77" t="str">
            <v>W</v>
          </cell>
          <cell r="N77">
            <v>39471</v>
          </cell>
          <cell r="O77" t="str">
            <v>Mr. Ramy Saiya 66616194</v>
          </cell>
          <cell r="P77" t="str">
            <v>Ras Laffan</v>
          </cell>
        </row>
        <row r="78">
          <cell r="B78">
            <v>2335</v>
          </cell>
          <cell r="C78">
            <v>119</v>
          </cell>
          <cell r="D78" t="str">
            <v>C</v>
          </cell>
          <cell r="E78" t="str">
            <v>CTJV-RGX 6  RasLaffan</v>
          </cell>
          <cell r="F78">
            <v>2335</v>
          </cell>
          <cell r="G78" t="str">
            <v>Al Jaber</v>
          </cell>
          <cell r="H78">
            <v>4000</v>
          </cell>
          <cell r="J78" t="str">
            <v>A/G</v>
          </cell>
          <cell r="K78">
            <v>1</v>
          </cell>
          <cell r="L78" t="str">
            <v>W</v>
          </cell>
          <cell r="N78">
            <v>39471</v>
          </cell>
          <cell r="O78" t="str">
            <v>Mr. Ramy Saiya 66616195</v>
          </cell>
          <cell r="P78" t="str">
            <v>Ras Laffan</v>
          </cell>
        </row>
        <row r="79">
          <cell r="B79">
            <v>6485</v>
          </cell>
          <cell r="C79">
            <v>120</v>
          </cell>
          <cell r="D79" t="str">
            <v>C</v>
          </cell>
          <cell r="E79" t="str">
            <v>Patates Restaurant  (Ramada Signal)</v>
          </cell>
          <cell r="F79">
            <v>6485</v>
          </cell>
          <cell r="G79" t="str">
            <v>Gasco</v>
          </cell>
          <cell r="H79">
            <v>1000</v>
          </cell>
          <cell r="J79" t="str">
            <v>A/G</v>
          </cell>
          <cell r="K79">
            <v>2</v>
          </cell>
          <cell r="L79" t="str">
            <v>W</v>
          </cell>
          <cell r="N79">
            <v>39443</v>
          </cell>
          <cell r="O79" t="str">
            <v>Mr. Hussain 55991259</v>
          </cell>
          <cell r="P79" t="str">
            <v>Al-Saad</v>
          </cell>
          <cell r="Q79" t="str">
            <v>sent reminder /13/10/09 due 18/10/09 no respond</v>
          </cell>
          <cell r="R79" t="str">
            <v>9-Dec-09</v>
          </cell>
          <cell r="T79" t="str">
            <v>10-Dec-09</v>
          </cell>
          <cell r="U79">
            <v>40027</v>
          </cell>
          <cell r="W79" t="str">
            <v>Finance cannot find cheque</v>
          </cell>
        </row>
        <row r="80">
          <cell r="B80">
            <v>2335</v>
          </cell>
          <cell r="C80">
            <v>122</v>
          </cell>
          <cell r="D80" t="str">
            <v>C</v>
          </cell>
          <cell r="E80" t="str">
            <v>Red Sea-Pearl GTL Project Staff Accommodation</v>
          </cell>
          <cell r="F80">
            <v>2335</v>
          </cell>
          <cell r="G80" t="str">
            <v>Gasco</v>
          </cell>
          <cell r="H80">
            <v>2000</v>
          </cell>
          <cell r="J80" t="str">
            <v>A/G</v>
          </cell>
          <cell r="K80">
            <v>6</v>
          </cell>
          <cell r="L80" t="str">
            <v>W</v>
          </cell>
          <cell r="N80">
            <v>39478</v>
          </cell>
          <cell r="O80" t="str">
            <v>Mr Shakul 55080496</v>
          </cell>
          <cell r="P80" t="str">
            <v>Ras Laffan</v>
          </cell>
        </row>
        <row r="81">
          <cell r="B81">
            <v>6192</v>
          </cell>
          <cell r="C81">
            <v>123</v>
          </cell>
          <cell r="D81" t="str">
            <v>C</v>
          </cell>
          <cell r="E81" t="str">
            <v>Fool' Va Falafil Restaurant (Palestinian-Rest)</v>
          </cell>
          <cell r="F81">
            <v>6192</v>
          </cell>
          <cell r="H81">
            <v>450</v>
          </cell>
          <cell r="J81" t="str">
            <v>A/G</v>
          </cell>
          <cell r="K81">
            <v>1</v>
          </cell>
          <cell r="L81" t="str">
            <v>W</v>
          </cell>
          <cell r="N81">
            <v>39477</v>
          </cell>
          <cell r="O81" t="str">
            <v>Mr Nabeel 55818288</v>
          </cell>
          <cell r="P81" t="str">
            <v>Moizer</v>
          </cell>
        </row>
        <row r="82">
          <cell r="B82">
            <v>2335</v>
          </cell>
          <cell r="C82">
            <v>124</v>
          </cell>
          <cell r="D82" t="str">
            <v>C</v>
          </cell>
          <cell r="E82" t="str">
            <v>CTJV QCX Nasser S. Al Hajri Co. - Ras Laffan</v>
          </cell>
          <cell r="F82">
            <v>2335</v>
          </cell>
          <cell r="G82" t="str">
            <v>Gasco</v>
          </cell>
          <cell r="H82">
            <v>4000</v>
          </cell>
          <cell r="J82" t="str">
            <v>A/G</v>
          </cell>
          <cell r="K82">
            <v>2</v>
          </cell>
          <cell r="L82" t="str">
            <v>W</v>
          </cell>
          <cell r="N82">
            <v>39506</v>
          </cell>
          <cell r="O82" t="str">
            <v>Shakul - 55080496</v>
          </cell>
          <cell r="P82" t="str">
            <v>Ras Laffan</v>
          </cell>
        </row>
        <row r="83">
          <cell r="B83">
            <v>2335</v>
          </cell>
          <cell r="C83">
            <v>126</v>
          </cell>
          <cell r="D83" t="str">
            <v>C</v>
          </cell>
          <cell r="E83" t="str">
            <v>Red Sea-Pearl GTL Project Staff Accommodation                                ( 4th Location )</v>
          </cell>
          <cell r="F83">
            <v>2335</v>
          </cell>
          <cell r="G83" t="str">
            <v>Gasco</v>
          </cell>
          <cell r="H83">
            <v>2000</v>
          </cell>
          <cell r="I83" t="str">
            <v>H</v>
          </cell>
          <cell r="J83" t="str">
            <v>A/G</v>
          </cell>
          <cell r="K83">
            <v>2</v>
          </cell>
          <cell r="L83" t="str">
            <v>W</v>
          </cell>
          <cell r="N83">
            <v>39513</v>
          </cell>
          <cell r="O83" t="str">
            <v>Shakul - 55080496</v>
          </cell>
          <cell r="P83" t="str">
            <v>Ras Laffan</v>
          </cell>
        </row>
        <row r="84">
          <cell r="B84">
            <v>2335</v>
          </cell>
          <cell r="C84">
            <v>127</v>
          </cell>
          <cell r="D84" t="str">
            <v>C</v>
          </cell>
          <cell r="E84" t="str">
            <v>Qatar kentz - Camp Area B1</v>
          </cell>
          <cell r="F84">
            <v>2335</v>
          </cell>
          <cell r="G84" t="str">
            <v>Gasco</v>
          </cell>
          <cell r="H84">
            <v>1000</v>
          </cell>
          <cell r="I84" t="str">
            <v>H</v>
          </cell>
          <cell r="J84" t="str">
            <v>A/G</v>
          </cell>
          <cell r="K84">
            <v>2</v>
          </cell>
          <cell r="L84" t="str">
            <v>W</v>
          </cell>
          <cell r="N84">
            <v>39513</v>
          </cell>
          <cell r="O84" t="str">
            <v>Shakul - 55080496</v>
          </cell>
          <cell r="P84" t="str">
            <v>Ras Laffan</v>
          </cell>
        </row>
        <row r="85">
          <cell r="B85">
            <v>2335</v>
          </cell>
          <cell r="C85">
            <v>128</v>
          </cell>
          <cell r="D85" t="str">
            <v>C</v>
          </cell>
          <cell r="E85" t="str">
            <v>Qatar kentz - Camp Area D1</v>
          </cell>
          <cell r="F85">
            <v>2335</v>
          </cell>
          <cell r="G85" t="str">
            <v>Gasco</v>
          </cell>
          <cell r="H85">
            <v>1000</v>
          </cell>
          <cell r="I85" t="str">
            <v>H</v>
          </cell>
          <cell r="J85" t="str">
            <v>A/G</v>
          </cell>
          <cell r="K85">
            <v>2</v>
          </cell>
          <cell r="L85" t="str">
            <v>W</v>
          </cell>
          <cell r="N85">
            <v>39513</v>
          </cell>
          <cell r="O85" t="str">
            <v>Shakul - 55080496</v>
          </cell>
          <cell r="P85" t="str">
            <v>Ras Laffan</v>
          </cell>
        </row>
        <row r="86">
          <cell r="B86">
            <v>2335</v>
          </cell>
          <cell r="C86">
            <v>129</v>
          </cell>
          <cell r="D86" t="str">
            <v>C</v>
          </cell>
          <cell r="E86" t="str">
            <v>Qatar Kentz - Main Kitchen</v>
          </cell>
          <cell r="F86">
            <v>2335</v>
          </cell>
          <cell r="G86" t="str">
            <v>Gasco</v>
          </cell>
          <cell r="H86">
            <v>4000</v>
          </cell>
          <cell r="I86" t="str">
            <v>H</v>
          </cell>
          <cell r="J86" t="str">
            <v>A/G</v>
          </cell>
          <cell r="K86">
            <v>2</v>
          </cell>
          <cell r="L86" t="str">
            <v>W</v>
          </cell>
          <cell r="N86">
            <v>39513</v>
          </cell>
          <cell r="O86" t="str">
            <v>Shakul - 55080496</v>
          </cell>
          <cell r="P86" t="str">
            <v>Ras Laffan</v>
          </cell>
        </row>
        <row r="87">
          <cell r="B87">
            <v>1052</v>
          </cell>
          <cell r="C87">
            <v>130</v>
          </cell>
          <cell r="D87" t="str">
            <v>C</v>
          </cell>
          <cell r="E87" t="str">
            <v xml:space="preserve"> Dolphin Compound Cafeteria ( Cafeteria at Al Khor  ) </v>
          </cell>
          <cell r="F87">
            <v>1052</v>
          </cell>
          <cell r="G87" t="str">
            <v>Al Jaber</v>
          </cell>
          <cell r="H87">
            <v>2000</v>
          </cell>
          <cell r="J87" t="str">
            <v>A/G</v>
          </cell>
          <cell r="K87">
            <v>2</v>
          </cell>
          <cell r="L87" t="str">
            <v>W</v>
          </cell>
          <cell r="N87">
            <v>39522</v>
          </cell>
          <cell r="O87" t="str">
            <v>Fredrik - 55860507</v>
          </cell>
          <cell r="P87" t="str">
            <v>Al-Khoor</v>
          </cell>
        </row>
        <row r="88">
          <cell r="B88">
            <v>6359</v>
          </cell>
          <cell r="C88">
            <v>132</v>
          </cell>
          <cell r="D88" t="str">
            <v>C</v>
          </cell>
          <cell r="E88" t="str">
            <v>Maysoun Restaurent</v>
          </cell>
          <cell r="F88">
            <v>6359</v>
          </cell>
          <cell r="G88" t="str">
            <v>Gasco</v>
          </cell>
          <cell r="H88">
            <v>1000</v>
          </cell>
          <cell r="I88" t="str">
            <v>V</v>
          </cell>
          <cell r="J88" t="str">
            <v>A/G</v>
          </cell>
          <cell r="K88">
            <v>1</v>
          </cell>
          <cell r="L88" t="str">
            <v>W</v>
          </cell>
          <cell r="N88">
            <v>39520</v>
          </cell>
          <cell r="O88" t="str">
            <v>Mr. Pascal 55782282</v>
          </cell>
          <cell r="P88" t="str">
            <v xml:space="preserve">Abu Hamour   </v>
          </cell>
        </row>
        <row r="89">
          <cell r="B89">
            <v>2335</v>
          </cell>
          <cell r="C89">
            <v>133</v>
          </cell>
          <cell r="D89" t="str">
            <v>C</v>
          </cell>
          <cell r="E89" t="str">
            <v xml:space="preserve">CCIC RGX Camp - Ras Laffan </v>
          </cell>
          <cell r="F89">
            <v>2335</v>
          </cell>
          <cell r="G89" t="str">
            <v>Gasco</v>
          </cell>
          <cell r="H89">
            <v>4000</v>
          </cell>
          <cell r="I89" t="str">
            <v>H</v>
          </cell>
          <cell r="J89" t="str">
            <v>A/G</v>
          </cell>
          <cell r="K89">
            <v>2</v>
          </cell>
          <cell r="L89" t="str">
            <v>W</v>
          </cell>
          <cell r="N89">
            <v>39534</v>
          </cell>
          <cell r="O89" t="str">
            <v>Shakul - 55080496</v>
          </cell>
          <cell r="P89" t="str">
            <v>Ras Laffan</v>
          </cell>
        </row>
        <row r="90">
          <cell r="B90">
            <v>2335</v>
          </cell>
          <cell r="C90">
            <v>134</v>
          </cell>
          <cell r="D90" t="str">
            <v>C</v>
          </cell>
          <cell r="E90" t="str">
            <v>Red Sea Pearl GTL Project Staff Accommodation - 5th Location</v>
          </cell>
          <cell r="F90">
            <v>2335</v>
          </cell>
          <cell r="G90" t="str">
            <v>Gasco</v>
          </cell>
          <cell r="H90">
            <v>2000</v>
          </cell>
          <cell r="I90" t="str">
            <v>H</v>
          </cell>
          <cell r="J90" t="str">
            <v>A/G</v>
          </cell>
          <cell r="K90">
            <v>2</v>
          </cell>
          <cell r="L90" t="str">
            <v>W</v>
          </cell>
          <cell r="N90">
            <v>39539</v>
          </cell>
          <cell r="O90" t="str">
            <v>Shakul - 55080496</v>
          </cell>
          <cell r="P90" t="str">
            <v>Ras Laffan</v>
          </cell>
        </row>
        <row r="91">
          <cell r="B91">
            <v>2335</v>
          </cell>
          <cell r="C91">
            <v>135</v>
          </cell>
          <cell r="D91" t="str">
            <v>C</v>
          </cell>
          <cell r="E91" t="str">
            <v>CCIC Labor Kitchen Pearl GTL Project</v>
          </cell>
          <cell r="F91">
            <v>2335</v>
          </cell>
          <cell r="G91" t="str">
            <v>Gasco</v>
          </cell>
          <cell r="H91">
            <v>4000</v>
          </cell>
          <cell r="I91" t="str">
            <v>H</v>
          </cell>
          <cell r="J91" t="str">
            <v>A/G</v>
          </cell>
          <cell r="K91">
            <v>2</v>
          </cell>
          <cell r="L91" t="str">
            <v>W</v>
          </cell>
          <cell r="N91">
            <v>39534</v>
          </cell>
          <cell r="O91" t="str">
            <v>Shakul - 55080496</v>
          </cell>
          <cell r="P91" t="str">
            <v>Ras Laffan</v>
          </cell>
        </row>
        <row r="92">
          <cell r="B92">
            <v>7009</v>
          </cell>
          <cell r="C92">
            <v>136</v>
          </cell>
          <cell r="D92" t="str">
            <v>C</v>
          </cell>
          <cell r="E92" t="str">
            <v>Nando's Restaurant</v>
          </cell>
          <cell r="F92">
            <v>7009</v>
          </cell>
          <cell r="G92" t="str">
            <v>Gasco</v>
          </cell>
          <cell r="H92">
            <v>1000</v>
          </cell>
          <cell r="I92" t="str">
            <v>V</v>
          </cell>
          <cell r="J92" t="str">
            <v>A/G</v>
          </cell>
          <cell r="K92">
            <v>2</v>
          </cell>
          <cell r="L92" t="str">
            <v>W</v>
          </cell>
          <cell r="N92">
            <v>39538</v>
          </cell>
          <cell r="O92" t="str">
            <v>Abu Ali - 55606550</v>
          </cell>
          <cell r="P92" t="str">
            <v>Al-Saad</v>
          </cell>
          <cell r="S92" t="str">
            <v>30/3/2009</v>
          </cell>
          <cell r="T92">
            <v>40155</v>
          </cell>
          <cell r="U92" t="str">
            <v>30/3/2009</v>
          </cell>
        </row>
        <row r="93">
          <cell r="B93">
            <v>5159</v>
          </cell>
          <cell r="C93">
            <v>137</v>
          </cell>
          <cell r="D93" t="str">
            <v>C</v>
          </cell>
          <cell r="E93" t="str">
            <v>Alayan Group Labor Camp - Industrial Area</v>
          </cell>
          <cell r="F93">
            <v>5159</v>
          </cell>
          <cell r="G93" t="str">
            <v>Gasco</v>
          </cell>
          <cell r="H93">
            <v>1000</v>
          </cell>
          <cell r="I93" t="str">
            <v>V</v>
          </cell>
          <cell r="J93" t="str">
            <v>A/G</v>
          </cell>
          <cell r="K93">
            <v>2</v>
          </cell>
          <cell r="L93" t="str">
            <v>W</v>
          </cell>
          <cell r="N93">
            <v>39541</v>
          </cell>
          <cell r="O93" t="str">
            <v>Feras Bekdache - 55832700</v>
          </cell>
          <cell r="P93" t="str">
            <v>Industrial Area</v>
          </cell>
        </row>
        <row r="94">
          <cell r="B94">
            <v>6216</v>
          </cell>
          <cell r="C94">
            <v>140</v>
          </cell>
          <cell r="D94" t="str">
            <v>C</v>
          </cell>
          <cell r="E94" t="str">
            <v>Diamond Hotel - I</v>
          </cell>
          <cell r="F94">
            <v>6216</v>
          </cell>
          <cell r="G94" t="str">
            <v>Gasco</v>
          </cell>
          <cell r="H94">
            <v>1000</v>
          </cell>
          <cell r="I94" t="str">
            <v>V</v>
          </cell>
          <cell r="J94" t="str">
            <v>A/G</v>
          </cell>
          <cell r="K94">
            <v>1</v>
          </cell>
          <cell r="L94" t="str">
            <v>W</v>
          </cell>
          <cell r="N94">
            <v>39555</v>
          </cell>
          <cell r="O94" t="str">
            <v>Peter 55891029</v>
          </cell>
          <cell r="P94" t="str">
            <v>Mukilina</v>
          </cell>
        </row>
        <row r="95">
          <cell r="B95">
            <v>6126</v>
          </cell>
          <cell r="C95">
            <v>144</v>
          </cell>
          <cell r="D95" t="str">
            <v>C</v>
          </cell>
          <cell r="E95" t="str">
            <v>Rifaa Al Turkey Restaurant - Azizia Commercial Street</v>
          </cell>
          <cell r="F95">
            <v>6126</v>
          </cell>
          <cell r="G95" t="str">
            <v>Al Jaber</v>
          </cell>
          <cell r="H95">
            <v>1000</v>
          </cell>
          <cell r="I95" t="str">
            <v>V</v>
          </cell>
          <cell r="J95" t="str">
            <v>A/G</v>
          </cell>
          <cell r="K95">
            <v>2</v>
          </cell>
          <cell r="L95" t="str">
            <v>W</v>
          </cell>
          <cell r="N95">
            <v>39563</v>
          </cell>
          <cell r="O95" t="str">
            <v>Nabil - 55718772.</v>
          </cell>
          <cell r="P95" t="str">
            <v>Azizia Commercial Steet</v>
          </cell>
        </row>
        <row r="96">
          <cell r="B96">
            <v>1125</v>
          </cell>
          <cell r="C96">
            <v>145</v>
          </cell>
          <cell r="D96" t="str">
            <v>C</v>
          </cell>
          <cell r="E96" t="str">
            <v>Qatar Express Transport Company (QETCo.) - Zikrit</v>
          </cell>
          <cell r="F96">
            <v>1125</v>
          </cell>
          <cell r="G96" t="str">
            <v>Gasco</v>
          </cell>
          <cell r="H96">
            <v>1000</v>
          </cell>
          <cell r="I96" t="str">
            <v>V</v>
          </cell>
          <cell r="J96" t="str">
            <v>A/G</v>
          </cell>
          <cell r="K96">
            <v>1</v>
          </cell>
          <cell r="L96" t="str">
            <v>W</v>
          </cell>
          <cell r="N96">
            <v>39572</v>
          </cell>
          <cell r="O96" t="str">
            <v>Shameer - 55525921</v>
          </cell>
          <cell r="P96" t="str">
            <v>Zikrit</v>
          </cell>
          <cell r="U96">
            <v>40260</v>
          </cell>
          <cell r="V96">
            <v>3000</v>
          </cell>
        </row>
        <row r="97">
          <cell r="B97">
            <v>6358</v>
          </cell>
          <cell r="C97">
            <v>146</v>
          </cell>
          <cell r="D97" t="str">
            <v>C</v>
          </cell>
          <cell r="E97" t="str">
            <v>Diet Café Restaurant - Salwa Road</v>
          </cell>
          <cell r="F97">
            <v>6358</v>
          </cell>
          <cell r="G97" t="str">
            <v>Gasco</v>
          </cell>
          <cell r="H97">
            <v>1000</v>
          </cell>
          <cell r="I97" t="str">
            <v>V</v>
          </cell>
          <cell r="J97" t="str">
            <v>A/G</v>
          </cell>
          <cell r="K97">
            <v>1</v>
          </cell>
          <cell r="L97" t="str">
            <v>W</v>
          </cell>
          <cell r="N97">
            <v>39576</v>
          </cell>
          <cell r="O97" t="str">
            <v>Mrs. Nelda Nader - 44361721</v>
          </cell>
          <cell r="P97" t="str">
            <v>Salwa Road</v>
          </cell>
          <cell r="S97" t="str">
            <v>28/7/09 - 2:15</v>
          </cell>
          <cell r="T97" t="str">
            <v>28/7/09 - 2:00</v>
          </cell>
          <cell r="U97" t="str">
            <v>28/7/09 - 2:00</v>
          </cell>
        </row>
        <row r="98">
          <cell r="B98">
            <v>7101</v>
          </cell>
          <cell r="C98">
            <v>148</v>
          </cell>
          <cell r="D98" t="str">
            <v>C</v>
          </cell>
          <cell r="E98" t="str">
            <v>Le Grand Hotel</v>
          </cell>
          <cell r="F98">
            <v>7101</v>
          </cell>
          <cell r="G98" t="str">
            <v>Gasco</v>
          </cell>
          <cell r="H98">
            <v>1000</v>
          </cell>
          <cell r="I98" t="str">
            <v>H</v>
          </cell>
          <cell r="J98" t="str">
            <v>R/Top</v>
          </cell>
          <cell r="K98">
            <v>1</v>
          </cell>
          <cell r="L98" t="str">
            <v>W</v>
          </cell>
          <cell r="N98">
            <v>39581</v>
          </cell>
          <cell r="O98" t="str">
            <v>Abdul Latif - 66887138</v>
          </cell>
          <cell r="P98" t="str">
            <v>Al-Saad</v>
          </cell>
          <cell r="Q98" t="str">
            <v>Last Delivery  July 2009</v>
          </cell>
        </row>
        <row r="99">
          <cell r="B99">
            <v>3891</v>
          </cell>
          <cell r="C99">
            <v>149</v>
          </cell>
          <cell r="D99" t="str">
            <v>C</v>
          </cell>
          <cell r="E99" t="str">
            <v>Qatar Primary Materials Co. Labor Camp</v>
          </cell>
          <cell r="F99">
            <v>3891</v>
          </cell>
          <cell r="G99" t="str">
            <v>Gasco</v>
          </cell>
          <cell r="H99">
            <v>4000</v>
          </cell>
          <cell r="I99" t="str">
            <v>H</v>
          </cell>
          <cell r="J99" t="str">
            <v>A/G</v>
          </cell>
          <cell r="K99">
            <v>2</v>
          </cell>
          <cell r="L99" t="str">
            <v>W</v>
          </cell>
          <cell r="N99">
            <v>39589</v>
          </cell>
          <cell r="O99" t="str">
            <v>Clayton Forsythe - 55819082</v>
          </cell>
          <cell r="P99" t="str">
            <v>Saudi Border</v>
          </cell>
        </row>
        <row r="100">
          <cell r="B100">
            <v>5401</v>
          </cell>
          <cell r="C100">
            <v>153</v>
          </cell>
          <cell r="D100" t="str">
            <v>C</v>
          </cell>
          <cell r="E100" t="str">
            <v>Petra Restaurant - Al Handasa</v>
          </cell>
          <cell r="F100">
            <v>5401</v>
          </cell>
          <cell r="G100" t="str">
            <v xml:space="preserve">QGG  </v>
          </cell>
          <cell r="H100">
            <v>1000</v>
          </cell>
          <cell r="I100" t="str">
            <v>V</v>
          </cell>
          <cell r="J100" t="str">
            <v>A/G</v>
          </cell>
          <cell r="K100">
            <v>2</v>
          </cell>
          <cell r="L100" t="str">
            <v>W</v>
          </cell>
          <cell r="N100">
            <v>39592</v>
          </cell>
          <cell r="O100" t="str">
            <v>Mr. Mokhles &amp; Ahmed
5592297 &amp; 5599128</v>
          </cell>
          <cell r="P100" t="str">
            <v>Al-Handasa Street</v>
          </cell>
          <cell r="S100" t="str">
            <v>15/8/2009</v>
          </cell>
          <cell r="T100">
            <v>40155</v>
          </cell>
          <cell r="U100" t="str">
            <v>15/8/2009</v>
          </cell>
        </row>
        <row r="101">
          <cell r="B101">
            <v>5401</v>
          </cell>
          <cell r="C101">
            <v>153</v>
          </cell>
          <cell r="D101" t="str">
            <v>C</v>
          </cell>
          <cell r="E101" t="str">
            <v>Petra Restaurant - Wakra</v>
          </cell>
          <cell r="F101">
            <v>5401</v>
          </cell>
          <cell r="G101" t="str">
            <v xml:space="preserve">QGG  </v>
          </cell>
          <cell r="H101">
            <v>1000</v>
          </cell>
          <cell r="I101" t="str">
            <v>V</v>
          </cell>
          <cell r="J101" t="str">
            <v>A/G</v>
          </cell>
          <cell r="K101">
            <v>1</v>
          </cell>
          <cell r="L101" t="str">
            <v>W</v>
          </cell>
          <cell r="N101">
            <v>39592</v>
          </cell>
          <cell r="O101" t="str">
            <v>Mr. Mokhles &amp; Ahmed
55592297 &amp; 55599128</v>
          </cell>
          <cell r="P101" t="str">
            <v>Wakra</v>
          </cell>
          <cell r="S101" t="str">
            <v>15/8/2009</v>
          </cell>
          <cell r="T101">
            <v>40155</v>
          </cell>
          <cell r="U101" t="str">
            <v>15/8/2009</v>
          </cell>
        </row>
        <row r="102">
          <cell r="B102">
            <v>2335</v>
          </cell>
          <cell r="C102">
            <v>154</v>
          </cell>
          <cell r="D102" t="str">
            <v>C</v>
          </cell>
          <cell r="E102" t="str">
            <v>Pearl GTL Project CBI - Workers Kitchen</v>
          </cell>
          <cell r="F102">
            <v>2335</v>
          </cell>
          <cell r="G102" t="str">
            <v>Gasco</v>
          </cell>
          <cell r="H102">
            <v>2000</v>
          </cell>
          <cell r="I102" t="str">
            <v>H</v>
          </cell>
          <cell r="J102" t="str">
            <v>A/G</v>
          </cell>
          <cell r="K102">
            <v>2</v>
          </cell>
          <cell r="L102" t="str">
            <v>W</v>
          </cell>
          <cell r="N102">
            <v>39590</v>
          </cell>
          <cell r="O102" t="str">
            <v>Shakul - 55080496</v>
          </cell>
          <cell r="P102" t="str">
            <v>Ras Laffan</v>
          </cell>
        </row>
        <row r="103">
          <cell r="B103">
            <v>2335</v>
          </cell>
          <cell r="C103">
            <v>155</v>
          </cell>
          <cell r="D103" t="str">
            <v>C</v>
          </cell>
          <cell r="E103" t="str">
            <v>CHC Camp C4 Facilities - QSGTL - Red Sea</v>
          </cell>
          <cell r="F103">
            <v>2335</v>
          </cell>
          <cell r="G103" t="str">
            <v>Gasco</v>
          </cell>
          <cell r="H103">
            <v>2000</v>
          </cell>
          <cell r="I103" t="str">
            <v>H</v>
          </cell>
          <cell r="J103" t="str">
            <v>A/G</v>
          </cell>
          <cell r="K103">
            <v>2</v>
          </cell>
          <cell r="L103" t="str">
            <v>W</v>
          </cell>
          <cell r="N103">
            <v>39590</v>
          </cell>
          <cell r="O103" t="str">
            <v>Shakul - 55080496</v>
          </cell>
          <cell r="P103" t="str">
            <v>Ras Laffan</v>
          </cell>
        </row>
        <row r="104">
          <cell r="B104">
            <v>6194</v>
          </cell>
          <cell r="C104">
            <v>157</v>
          </cell>
          <cell r="D104" t="str">
            <v>C</v>
          </cell>
          <cell r="E104" t="str">
            <v>IMC Catering ( Lenotre Paris Restaurants ) - Villagio Mall</v>
          </cell>
          <cell r="F104">
            <v>6194</v>
          </cell>
          <cell r="G104" t="str">
            <v>Gasco</v>
          </cell>
          <cell r="H104">
            <v>1000</v>
          </cell>
          <cell r="I104" t="str">
            <v>V</v>
          </cell>
          <cell r="J104" t="str">
            <v>A/G</v>
          </cell>
          <cell r="K104">
            <v>2</v>
          </cell>
          <cell r="L104" t="str">
            <v>W</v>
          </cell>
          <cell r="N104">
            <v>39597</v>
          </cell>
          <cell r="O104" t="str">
            <v>Ibrahim Al-Misnad 55000011</v>
          </cell>
          <cell r="P104" t="str">
            <v>Near Khalifa Stadium</v>
          </cell>
        </row>
        <row r="105">
          <cell r="B105">
            <v>6238</v>
          </cell>
          <cell r="C105">
            <v>158</v>
          </cell>
          <cell r="D105" t="str">
            <v>C</v>
          </cell>
          <cell r="E105" t="str">
            <v>Mary Brown Restaurant</v>
          </cell>
          <cell r="F105">
            <v>6238</v>
          </cell>
          <cell r="G105" t="str">
            <v xml:space="preserve">QGG  </v>
          </cell>
          <cell r="H105">
            <v>1000</v>
          </cell>
          <cell r="I105" t="str">
            <v>V</v>
          </cell>
          <cell r="J105" t="str">
            <v>A/G</v>
          </cell>
          <cell r="K105">
            <v>2</v>
          </cell>
          <cell r="L105" t="str">
            <v>W</v>
          </cell>
          <cell r="N105">
            <v>39599</v>
          </cell>
          <cell r="O105" t="str">
            <v>Salih Sand - 55457964</v>
          </cell>
          <cell r="P105" t="str">
            <v>Al-Saad</v>
          </cell>
        </row>
        <row r="106">
          <cell r="C106">
            <v>160</v>
          </cell>
          <cell r="D106" t="str">
            <v>C</v>
          </cell>
          <cell r="E106" t="str">
            <v>Shaniya Labor Camp - Shanghai Construction Group - Gulf</v>
          </cell>
          <cell r="F106">
            <v>0</v>
          </cell>
          <cell r="G106" t="str">
            <v>Gasco</v>
          </cell>
          <cell r="H106">
            <v>1000</v>
          </cell>
          <cell r="I106" t="str">
            <v>V</v>
          </cell>
          <cell r="J106" t="str">
            <v>A/G</v>
          </cell>
          <cell r="K106">
            <v>2</v>
          </cell>
          <cell r="L106" t="str">
            <v>W</v>
          </cell>
          <cell r="N106">
            <v>39607</v>
          </cell>
          <cell r="O106" t="str">
            <v>Jalal - 55028735</v>
          </cell>
          <cell r="P106" t="str">
            <v>Shaniya</v>
          </cell>
        </row>
        <row r="107">
          <cell r="B107">
            <v>2335</v>
          </cell>
          <cell r="C107">
            <v>162</v>
          </cell>
          <cell r="D107" t="str">
            <v>C</v>
          </cell>
          <cell r="E107" t="str">
            <v>Pearl GTL Project CBI - Fillipino Kitchen</v>
          </cell>
          <cell r="F107">
            <v>2335</v>
          </cell>
          <cell r="G107" t="str">
            <v>Gasco</v>
          </cell>
          <cell r="H107">
            <v>2000</v>
          </cell>
          <cell r="I107" t="str">
            <v>H</v>
          </cell>
          <cell r="J107" t="str">
            <v>A/G</v>
          </cell>
          <cell r="K107">
            <v>2</v>
          </cell>
          <cell r="L107" t="str">
            <v>W</v>
          </cell>
          <cell r="N107">
            <v>39611</v>
          </cell>
          <cell r="O107" t="str">
            <v>Shakul - 55080496</v>
          </cell>
          <cell r="P107" t="str">
            <v>Ras Laffan</v>
          </cell>
        </row>
        <row r="108">
          <cell r="B108">
            <v>2335</v>
          </cell>
          <cell r="C108">
            <v>163</v>
          </cell>
          <cell r="D108" t="str">
            <v>C</v>
          </cell>
          <cell r="E108" t="str">
            <v xml:space="preserve"> Labor Camp - Ras Laffan RGX 2</v>
          </cell>
          <cell r="F108">
            <v>2335</v>
          </cell>
          <cell r="G108" t="str">
            <v>Gasco</v>
          </cell>
          <cell r="H108">
            <v>4000</v>
          </cell>
          <cell r="I108" t="str">
            <v>H</v>
          </cell>
          <cell r="J108" t="str">
            <v>A/G</v>
          </cell>
          <cell r="K108">
            <v>2</v>
          </cell>
          <cell r="L108" t="str">
            <v>W</v>
          </cell>
          <cell r="N108">
            <v>39611</v>
          </cell>
          <cell r="O108" t="str">
            <v>Shakul - 55080496</v>
          </cell>
          <cell r="P108" t="str">
            <v>Raf Laffan</v>
          </cell>
        </row>
        <row r="109">
          <cell r="B109">
            <v>6357</v>
          </cell>
          <cell r="C109">
            <v>164</v>
          </cell>
          <cell r="D109" t="str">
            <v>C</v>
          </cell>
          <cell r="E109" t="str">
            <v>Alreef Restaurant</v>
          </cell>
          <cell r="F109">
            <v>6357</v>
          </cell>
          <cell r="G109" t="str">
            <v xml:space="preserve">QGG  </v>
          </cell>
          <cell r="H109">
            <v>1000</v>
          </cell>
          <cell r="I109" t="str">
            <v>V</v>
          </cell>
          <cell r="J109" t="str">
            <v>A/G</v>
          </cell>
          <cell r="K109">
            <v>2</v>
          </cell>
          <cell r="L109" t="str">
            <v>W</v>
          </cell>
          <cell r="N109">
            <v>39613</v>
          </cell>
          <cell r="O109" t="str">
            <v>Wajdi Zaiter - 55512036</v>
          </cell>
          <cell r="P109" t="str">
            <v>Al-Saad</v>
          </cell>
          <cell r="S109" t="str">
            <v>20/1/2009</v>
          </cell>
          <cell r="T109">
            <v>39790</v>
          </cell>
          <cell r="U109" t="str">
            <v>20/1/2009</v>
          </cell>
        </row>
        <row r="110">
          <cell r="B110">
            <v>5405</v>
          </cell>
          <cell r="C110">
            <v>165</v>
          </cell>
          <cell r="D110" t="str">
            <v>C</v>
          </cell>
          <cell r="E110" t="str">
            <v>Qatar Star Services L. L. C (Keppel Segher FMO Labor Camp ) - Mesaieed</v>
          </cell>
          <cell r="F110">
            <v>5405</v>
          </cell>
          <cell r="G110" t="str">
            <v xml:space="preserve">QGG  </v>
          </cell>
          <cell r="H110">
            <v>4000</v>
          </cell>
          <cell r="I110" t="str">
            <v>H</v>
          </cell>
          <cell r="J110" t="str">
            <v>A/G</v>
          </cell>
          <cell r="K110">
            <v>2</v>
          </cell>
          <cell r="L110" t="str">
            <v>W</v>
          </cell>
          <cell r="N110">
            <v>39613</v>
          </cell>
          <cell r="O110" t="str">
            <v>Isma'el - 55017931</v>
          </cell>
          <cell r="P110" t="str">
            <v>Mesaieed</v>
          </cell>
        </row>
        <row r="111">
          <cell r="B111">
            <v>5401</v>
          </cell>
          <cell r="C111">
            <v>166</v>
          </cell>
          <cell r="D111" t="str">
            <v>C</v>
          </cell>
          <cell r="E111" t="str">
            <v>Petra Restaurant - Masafi Branch</v>
          </cell>
          <cell r="F111">
            <v>5401</v>
          </cell>
          <cell r="G111" t="str">
            <v xml:space="preserve">QGG  </v>
          </cell>
          <cell r="H111">
            <v>1000</v>
          </cell>
          <cell r="I111" t="str">
            <v>V</v>
          </cell>
          <cell r="J111" t="str">
            <v>A/G</v>
          </cell>
          <cell r="K111">
            <v>2</v>
          </cell>
          <cell r="L111" t="str">
            <v>W</v>
          </cell>
          <cell r="N111">
            <v>39613</v>
          </cell>
          <cell r="O111" t="str">
            <v>Mr. Mokhles &amp; Ahmed
55592297 &amp; 55599128</v>
          </cell>
          <cell r="P111" t="str">
            <v>Ras Abu Aboud</v>
          </cell>
          <cell r="S111" t="str">
            <v>15/8/2009</v>
          </cell>
          <cell r="T111">
            <v>40155</v>
          </cell>
          <cell r="U111" t="str">
            <v>15/8/2009</v>
          </cell>
        </row>
        <row r="112">
          <cell r="B112">
            <v>1091</v>
          </cell>
          <cell r="C112">
            <v>167</v>
          </cell>
          <cell r="D112" t="str">
            <v>C</v>
          </cell>
          <cell r="E112" t="str">
            <v xml:space="preserve"> Draieh Logistic services W.L.L. (ex Damac Al Jazeira Catering Labor Camp)</v>
          </cell>
          <cell r="F112">
            <v>1091</v>
          </cell>
          <cell r="G112" t="str">
            <v>Gasco</v>
          </cell>
          <cell r="H112">
            <v>4000</v>
          </cell>
          <cell r="I112" t="str">
            <v>H</v>
          </cell>
          <cell r="J112" t="str">
            <v>A/G</v>
          </cell>
          <cell r="K112">
            <v>2</v>
          </cell>
          <cell r="L112" t="str">
            <v>W</v>
          </cell>
          <cell r="N112">
            <v>39621</v>
          </cell>
          <cell r="O112" t="str">
            <v>Abbas - 55781595</v>
          </cell>
          <cell r="P112" t="str">
            <v>Mesaieed</v>
          </cell>
          <cell r="R112">
            <v>40198</v>
          </cell>
          <cell r="S112">
            <v>40199</v>
          </cell>
          <cell r="T112">
            <v>40204</v>
          </cell>
          <cell r="U112">
            <v>40204</v>
          </cell>
        </row>
        <row r="113">
          <cell r="B113">
            <v>7712</v>
          </cell>
          <cell r="C113">
            <v>169</v>
          </cell>
          <cell r="D113" t="str">
            <v>C</v>
          </cell>
          <cell r="E113" t="str">
            <v>Assaha Restaurant - (Al Khayal Restaurant)Bin Omran</v>
          </cell>
          <cell r="F113">
            <v>7712</v>
          </cell>
          <cell r="G113" t="str">
            <v>Gasco</v>
          </cell>
          <cell r="H113">
            <v>1000</v>
          </cell>
          <cell r="I113" t="str">
            <v>V</v>
          </cell>
          <cell r="J113" t="str">
            <v>A/G</v>
          </cell>
          <cell r="K113">
            <v>2</v>
          </cell>
          <cell r="L113" t="str">
            <v>W</v>
          </cell>
          <cell r="N113">
            <v>39623</v>
          </cell>
          <cell r="O113" t="str">
            <v>Yousef - 66141456/wassim - 55220099/FAX 44362828</v>
          </cell>
          <cell r="P113" t="str">
            <v>Bin Omran</v>
          </cell>
          <cell r="Q113" t="str">
            <v>new name and new owner -call 14/9/09 to issue contract agreement B/G 5000/rec B/G 16/9/09 give contract to be signed by them</v>
          </cell>
          <cell r="S113" t="str">
            <v>17/9/2009  11:30AM</v>
          </cell>
          <cell r="T113" t="str">
            <v xml:space="preserve">17/9/2009  11:30 </v>
          </cell>
          <cell r="U113" t="str">
            <v>16/9/2009</v>
          </cell>
        </row>
        <row r="114">
          <cell r="B114">
            <v>5807</v>
          </cell>
          <cell r="C114">
            <v>172</v>
          </cell>
          <cell r="D114" t="str">
            <v>C</v>
          </cell>
          <cell r="E114" t="str">
            <v>Business Trading Co. Labor Camp - Industrial Area St. 27</v>
          </cell>
          <cell r="F114">
            <v>5807</v>
          </cell>
          <cell r="G114" t="str">
            <v>Gasco</v>
          </cell>
          <cell r="H114">
            <v>1000</v>
          </cell>
          <cell r="I114" t="str">
            <v>V</v>
          </cell>
          <cell r="J114" t="str">
            <v>A/G</v>
          </cell>
          <cell r="K114">
            <v>2</v>
          </cell>
          <cell r="L114" t="str">
            <v>W</v>
          </cell>
          <cell r="N114">
            <v>39624</v>
          </cell>
          <cell r="O114" t="str">
            <v>Ahmed - 55536619</v>
          </cell>
          <cell r="P114" t="str">
            <v>Industrial Area St. 27</v>
          </cell>
        </row>
        <row r="115">
          <cell r="B115">
            <v>5404</v>
          </cell>
          <cell r="C115">
            <v>174</v>
          </cell>
          <cell r="D115" t="str">
            <v>C</v>
          </cell>
          <cell r="E115" t="str">
            <v>Nasser Al-Hajri Co. - Al-Khoor</v>
          </cell>
          <cell r="F115">
            <v>5404</v>
          </cell>
          <cell r="G115" t="str">
            <v>Gasco</v>
          </cell>
          <cell r="H115">
            <v>4000</v>
          </cell>
          <cell r="I115" t="str">
            <v>H</v>
          </cell>
          <cell r="J115" t="str">
            <v>A/G</v>
          </cell>
          <cell r="K115">
            <v>2</v>
          </cell>
          <cell r="L115" t="str">
            <v>W</v>
          </cell>
          <cell r="N115">
            <v>39624</v>
          </cell>
          <cell r="O115" t="str">
            <v>Shaji - 55745185</v>
          </cell>
          <cell r="P115" t="str">
            <v>Al-Khoor</v>
          </cell>
        </row>
        <row r="116">
          <cell r="B116">
            <v>5401</v>
          </cell>
          <cell r="C116">
            <v>175</v>
          </cell>
          <cell r="D116" t="str">
            <v>C</v>
          </cell>
          <cell r="E116" t="str">
            <v>Petra Restaurant - Town Center Branch</v>
          </cell>
          <cell r="F116">
            <v>5401</v>
          </cell>
          <cell r="G116" t="str">
            <v>Gasco</v>
          </cell>
          <cell r="H116">
            <v>1000</v>
          </cell>
          <cell r="I116" t="str">
            <v>V</v>
          </cell>
          <cell r="J116" t="str">
            <v>A/G</v>
          </cell>
          <cell r="K116">
            <v>2</v>
          </cell>
          <cell r="L116" t="str">
            <v>W</v>
          </cell>
          <cell r="N116">
            <v>39624</v>
          </cell>
          <cell r="O116" t="str">
            <v>Mr. Mokhles &amp; Ahmed  55592297 &amp; 55599128</v>
          </cell>
          <cell r="P116" t="str">
            <v>Town Center</v>
          </cell>
          <cell r="S116" t="str">
            <v>15/8/2009</v>
          </cell>
          <cell r="T116">
            <v>40155</v>
          </cell>
          <cell r="U116" t="str">
            <v>15/8/2009</v>
          </cell>
        </row>
        <row r="117">
          <cell r="B117">
            <v>2335</v>
          </cell>
          <cell r="C117">
            <v>176</v>
          </cell>
          <cell r="D117" t="str">
            <v>C</v>
          </cell>
          <cell r="E117" t="str">
            <v>CCIC Senior &amp; Junior Kitchen for Pearl GTL Project - Ras Laffan</v>
          </cell>
          <cell r="F117">
            <v>2335</v>
          </cell>
          <cell r="G117" t="str">
            <v>Gasco</v>
          </cell>
          <cell r="H117">
            <v>1000</v>
          </cell>
          <cell r="I117" t="str">
            <v>H</v>
          </cell>
          <cell r="J117" t="str">
            <v>A/G</v>
          </cell>
          <cell r="K117">
            <v>2</v>
          </cell>
          <cell r="L117" t="str">
            <v>W</v>
          </cell>
          <cell r="N117">
            <v>39629</v>
          </cell>
          <cell r="O117" t="str">
            <v>Shakul - 55080496</v>
          </cell>
          <cell r="P117" t="str">
            <v>Ras Laffan</v>
          </cell>
        </row>
        <row r="118">
          <cell r="B118">
            <v>6464</v>
          </cell>
          <cell r="C118">
            <v>177</v>
          </cell>
          <cell r="D118" t="str">
            <v>C</v>
          </cell>
          <cell r="E118" t="str">
            <v>Applebee's Restaurant - Al Saad Branch</v>
          </cell>
          <cell r="F118">
            <v>6464</v>
          </cell>
          <cell r="G118" t="str">
            <v>Gasco</v>
          </cell>
          <cell r="H118">
            <v>1000</v>
          </cell>
          <cell r="I118" t="str">
            <v>V</v>
          </cell>
          <cell r="J118" t="str">
            <v>A/G</v>
          </cell>
          <cell r="K118">
            <v>2</v>
          </cell>
          <cell r="L118" t="str">
            <v>W</v>
          </cell>
          <cell r="N118">
            <v>39631</v>
          </cell>
          <cell r="O118" t="str">
            <v>Jose/Lito - 55283298</v>
          </cell>
          <cell r="P118" t="str">
            <v>Al-Saad</v>
          </cell>
        </row>
        <row r="119">
          <cell r="B119">
            <v>3948</v>
          </cell>
          <cell r="C119">
            <v>185</v>
          </cell>
          <cell r="D119" t="str">
            <v>C</v>
          </cell>
          <cell r="E119" t="str">
            <v>Red Sea Nakilat Ship Repair Yard Senior Kitchen ( Daewoo ) - Ras Laffan</v>
          </cell>
          <cell r="F119">
            <v>3948</v>
          </cell>
          <cell r="G119" t="str">
            <v>Gasco</v>
          </cell>
          <cell r="H119">
            <v>2000</v>
          </cell>
          <cell r="I119" t="str">
            <v>H</v>
          </cell>
          <cell r="J119" t="str">
            <v>A/G</v>
          </cell>
          <cell r="K119">
            <v>2</v>
          </cell>
          <cell r="L119" t="str">
            <v>W</v>
          </cell>
          <cell r="N119">
            <v>39653</v>
          </cell>
          <cell r="O119" t="str">
            <v>Compass Catering Services
Nalin - 66749106</v>
          </cell>
          <cell r="P119" t="str">
            <v>Ras Laffan, Compass Catering Services</v>
          </cell>
        </row>
        <row r="120">
          <cell r="B120">
            <v>1023</v>
          </cell>
          <cell r="C120">
            <v>187</v>
          </cell>
          <cell r="D120" t="str">
            <v>C</v>
          </cell>
          <cell r="E120" t="str">
            <v>Al Oumara Bakery ( Airport Branch )</v>
          </cell>
          <cell r="F120">
            <v>1023</v>
          </cell>
          <cell r="G120" t="str">
            <v>Unigaz</v>
          </cell>
          <cell r="H120">
            <v>1000</v>
          </cell>
          <cell r="I120" t="str">
            <v>V</v>
          </cell>
          <cell r="J120" t="str">
            <v>A/G</v>
          </cell>
          <cell r="K120">
            <v>1</v>
          </cell>
          <cell r="L120" t="str">
            <v>W</v>
          </cell>
          <cell r="N120">
            <v>39664</v>
          </cell>
          <cell r="O120" t="str">
            <v>Kumar - 44696118/55717943 manager</v>
          </cell>
          <cell r="P120" t="str">
            <v>Airport Road, Giant Store</v>
          </cell>
          <cell r="Q120" t="str">
            <v>they have contract</v>
          </cell>
        </row>
        <row r="121">
          <cell r="B121">
            <v>3482</v>
          </cell>
          <cell r="C121">
            <v>188</v>
          </cell>
          <cell r="D121" t="str">
            <v>C</v>
          </cell>
          <cell r="E121" t="str">
            <v>Al Andalusia Labor Camp Kitchen - Al-Waab City</v>
          </cell>
          <cell r="F121">
            <v>3482</v>
          </cell>
          <cell r="G121" t="str">
            <v>Unigaz</v>
          </cell>
          <cell r="H121">
            <v>1000</v>
          </cell>
          <cell r="I121" t="str">
            <v>V</v>
          </cell>
          <cell r="J121" t="str">
            <v>A/G</v>
          </cell>
          <cell r="K121">
            <v>2</v>
          </cell>
          <cell r="L121" t="str">
            <v>W</v>
          </cell>
          <cell r="N121">
            <v>39677</v>
          </cell>
          <cell r="O121" t="str">
            <v>Hari - 66106422 Camp Boss</v>
          </cell>
          <cell r="P121" t="str">
            <v>Salwa Road, Arabtec Staff Accommodation</v>
          </cell>
        </row>
        <row r="122">
          <cell r="B122">
            <v>5401</v>
          </cell>
          <cell r="C122">
            <v>190</v>
          </cell>
          <cell r="D122" t="str">
            <v>C</v>
          </cell>
          <cell r="E122" t="str">
            <v xml:space="preserve">Petra Restaurant - Al Rayyan </v>
          </cell>
          <cell r="F122">
            <v>5401</v>
          </cell>
          <cell r="G122" t="str">
            <v xml:space="preserve">QGG  </v>
          </cell>
          <cell r="H122">
            <v>1000</v>
          </cell>
          <cell r="I122" t="str">
            <v>V</v>
          </cell>
          <cell r="J122" t="str">
            <v>A/G</v>
          </cell>
          <cell r="K122">
            <v>2</v>
          </cell>
          <cell r="L122" t="str">
            <v>W</v>
          </cell>
          <cell r="N122">
            <v>39685</v>
          </cell>
          <cell r="O122" t="str">
            <v>Mr. Mokhles &amp; Ahmed  
55592297 &amp; 55599128</v>
          </cell>
          <cell r="P122" t="str">
            <v xml:space="preserve">Rayyan </v>
          </cell>
          <cell r="S122" t="str">
            <v>15/8/2009</v>
          </cell>
          <cell r="T122">
            <v>40155</v>
          </cell>
          <cell r="U122" t="str">
            <v>15/8/2009</v>
          </cell>
        </row>
        <row r="123">
          <cell r="B123">
            <v>5403</v>
          </cell>
          <cell r="C123">
            <v>191</v>
          </cell>
          <cell r="D123" t="str">
            <v>C</v>
          </cell>
          <cell r="E123" t="str">
            <v>Aktor Labor Camps CP II NDIA - Senior &amp; Junior Kitchen</v>
          </cell>
          <cell r="F123">
            <v>5403</v>
          </cell>
          <cell r="G123" t="str">
            <v>Aljaber</v>
          </cell>
          <cell r="H123">
            <v>4000</v>
          </cell>
          <cell r="I123" t="str">
            <v>H</v>
          </cell>
          <cell r="J123" t="str">
            <v>A/G</v>
          </cell>
          <cell r="K123">
            <v>2</v>
          </cell>
          <cell r="L123" t="str">
            <v>W</v>
          </cell>
          <cell r="N123">
            <v>39692</v>
          </cell>
          <cell r="O123" t="str">
            <v>Ataur Rahman - 55948413</v>
          </cell>
          <cell r="P123" t="str">
            <v>NDIA</v>
          </cell>
        </row>
        <row r="124">
          <cell r="B124">
            <v>5403</v>
          </cell>
          <cell r="C124">
            <v>192</v>
          </cell>
          <cell r="D124" t="str">
            <v>C</v>
          </cell>
          <cell r="E124" t="str">
            <v>Aktor Labor Camps CP II NDIA - Labor Kitchen No. 1</v>
          </cell>
          <cell r="F124">
            <v>5403</v>
          </cell>
          <cell r="G124" t="str">
            <v>Aljaber</v>
          </cell>
          <cell r="H124">
            <v>4000</v>
          </cell>
          <cell r="I124" t="str">
            <v>H</v>
          </cell>
          <cell r="J124" t="str">
            <v>A/G</v>
          </cell>
          <cell r="K124">
            <v>2</v>
          </cell>
          <cell r="L124" t="str">
            <v>W</v>
          </cell>
          <cell r="N124">
            <v>39692</v>
          </cell>
          <cell r="O124" t="str">
            <v>Ataur Rahman - 55948413</v>
          </cell>
          <cell r="P124" t="str">
            <v>NDIA</v>
          </cell>
        </row>
        <row r="125">
          <cell r="B125">
            <v>5402</v>
          </cell>
          <cell r="C125">
            <v>196</v>
          </cell>
          <cell r="D125" t="str">
            <v>C</v>
          </cell>
          <cell r="E125" t="str">
            <v>Sbarro &amp; Kababji ( Wataniya ) Restaurant</v>
          </cell>
          <cell r="F125">
            <v>5402</v>
          </cell>
          <cell r="G125" t="str">
            <v>Gasco</v>
          </cell>
          <cell r="H125">
            <v>2000</v>
          </cell>
          <cell r="I125" t="str">
            <v>H</v>
          </cell>
          <cell r="J125" t="str">
            <v>A/G</v>
          </cell>
          <cell r="K125">
            <v>1</v>
          </cell>
          <cell r="L125" t="str">
            <v>W</v>
          </cell>
          <cell r="N125">
            <v>39695</v>
          </cell>
          <cell r="O125" t="str">
            <v>Abdul Rahman - 66725156
Jamal Suleiman - 55971580</v>
          </cell>
          <cell r="P125" t="str">
            <v>Rayyan Shafi Street</v>
          </cell>
        </row>
        <row r="126">
          <cell r="B126">
            <v>5402</v>
          </cell>
          <cell r="C126">
            <v>197</v>
          </cell>
          <cell r="D126" t="str">
            <v>C</v>
          </cell>
          <cell r="E126" t="str">
            <v xml:space="preserve"> Sbarro (Wataniya ) Restaurants - Al Mana Petrol Station</v>
          </cell>
          <cell r="F126">
            <v>5402</v>
          </cell>
          <cell r="G126" t="str">
            <v>Gasco</v>
          </cell>
          <cell r="H126">
            <v>2000</v>
          </cell>
          <cell r="I126" t="str">
            <v>H</v>
          </cell>
          <cell r="J126" t="str">
            <v>A/G</v>
          </cell>
          <cell r="K126">
            <v>1</v>
          </cell>
          <cell r="L126" t="str">
            <v>W</v>
          </cell>
          <cell r="N126">
            <v>39696</v>
          </cell>
          <cell r="O126" t="str">
            <v>Abdulla Haji - 66684271</v>
          </cell>
          <cell r="P126" t="str">
            <v>Mid Mac Round About</v>
          </cell>
        </row>
        <row r="127">
          <cell r="B127">
            <v>5403</v>
          </cell>
          <cell r="C127">
            <v>198</v>
          </cell>
          <cell r="D127" t="str">
            <v>C</v>
          </cell>
          <cell r="E127" t="str">
            <v>Aktor Labor Camps CP II NDIA - Bakery</v>
          </cell>
          <cell r="F127">
            <v>5403</v>
          </cell>
          <cell r="G127" t="str">
            <v>Aljaber</v>
          </cell>
          <cell r="H127">
            <v>2000</v>
          </cell>
          <cell r="I127" t="str">
            <v>H</v>
          </cell>
          <cell r="J127" t="str">
            <v>A/G</v>
          </cell>
          <cell r="K127">
            <v>2</v>
          </cell>
          <cell r="L127" t="str">
            <v>W</v>
          </cell>
          <cell r="N127">
            <v>39705</v>
          </cell>
          <cell r="O127" t="str">
            <v>Ataur Rahman - 55948413</v>
          </cell>
          <cell r="P127" t="str">
            <v>NDIA</v>
          </cell>
        </row>
        <row r="128">
          <cell r="B128">
            <v>1548</v>
          </cell>
          <cell r="C128">
            <v>200</v>
          </cell>
          <cell r="D128" t="str">
            <v>C</v>
          </cell>
          <cell r="E128" t="str">
            <v>Woqod ( Karwa )</v>
          </cell>
          <cell r="F128">
            <v>1548</v>
          </cell>
          <cell r="G128" t="str">
            <v>Gasco</v>
          </cell>
          <cell r="H128">
            <v>20000</v>
          </cell>
          <cell r="J128" t="str">
            <v>A/G</v>
          </cell>
          <cell r="K128">
            <v>1</v>
          </cell>
          <cell r="N128">
            <v>39705</v>
          </cell>
          <cell r="O128" t="str">
            <v xml:space="preserve">Tony - </v>
          </cell>
          <cell r="P128" t="str">
            <v>Karwa</v>
          </cell>
        </row>
        <row r="129">
          <cell r="B129">
            <v>6362</v>
          </cell>
          <cell r="C129">
            <v>201</v>
          </cell>
          <cell r="D129" t="str">
            <v>C</v>
          </cell>
          <cell r="E129" t="str">
            <v>Grand Hayatt</v>
          </cell>
          <cell r="F129">
            <v>6362</v>
          </cell>
          <cell r="G129" t="str">
            <v>Gasco</v>
          </cell>
          <cell r="H129">
            <v>36300</v>
          </cell>
          <cell r="J129" t="str">
            <v>U/G</v>
          </cell>
          <cell r="K129">
            <v>2</v>
          </cell>
          <cell r="N129">
            <v>39709</v>
          </cell>
          <cell r="O129" t="str">
            <v>Mr.Hesham Moh Hassan:44481717/Fax:44481235/Mob: 77982402/hesham.hassan@hyatt.com</v>
          </cell>
          <cell r="P129" t="str">
            <v>West Bay</v>
          </cell>
          <cell r="S129">
            <v>39906</v>
          </cell>
          <cell r="T129">
            <v>39790</v>
          </cell>
          <cell r="U129">
            <v>39906</v>
          </cell>
        </row>
        <row r="130">
          <cell r="B130">
            <v>3948</v>
          </cell>
          <cell r="C130">
            <v>202</v>
          </cell>
          <cell r="D130" t="str">
            <v>C</v>
          </cell>
          <cell r="E130" t="str">
            <v>Pearl GTL General Camp ( Nasser S. Al-Hajri Corporation )</v>
          </cell>
          <cell r="F130">
            <v>3948</v>
          </cell>
          <cell r="G130" t="str">
            <v>Gasco</v>
          </cell>
          <cell r="H130">
            <v>4000</v>
          </cell>
          <cell r="I130" t="str">
            <v>H</v>
          </cell>
          <cell r="J130" t="str">
            <v>U/G</v>
          </cell>
          <cell r="K130">
            <v>2</v>
          </cell>
          <cell r="L130" t="str">
            <v>W</v>
          </cell>
          <cell r="N130">
            <v>39713</v>
          </cell>
          <cell r="O130" t="str">
            <v>Compass Catering Services
Nalin - 66749106</v>
          </cell>
          <cell r="P130" t="str">
            <v>Ras Laffan</v>
          </cell>
        </row>
        <row r="131">
          <cell r="B131">
            <v>3948</v>
          </cell>
          <cell r="C131">
            <v>203</v>
          </cell>
          <cell r="D131" t="str">
            <v>C</v>
          </cell>
          <cell r="E131" t="str">
            <v>Strabag Qatar Labor Camp - Pearl GTL</v>
          </cell>
          <cell r="F131">
            <v>3948</v>
          </cell>
          <cell r="G131" t="str">
            <v>Gasco</v>
          </cell>
          <cell r="H131">
            <v>4000</v>
          </cell>
          <cell r="I131" t="str">
            <v>H</v>
          </cell>
          <cell r="J131" t="str">
            <v>U/G</v>
          </cell>
          <cell r="K131">
            <v>1</v>
          </cell>
          <cell r="L131" t="str">
            <v>W</v>
          </cell>
          <cell r="N131">
            <v>39713</v>
          </cell>
          <cell r="O131" t="str">
            <v>Compass Catering Services
Nalin - 66749106</v>
          </cell>
          <cell r="P131" t="str">
            <v>Ras Laffan</v>
          </cell>
        </row>
        <row r="132">
          <cell r="B132">
            <v>3948</v>
          </cell>
          <cell r="C132">
            <v>204</v>
          </cell>
          <cell r="D132" t="str">
            <v>C</v>
          </cell>
          <cell r="E132" t="str">
            <v xml:space="preserve">Descon Engineering Qatar </v>
          </cell>
          <cell r="F132">
            <v>3948</v>
          </cell>
          <cell r="G132" t="str">
            <v>Gasco</v>
          </cell>
          <cell r="H132">
            <v>2000</v>
          </cell>
          <cell r="I132" t="str">
            <v>H</v>
          </cell>
          <cell r="J132" t="str">
            <v>U/G</v>
          </cell>
          <cell r="K132">
            <v>2</v>
          </cell>
          <cell r="N132">
            <v>39713</v>
          </cell>
          <cell r="O132" t="str">
            <v>Compass Catering Services
Nalin - 66749106</v>
          </cell>
          <cell r="P132" t="str">
            <v>Ras Laffan</v>
          </cell>
        </row>
        <row r="133">
          <cell r="B133">
            <v>6216</v>
          </cell>
          <cell r="C133">
            <v>206</v>
          </cell>
          <cell r="D133" t="str">
            <v>C</v>
          </cell>
          <cell r="E133" t="str">
            <v>Suck Sagar ( Diamond Hotel - II )</v>
          </cell>
          <cell r="F133">
            <v>6216</v>
          </cell>
          <cell r="G133" t="str">
            <v>Gasco</v>
          </cell>
          <cell r="H133">
            <v>1000</v>
          </cell>
          <cell r="I133" t="str">
            <v>H</v>
          </cell>
          <cell r="J133" t="str">
            <v>R/Top</v>
          </cell>
          <cell r="K133">
            <v>1</v>
          </cell>
          <cell r="L133" t="str">
            <v>W</v>
          </cell>
          <cell r="N133">
            <v>39715</v>
          </cell>
          <cell r="O133" t="str">
            <v>Peter 55891029</v>
          </cell>
          <cell r="P133" t="str">
            <v>Corniche</v>
          </cell>
          <cell r="S133">
            <v>39458</v>
          </cell>
          <cell r="T133">
            <v>39458</v>
          </cell>
          <cell r="U133">
            <v>39458</v>
          </cell>
        </row>
        <row r="134">
          <cell r="B134">
            <v>5402</v>
          </cell>
          <cell r="C134">
            <v>207</v>
          </cell>
          <cell r="D134" t="str">
            <v>C</v>
          </cell>
          <cell r="E134" t="str">
            <v>Mongolian BBQ Restaurant - Al Saad ( Wataniya )</v>
          </cell>
          <cell r="F134">
            <v>5402</v>
          </cell>
          <cell r="G134" t="str">
            <v>Gasco</v>
          </cell>
          <cell r="H134">
            <v>2000</v>
          </cell>
          <cell r="I134" t="str">
            <v>H</v>
          </cell>
          <cell r="J134" t="str">
            <v>R/Top</v>
          </cell>
          <cell r="K134">
            <v>1</v>
          </cell>
          <cell r="L134" t="str">
            <v>W</v>
          </cell>
          <cell r="N134">
            <v>39718</v>
          </cell>
          <cell r="O134" t="str">
            <v>Abdulla Haji - 66684271</v>
          </cell>
          <cell r="P134" t="str">
            <v>Al-Saad</v>
          </cell>
        </row>
        <row r="135">
          <cell r="B135">
            <v>5361</v>
          </cell>
          <cell r="C135">
            <v>209</v>
          </cell>
          <cell r="D135" t="str">
            <v>C</v>
          </cell>
          <cell r="E135" t="str">
            <v>Al Masaood Bergum Co. Labor Camp(Redco Constraction - Al Mana)</v>
          </cell>
          <cell r="F135">
            <v>5361</v>
          </cell>
          <cell r="G135" t="str">
            <v>Gasco</v>
          </cell>
          <cell r="H135">
            <v>1000</v>
          </cell>
          <cell r="I135" t="str">
            <v>V</v>
          </cell>
          <cell r="J135" t="str">
            <v>U/G</v>
          </cell>
          <cell r="K135">
            <v>2</v>
          </cell>
          <cell r="L135" t="str">
            <v>W</v>
          </cell>
          <cell r="N135">
            <v>39729</v>
          </cell>
          <cell r="O135" t="str">
            <v>Amchored - 55617347
Jerry - 55892269 Abdul Hameed/HR Manager)(tel44690276-fax44690734-55826030)</v>
          </cell>
          <cell r="P135" t="str">
            <v>Industrial Area</v>
          </cell>
          <cell r="Q135" t="str">
            <v>Sent a letter on 7/10/09 watinig for CR Copy/sent reminder 15/10/09/18/10/08 they received the contract to be signed by them B/D 5000</v>
          </cell>
          <cell r="S135" t="str">
            <v>20/10/2009 - 11:20</v>
          </cell>
          <cell r="T135" t="str">
            <v>19/10/09 at 10:00</v>
          </cell>
          <cell r="U135" t="str">
            <v>19/10/09</v>
          </cell>
        </row>
        <row r="136">
          <cell r="B136">
            <v>6236</v>
          </cell>
          <cell r="C136">
            <v>210</v>
          </cell>
          <cell r="D136" t="str">
            <v>C</v>
          </cell>
          <cell r="E136" t="str">
            <v>Khana Khazana Restaurant</v>
          </cell>
          <cell r="F136">
            <v>6236</v>
          </cell>
          <cell r="G136" t="str">
            <v>Gasco</v>
          </cell>
          <cell r="H136">
            <v>2000</v>
          </cell>
          <cell r="I136" t="str">
            <v>H</v>
          </cell>
          <cell r="J136" t="str">
            <v>R/Top</v>
          </cell>
          <cell r="K136">
            <v>1</v>
          </cell>
          <cell r="L136" t="str">
            <v>W</v>
          </cell>
          <cell r="N136">
            <v>39730</v>
          </cell>
          <cell r="O136" t="str">
            <v>Sujit Menon - 66907696</v>
          </cell>
          <cell r="P136" t="str">
            <v>Souq Waqef</v>
          </cell>
        </row>
        <row r="137">
          <cell r="B137">
            <v>6361</v>
          </cell>
          <cell r="C137">
            <v>211</v>
          </cell>
          <cell r="D137" t="str">
            <v>C</v>
          </cell>
          <cell r="E137" t="str">
            <v xml:space="preserve">Sahd Aljazira  Bakery </v>
          </cell>
          <cell r="F137">
            <v>6361</v>
          </cell>
          <cell r="G137" t="str">
            <v>Unigaz</v>
          </cell>
          <cell r="H137">
            <v>1000</v>
          </cell>
          <cell r="I137" t="str">
            <v>V</v>
          </cell>
          <cell r="J137" t="str">
            <v>A/G</v>
          </cell>
          <cell r="K137">
            <v>1</v>
          </cell>
          <cell r="L137" t="str">
            <v>W</v>
          </cell>
          <cell r="N137">
            <v>39734</v>
          </cell>
          <cell r="O137" t="str">
            <v>Elayadath Chrya Mammad-66489145</v>
          </cell>
          <cell r="P137" t="str">
            <v>Musaimer, Abu Hamour</v>
          </cell>
        </row>
        <row r="138">
          <cell r="C138">
            <v>212</v>
          </cell>
          <cell r="D138" t="str">
            <v>C</v>
          </cell>
          <cell r="E138" t="str">
            <v xml:space="preserve">Fire Fighting Training Facility </v>
          </cell>
          <cell r="F138">
            <v>0</v>
          </cell>
          <cell r="G138" t="str">
            <v>Gasco</v>
          </cell>
          <cell r="H138">
            <v>13000</v>
          </cell>
          <cell r="I138" t="str">
            <v>H</v>
          </cell>
          <cell r="J138" t="str">
            <v>U/G</v>
          </cell>
          <cell r="K138">
            <v>1</v>
          </cell>
          <cell r="L138" t="str">
            <v>Amico</v>
          </cell>
          <cell r="N138">
            <v>39742</v>
          </cell>
          <cell r="O138" t="str">
            <v>Anthony A. Belsten - 44733300</v>
          </cell>
          <cell r="P138" t="str">
            <v>Ras Laffan</v>
          </cell>
        </row>
        <row r="139">
          <cell r="B139">
            <v>3416</v>
          </cell>
          <cell r="C139">
            <v>213</v>
          </cell>
          <cell r="D139" t="str">
            <v>C</v>
          </cell>
          <cell r="E139" t="str">
            <v xml:space="preserve">La Cigale Hotel </v>
          </cell>
          <cell r="F139">
            <v>3416</v>
          </cell>
          <cell r="G139" t="str">
            <v>Gasco</v>
          </cell>
          <cell r="H139">
            <v>7000</v>
          </cell>
          <cell r="I139" t="str">
            <v>H</v>
          </cell>
          <cell r="J139" t="str">
            <v>A/G</v>
          </cell>
          <cell r="K139">
            <v>2</v>
          </cell>
          <cell r="L139" t="str">
            <v>Lapesa</v>
          </cell>
          <cell r="N139">
            <v>39741</v>
          </cell>
          <cell r="O139" t="str">
            <v>Jad - 55285552
Tel. 44288000</v>
          </cell>
          <cell r="P139" t="str">
            <v>Bin Mahmood</v>
          </cell>
        </row>
        <row r="140">
          <cell r="B140">
            <v>5988</v>
          </cell>
          <cell r="C140">
            <v>214</v>
          </cell>
          <cell r="D140" t="str">
            <v>C</v>
          </cell>
          <cell r="E140" t="str">
            <v>Doha Seef Hotel</v>
          </cell>
          <cell r="F140">
            <v>5988</v>
          </cell>
          <cell r="G140" t="str">
            <v>Unigaz</v>
          </cell>
          <cell r="H140">
            <v>1000</v>
          </cell>
          <cell r="I140" t="str">
            <v>V</v>
          </cell>
          <cell r="J140" t="str">
            <v>A/G</v>
          </cell>
          <cell r="K140">
            <v>2</v>
          </cell>
          <cell r="L140" t="str">
            <v>W</v>
          </cell>
          <cell r="N140">
            <v>39774</v>
          </cell>
          <cell r="O140" t="str">
            <v>Ehrisham Warris-44411442</v>
          </cell>
          <cell r="P140" t="str">
            <v>Old Sleta, Museum Street.</v>
          </cell>
          <cell r="S140" t="str">
            <v>19/11/08</v>
          </cell>
          <cell r="T140" t="str">
            <v>19/11/08</v>
          </cell>
          <cell r="U140" t="str">
            <v>19/11/08</v>
          </cell>
        </row>
        <row r="141">
          <cell r="B141">
            <v>3948</v>
          </cell>
          <cell r="C141">
            <v>217</v>
          </cell>
          <cell r="D141" t="str">
            <v>C</v>
          </cell>
          <cell r="E141" t="str">
            <v>Red Sea Nakilat Ship Repair Yard Workers Kitchen - Ras Laffan</v>
          </cell>
          <cell r="F141">
            <v>3948</v>
          </cell>
          <cell r="G141" t="str">
            <v>Gasco</v>
          </cell>
          <cell r="H141">
            <v>2000</v>
          </cell>
          <cell r="I141" t="str">
            <v>H</v>
          </cell>
          <cell r="J141" t="str">
            <v>A/G</v>
          </cell>
          <cell r="K141">
            <v>2</v>
          </cell>
          <cell r="L141" t="str">
            <v>W</v>
          </cell>
          <cell r="N141">
            <v>39757</v>
          </cell>
          <cell r="O141" t="str">
            <v>Compass Catering Services
Nalin - 66749106</v>
          </cell>
          <cell r="P141" t="str">
            <v>Ras Laffan</v>
          </cell>
        </row>
        <row r="142">
          <cell r="B142">
            <v>7349</v>
          </cell>
          <cell r="C142">
            <v>218</v>
          </cell>
          <cell r="D142" t="str">
            <v>C</v>
          </cell>
          <cell r="E142" t="str">
            <v>Doha Celebration Hall ( Al Hubara Wedding Hall Restaurant )</v>
          </cell>
          <cell r="F142">
            <v>7349</v>
          </cell>
          <cell r="G142" t="str">
            <v xml:space="preserve">QGG  </v>
          </cell>
          <cell r="H142">
            <v>1000</v>
          </cell>
          <cell r="I142" t="str">
            <v>V</v>
          </cell>
          <cell r="J142" t="str">
            <v>A/G</v>
          </cell>
          <cell r="K142">
            <v>2</v>
          </cell>
          <cell r="L142" t="str">
            <v>W</v>
          </cell>
          <cell r="N142">
            <v>39765</v>
          </cell>
          <cell r="O142" t="str">
            <v>Monaf Ashesh - 55511816</v>
          </cell>
          <cell r="P142" t="str">
            <v>West Bay - Dafna</v>
          </cell>
          <cell r="Q142" t="str">
            <v>call 8/10/09 he will send the signed copy today or Sunday/sent reminder 15/10/09</v>
          </cell>
          <cell r="S142">
            <v>40036</v>
          </cell>
          <cell r="T142">
            <v>40036</v>
          </cell>
          <cell r="U142" t="str">
            <v>26/7/09</v>
          </cell>
        </row>
        <row r="143">
          <cell r="B143">
            <v>5989</v>
          </cell>
          <cell r="C143">
            <v>220</v>
          </cell>
          <cell r="D143" t="str">
            <v>C</v>
          </cell>
          <cell r="E143" t="str">
            <v>Al Mahd Factory Labor Camp</v>
          </cell>
          <cell r="F143">
            <v>5989</v>
          </cell>
          <cell r="G143" t="str">
            <v>Unigaz</v>
          </cell>
          <cell r="H143">
            <v>1000</v>
          </cell>
          <cell r="I143" t="str">
            <v>V</v>
          </cell>
          <cell r="J143" t="str">
            <v>A/G</v>
          </cell>
          <cell r="K143">
            <v>1</v>
          </cell>
          <cell r="L143" t="str">
            <v>W</v>
          </cell>
          <cell r="N143">
            <v>39769</v>
          </cell>
          <cell r="O143" t="str">
            <v>Humayun Kabir - 55525486</v>
          </cell>
          <cell r="P143" t="str">
            <v>Industrial Area St. 46, Gate 1</v>
          </cell>
        </row>
        <row r="144">
          <cell r="B144">
            <v>9973</v>
          </cell>
          <cell r="C144">
            <v>221</v>
          </cell>
          <cell r="D144" t="str">
            <v>C</v>
          </cell>
          <cell r="E144" t="str">
            <v>USM ( Universal Servicing and Maintenance )  Staff and Labor Kitchen - Pearl Qatar ( UDC )</v>
          </cell>
          <cell r="F144">
            <v>9973</v>
          </cell>
          <cell r="G144" t="str">
            <v>Gasco</v>
          </cell>
          <cell r="H144">
            <v>1000</v>
          </cell>
          <cell r="I144" t="str">
            <v>V</v>
          </cell>
          <cell r="J144" t="str">
            <v>A/G</v>
          </cell>
          <cell r="K144">
            <v>2</v>
          </cell>
          <cell r="L144" t="str">
            <v>W</v>
          </cell>
          <cell r="N144">
            <v>39771</v>
          </cell>
          <cell r="O144" t="str">
            <v>Joseph - 66670383</v>
          </cell>
          <cell r="P144" t="str">
            <v>West Bay</v>
          </cell>
          <cell r="Q144" t="str">
            <v>USM ( Universal Servicing and Maintenance )  Staff and Labor Kitchen cancelled and pass to 5667 and in May 2010 pass to HDC</v>
          </cell>
        </row>
        <row r="145">
          <cell r="B145">
            <v>5401</v>
          </cell>
          <cell r="C145">
            <v>222</v>
          </cell>
          <cell r="D145" t="str">
            <v>C</v>
          </cell>
          <cell r="E145" t="str">
            <v>Petra Restaurant - Meazer</v>
          </cell>
          <cell r="F145">
            <v>5401</v>
          </cell>
          <cell r="G145" t="str">
            <v xml:space="preserve">QGG  </v>
          </cell>
          <cell r="H145">
            <v>1000</v>
          </cell>
          <cell r="I145" t="str">
            <v>V</v>
          </cell>
          <cell r="J145" t="str">
            <v>A/G</v>
          </cell>
          <cell r="K145">
            <v>2</v>
          </cell>
          <cell r="L145" t="str">
            <v>W</v>
          </cell>
          <cell r="N145">
            <v>39774</v>
          </cell>
          <cell r="O145" t="str">
            <v>Mr. Mokhles &amp; Ahmed
55592297 &amp; 55599128</v>
          </cell>
          <cell r="P145" t="str">
            <v>Meazer</v>
          </cell>
          <cell r="S145" t="str">
            <v>15/8/2009</v>
          </cell>
          <cell r="T145">
            <v>40155</v>
          </cell>
          <cell r="U145" t="str">
            <v>15/8/2009</v>
          </cell>
        </row>
        <row r="146">
          <cell r="C146">
            <v>223</v>
          </cell>
          <cell r="D146" t="str">
            <v>C</v>
          </cell>
          <cell r="E146" t="str">
            <v>Doha College</v>
          </cell>
          <cell r="F146">
            <v>0</v>
          </cell>
          <cell r="G146" t="str">
            <v>Gasco</v>
          </cell>
          <cell r="H146">
            <v>450</v>
          </cell>
          <cell r="I146" t="str">
            <v>V</v>
          </cell>
          <cell r="J146" t="str">
            <v>A/G</v>
          </cell>
          <cell r="K146">
            <v>1</v>
          </cell>
          <cell r="L146" t="str">
            <v>W</v>
          </cell>
          <cell r="N146">
            <v>39776</v>
          </cell>
          <cell r="O146">
            <v>55746277</v>
          </cell>
          <cell r="P146" t="str">
            <v>Near Decoration Round About</v>
          </cell>
        </row>
        <row r="147">
          <cell r="B147">
            <v>9154</v>
          </cell>
          <cell r="C147">
            <v>226</v>
          </cell>
          <cell r="D147" t="str">
            <v>C</v>
          </cell>
          <cell r="E147" t="str">
            <v xml:space="preserve">Cultural Village Corporation </v>
          </cell>
          <cell r="F147">
            <v>9154</v>
          </cell>
          <cell r="G147" t="str">
            <v>Gasco</v>
          </cell>
          <cell r="H147">
            <v>20000</v>
          </cell>
          <cell r="J147" t="str">
            <v>A/G</v>
          </cell>
          <cell r="K147">
            <v>2</v>
          </cell>
          <cell r="L147" t="str">
            <v>Lapesa</v>
          </cell>
          <cell r="M147">
            <v>75470</v>
          </cell>
          <cell r="N147">
            <v>40195</v>
          </cell>
          <cell r="O147" t="str">
            <v>Hilal Jeham Al-Kuwari - 44113027/8</v>
          </cell>
          <cell r="P147" t="str">
            <v>West Bay</v>
          </cell>
          <cell r="Q147" t="str">
            <v>prieviosly commisionning 1/01/2009</v>
          </cell>
          <cell r="R147">
            <v>40212</v>
          </cell>
          <cell r="S147">
            <v>40212</v>
          </cell>
          <cell r="T147">
            <v>40218</v>
          </cell>
          <cell r="U147">
            <v>40218</v>
          </cell>
          <cell r="V147">
            <v>90000</v>
          </cell>
        </row>
        <row r="148">
          <cell r="B148">
            <v>1023</v>
          </cell>
          <cell r="C148">
            <v>227</v>
          </cell>
          <cell r="D148" t="str">
            <v>C</v>
          </cell>
          <cell r="E148" t="str">
            <v>Al oumara Bakery / Giant Store - Saad Branch</v>
          </cell>
          <cell r="F148">
            <v>1023</v>
          </cell>
          <cell r="G148" t="str">
            <v>Unigaz</v>
          </cell>
          <cell r="H148">
            <v>1000</v>
          </cell>
          <cell r="I148" t="str">
            <v>V</v>
          </cell>
          <cell r="J148" t="str">
            <v>A/G</v>
          </cell>
          <cell r="K148">
            <v>2</v>
          </cell>
          <cell r="L148" t="str">
            <v>w</v>
          </cell>
          <cell r="N148">
            <v>39778</v>
          </cell>
          <cell r="O148" t="str">
            <v>Naoum Al-Asmar - 55528966</v>
          </cell>
          <cell r="P148" t="str">
            <v>Al-Saad</v>
          </cell>
        </row>
        <row r="149">
          <cell r="C149">
            <v>232</v>
          </cell>
          <cell r="D149" t="str">
            <v>C</v>
          </cell>
          <cell r="E149" t="str">
            <v>Club House</v>
          </cell>
          <cell r="F149">
            <v>0</v>
          </cell>
          <cell r="G149" t="str">
            <v>Gasco</v>
          </cell>
          <cell r="H149">
            <v>1000</v>
          </cell>
          <cell r="I149" t="str">
            <v>V</v>
          </cell>
          <cell r="J149" t="str">
            <v>A/G</v>
          </cell>
          <cell r="K149">
            <v>2</v>
          </cell>
          <cell r="L149" t="str">
            <v>W</v>
          </cell>
          <cell r="N149">
            <v>39800</v>
          </cell>
          <cell r="O149" t="str">
            <v>Jad Bader - 55093681</v>
          </cell>
          <cell r="P149" t="str">
            <v>Umm Salal Mohammed</v>
          </cell>
        </row>
        <row r="150">
          <cell r="B150">
            <v>6360</v>
          </cell>
          <cell r="C150">
            <v>233</v>
          </cell>
          <cell r="D150" t="str">
            <v>C</v>
          </cell>
          <cell r="E150" t="str">
            <v>Soy ( Chinese Restaurant )</v>
          </cell>
          <cell r="F150">
            <v>6360</v>
          </cell>
          <cell r="G150" t="str">
            <v>Gasco</v>
          </cell>
          <cell r="H150">
            <v>2000</v>
          </cell>
          <cell r="I150" t="str">
            <v>H</v>
          </cell>
          <cell r="J150" t="str">
            <v>R/Top</v>
          </cell>
          <cell r="K150">
            <v>1</v>
          </cell>
          <cell r="L150" t="str">
            <v>W</v>
          </cell>
          <cell r="N150">
            <v>39799</v>
          </cell>
          <cell r="O150" t="str">
            <v>Jilioni - 66767068</v>
          </cell>
          <cell r="P150" t="str">
            <v>Souq Waqef</v>
          </cell>
        </row>
        <row r="151">
          <cell r="B151">
            <v>7105</v>
          </cell>
          <cell r="C151">
            <v>234</v>
          </cell>
          <cell r="D151" t="str">
            <v>C</v>
          </cell>
          <cell r="E151" t="str">
            <v>Amiri Guard Main Kitchen Qatar Caterers &amp; Contrators</v>
          </cell>
          <cell r="F151">
            <v>7105</v>
          </cell>
          <cell r="G151" t="str">
            <v>Gasco</v>
          </cell>
          <cell r="H151">
            <v>10000</v>
          </cell>
          <cell r="I151" t="str">
            <v>H</v>
          </cell>
          <cell r="J151" t="str">
            <v>A/G</v>
          </cell>
          <cell r="K151">
            <v>1</v>
          </cell>
          <cell r="L151" t="str">
            <v>Lapesa</v>
          </cell>
          <cell r="N151">
            <v>39799</v>
          </cell>
          <cell r="O151" t="str">
            <v>Captain Jaber Al-Nu'aimi - 55852277</v>
          </cell>
          <cell r="P151" t="str">
            <v>Wajba Area</v>
          </cell>
          <cell r="Q151" t="str">
            <v>sent letter 9/11/09 they sent cr copy and contract redy to be signed by them till today no collect for contract/14/12/09 collect the contract and recv from them B/G 10000</v>
          </cell>
          <cell r="U151" t="str">
            <v xml:space="preserve">14/12/2009  </v>
          </cell>
        </row>
        <row r="152">
          <cell r="B152">
            <v>7105</v>
          </cell>
          <cell r="C152">
            <v>235</v>
          </cell>
          <cell r="D152" t="str">
            <v>C</v>
          </cell>
          <cell r="E152" t="str">
            <v>Amiri Guard Staff Canteen Qatar Caterers &amp; Contrators</v>
          </cell>
          <cell r="F152">
            <v>7105</v>
          </cell>
          <cell r="G152" t="str">
            <v>Gasco</v>
          </cell>
          <cell r="H152">
            <v>450</v>
          </cell>
          <cell r="I152" t="str">
            <v>V</v>
          </cell>
          <cell r="J152" t="str">
            <v>A/G</v>
          </cell>
          <cell r="K152">
            <v>1</v>
          </cell>
          <cell r="L152" t="str">
            <v>W</v>
          </cell>
          <cell r="N152">
            <v>39799</v>
          </cell>
          <cell r="O152" t="str">
            <v>mubark al hajri- 55537536 SHUQI 55847113</v>
          </cell>
          <cell r="P152" t="str">
            <v>Wajba Area</v>
          </cell>
        </row>
        <row r="153">
          <cell r="B153">
            <v>3948</v>
          </cell>
          <cell r="C153">
            <v>236</v>
          </cell>
          <cell r="D153" t="str">
            <v>C</v>
          </cell>
          <cell r="E153" t="str">
            <v>Dolphin Energy Labor Camp</v>
          </cell>
          <cell r="F153">
            <v>3948</v>
          </cell>
          <cell r="G153" t="str">
            <v>Gasco</v>
          </cell>
          <cell r="H153">
            <v>2000</v>
          </cell>
          <cell r="I153" t="str">
            <v>H</v>
          </cell>
          <cell r="J153" t="str">
            <v>A/G</v>
          </cell>
          <cell r="K153">
            <v>2</v>
          </cell>
          <cell r="L153" t="str">
            <v>W</v>
          </cell>
          <cell r="N153">
            <v>39804</v>
          </cell>
          <cell r="O153" t="str">
            <v>Compass Catering Services - Nalin - 66749106</v>
          </cell>
          <cell r="P153" t="str">
            <v>Ras Laffan</v>
          </cell>
        </row>
        <row r="154">
          <cell r="B154">
            <v>6193</v>
          </cell>
          <cell r="C154">
            <v>237</v>
          </cell>
          <cell r="D154" t="str">
            <v>C</v>
          </cell>
          <cell r="E154" t="str">
            <v>Raheeb Kitchen</v>
          </cell>
          <cell r="F154">
            <v>6193</v>
          </cell>
          <cell r="G154" t="str">
            <v>Unigaz</v>
          </cell>
          <cell r="H154">
            <v>1000</v>
          </cell>
          <cell r="I154" t="str">
            <v>V</v>
          </cell>
          <cell r="J154" t="str">
            <v>A/G</v>
          </cell>
          <cell r="K154">
            <v>3</v>
          </cell>
          <cell r="L154" t="str">
            <v>W</v>
          </cell>
          <cell r="N154">
            <v>39809</v>
          </cell>
          <cell r="O154" t="str">
            <v>Yasser Abd Al Ghani - 44645536/55891925</v>
          </cell>
          <cell r="P154" t="str">
            <v>Wakra</v>
          </cell>
        </row>
        <row r="155">
          <cell r="B155">
            <v>6363</v>
          </cell>
          <cell r="C155">
            <v>238</v>
          </cell>
          <cell r="D155" t="str">
            <v>C</v>
          </cell>
          <cell r="E155" t="str">
            <v>La Villa Palace Hotel - Al Sulaiman Group</v>
          </cell>
          <cell r="F155">
            <v>6363</v>
          </cell>
          <cell r="G155" t="str">
            <v>Gasco</v>
          </cell>
          <cell r="H155">
            <v>1000</v>
          </cell>
          <cell r="I155" t="str">
            <v>V</v>
          </cell>
          <cell r="J155" t="str">
            <v>A/G</v>
          </cell>
          <cell r="K155">
            <v>1</v>
          </cell>
          <cell r="L155" t="str">
            <v>W</v>
          </cell>
          <cell r="N155">
            <v>39813</v>
          </cell>
          <cell r="O155" t="str">
            <v>Basil - 55688011</v>
          </cell>
          <cell r="P155" t="str">
            <v>Musheirib</v>
          </cell>
        </row>
        <row r="156">
          <cell r="B156">
            <v>5405</v>
          </cell>
          <cell r="C156">
            <v>240</v>
          </cell>
          <cell r="D156" t="str">
            <v>C</v>
          </cell>
          <cell r="E156" t="str">
            <v>Qatar Star Services L. L. C (Keppel Segher FMO Labor Camp ) - Um Salal Mohd.</v>
          </cell>
          <cell r="F156">
            <v>5405</v>
          </cell>
          <cell r="G156" t="str">
            <v xml:space="preserve">QGG  </v>
          </cell>
          <cell r="H156">
            <v>4000</v>
          </cell>
          <cell r="I156" t="str">
            <v>H</v>
          </cell>
          <cell r="J156" t="str">
            <v>A/G</v>
          </cell>
          <cell r="K156">
            <v>2</v>
          </cell>
          <cell r="L156" t="str">
            <v>W</v>
          </cell>
          <cell r="N156">
            <v>39817</v>
          </cell>
          <cell r="O156" t="str">
            <v>Isma'el - 55017931</v>
          </cell>
          <cell r="P156" t="str">
            <v>Umm Salal Muhammed</v>
          </cell>
        </row>
        <row r="157">
          <cell r="B157">
            <v>6484</v>
          </cell>
          <cell r="C157">
            <v>243</v>
          </cell>
          <cell r="D157" t="str">
            <v>C</v>
          </cell>
          <cell r="E157" t="str">
            <v>Kaif Silver Café Restaurant</v>
          </cell>
          <cell r="F157">
            <v>6484</v>
          </cell>
          <cell r="G157" t="str">
            <v>Unigaz</v>
          </cell>
          <cell r="H157">
            <v>1000</v>
          </cell>
          <cell r="I157" t="str">
            <v>V</v>
          </cell>
          <cell r="J157" t="str">
            <v>A/G</v>
          </cell>
          <cell r="K157">
            <v>1</v>
          </cell>
          <cell r="L157" t="str">
            <v>W</v>
          </cell>
          <cell r="N157">
            <v>39821</v>
          </cell>
          <cell r="O157" t="str">
            <v>Issam El Ghazi - 55918688</v>
          </cell>
          <cell r="P157" t="str">
            <v>Saad</v>
          </cell>
          <cell r="S157" t="str">
            <v>21/7/09 -2:30</v>
          </cell>
          <cell r="T157" t="str">
            <v>21/7/2009</v>
          </cell>
          <cell r="U157" t="str">
            <v>21/7/2009</v>
          </cell>
        </row>
        <row r="158">
          <cell r="B158">
            <v>8576</v>
          </cell>
          <cell r="C158">
            <v>244</v>
          </cell>
          <cell r="D158" t="str">
            <v>C</v>
          </cell>
          <cell r="E158" t="str">
            <v>Burger King Restaurant - Abu Hamour</v>
          </cell>
          <cell r="F158">
            <v>8576</v>
          </cell>
          <cell r="G158" t="str">
            <v>Unigaz</v>
          </cell>
          <cell r="H158">
            <v>1000</v>
          </cell>
          <cell r="I158" t="str">
            <v>V</v>
          </cell>
          <cell r="J158" t="str">
            <v>A/G</v>
          </cell>
          <cell r="K158">
            <v>2</v>
          </cell>
          <cell r="L158" t="str">
            <v>W</v>
          </cell>
          <cell r="N158">
            <v>39825</v>
          </cell>
          <cell r="O158" t="str">
            <v>Adnan - 55802334 fax 44329365/44329363</v>
          </cell>
          <cell r="P158" t="str">
            <v>Abu Hamour Petrol Station</v>
          </cell>
          <cell r="Q158" t="str">
            <v>call 28/9/09 sent letter waiting for B/G call 8/10/09 said will send cr and BG today/22/10/09 rece BG 5000/ Give to them 2 copy of contract to be signed by them sent reminder 21/10/09 due 28/10/09 no respond 19/11/09 they recev new contract 6/12/09 contract signed at the end of december 2009</v>
          </cell>
          <cell r="U158" t="str">
            <v>22/10/2009</v>
          </cell>
          <cell r="V158">
            <v>5000</v>
          </cell>
          <cell r="W158" t="str">
            <v>must be 10000 QR</v>
          </cell>
        </row>
        <row r="159">
          <cell r="B159">
            <v>6241</v>
          </cell>
          <cell r="C159">
            <v>245</v>
          </cell>
          <cell r="D159" t="str">
            <v>C</v>
          </cell>
          <cell r="E159" t="str">
            <v>J &amp; A. Jaidah Hotel and Furnished Apartments Tower</v>
          </cell>
          <cell r="F159">
            <v>6241</v>
          </cell>
          <cell r="G159" t="str">
            <v>Gasco</v>
          </cell>
          <cell r="H159">
            <v>7000</v>
          </cell>
          <cell r="I159" t="str">
            <v>V</v>
          </cell>
          <cell r="J159" t="str">
            <v>U/G</v>
          </cell>
          <cell r="K159">
            <v>2</v>
          </cell>
          <cell r="L159" t="str">
            <v>Lapesa</v>
          </cell>
          <cell r="N159">
            <v>39826</v>
          </cell>
          <cell r="O159" t="str">
            <v>Anis Dawood - 55911442</v>
          </cell>
          <cell r="P159" t="str">
            <v>West Bay Lagoon</v>
          </cell>
        </row>
        <row r="160">
          <cell r="B160">
            <v>6239</v>
          </cell>
          <cell r="C160">
            <v>246</v>
          </cell>
          <cell r="D160" t="str">
            <v>C</v>
          </cell>
          <cell r="E160" t="str">
            <v>Al-Sultan Restaurant</v>
          </cell>
          <cell r="F160">
            <v>6239</v>
          </cell>
          <cell r="G160" t="str">
            <v xml:space="preserve">QGG  </v>
          </cell>
          <cell r="H160">
            <v>1000</v>
          </cell>
          <cell r="I160" t="str">
            <v>V</v>
          </cell>
          <cell r="J160" t="str">
            <v>A/G</v>
          </cell>
          <cell r="K160">
            <v>2</v>
          </cell>
          <cell r="L160" t="str">
            <v>W</v>
          </cell>
          <cell r="N160">
            <v>39828</v>
          </cell>
          <cell r="O160" t="str">
            <v>Marouf - 55035514</v>
          </cell>
          <cell r="P160" t="str">
            <v>Al-Naser Street</v>
          </cell>
        </row>
        <row r="161">
          <cell r="B161">
            <v>6465</v>
          </cell>
          <cell r="C161">
            <v>247</v>
          </cell>
          <cell r="D161" t="str">
            <v>C</v>
          </cell>
          <cell r="E161" t="str">
            <v>Barwa Housing Project Site - 2 ( South of Doha )</v>
          </cell>
          <cell r="F161">
            <v>6465</v>
          </cell>
          <cell r="G161" t="str">
            <v>Gasco</v>
          </cell>
          <cell r="H161">
            <v>20000</v>
          </cell>
          <cell r="I161" t="str">
            <v>H</v>
          </cell>
          <cell r="J161" t="str">
            <v>A/G</v>
          </cell>
          <cell r="K161">
            <v>2</v>
          </cell>
          <cell r="L161" t="str">
            <v>Lapesa</v>
          </cell>
          <cell r="N161">
            <v>39834</v>
          </cell>
          <cell r="O161" t="str">
            <v>Paul Reilly - 55373017</v>
          </cell>
          <cell r="P161" t="str">
            <v>South of Doha, Near Church</v>
          </cell>
        </row>
        <row r="162">
          <cell r="B162">
            <v>6235</v>
          </cell>
          <cell r="C162">
            <v>248</v>
          </cell>
          <cell r="D162" t="str">
            <v>C</v>
          </cell>
          <cell r="E162" t="str">
            <v>Iranian Restaurant ( Isfahan X-Press Restaurant )</v>
          </cell>
          <cell r="F162">
            <v>6235</v>
          </cell>
          <cell r="G162" t="str">
            <v xml:space="preserve">QGG  </v>
          </cell>
          <cell r="H162">
            <v>1000</v>
          </cell>
          <cell r="I162" t="str">
            <v>V</v>
          </cell>
          <cell r="J162" t="str">
            <v>A/G</v>
          </cell>
          <cell r="K162">
            <v>2</v>
          </cell>
          <cell r="L162" t="str">
            <v>W</v>
          </cell>
          <cell r="N162">
            <v>39837</v>
          </cell>
          <cell r="O162" t="str">
            <v>Majdi - 55825678</v>
          </cell>
          <cell r="P162" t="str">
            <v>Hillal - The Mall</v>
          </cell>
        </row>
        <row r="163">
          <cell r="B163">
            <v>2286</v>
          </cell>
          <cell r="C163">
            <v>249</v>
          </cell>
          <cell r="D163" t="str">
            <v>C</v>
          </cell>
          <cell r="E163" t="str">
            <v>BEMCO Labor and Staff Kitchens - NDIA</v>
          </cell>
          <cell r="F163">
            <v>2286</v>
          </cell>
          <cell r="G163" t="str">
            <v>Gasco</v>
          </cell>
          <cell r="H163">
            <v>4000</v>
          </cell>
          <cell r="I163" t="str">
            <v>H</v>
          </cell>
          <cell r="J163" t="str">
            <v>A/G</v>
          </cell>
          <cell r="K163">
            <v>2</v>
          </cell>
          <cell r="L163" t="str">
            <v>W</v>
          </cell>
          <cell r="N163">
            <v>39840</v>
          </cell>
          <cell r="O163" t="str">
            <v>Bilal Karima - 55895653 /66118046 emly</v>
          </cell>
          <cell r="P163" t="str">
            <v>NDIA</v>
          </cell>
        </row>
        <row r="164">
          <cell r="B164">
            <v>1012</v>
          </cell>
          <cell r="C164">
            <v>250</v>
          </cell>
          <cell r="D164" t="str">
            <v>C</v>
          </cell>
          <cell r="E164" t="str">
            <v>City Center Phase II</v>
          </cell>
          <cell r="F164">
            <v>1012</v>
          </cell>
          <cell r="G164" t="str">
            <v>Gasco</v>
          </cell>
          <cell r="H164">
            <v>4500</v>
          </cell>
          <cell r="I164" t="str">
            <v>V</v>
          </cell>
          <cell r="J164" t="str">
            <v>U/G</v>
          </cell>
          <cell r="K164">
            <v>6</v>
          </cell>
          <cell r="L164" t="str">
            <v>Amico</v>
          </cell>
          <cell r="N164">
            <v>39839</v>
          </cell>
          <cell r="O164" t="str">
            <v>Shinoy: 44839990</v>
          </cell>
          <cell r="P164" t="str">
            <v xml:space="preserve">West Bay </v>
          </cell>
        </row>
        <row r="165">
          <cell r="B165">
            <v>5159</v>
          </cell>
          <cell r="C165">
            <v>251</v>
          </cell>
          <cell r="D165" t="str">
            <v>C</v>
          </cell>
          <cell r="E165" t="str">
            <v>Sky Oryx JV NDIA Camp ( Integral Food Services)</v>
          </cell>
          <cell r="F165">
            <v>5159</v>
          </cell>
          <cell r="G165" t="str">
            <v>Gasco</v>
          </cell>
          <cell r="H165">
            <v>4000</v>
          </cell>
          <cell r="I165" t="str">
            <v>H</v>
          </cell>
          <cell r="J165" t="str">
            <v>A/G</v>
          </cell>
          <cell r="K165">
            <v>1</v>
          </cell>
          <cell r="L165" t="str">
            <v>W</v>
          </cell>
          <cell r="N165">
            <v>39841</v>
          </cell>
          <cell r="O165" t="str">
            <v>Chadi Fadel - 55351398</v>
          </cell>
          <cell r="P165" t="str">
            <v>NDIA</v>
          </cell>
          <cell r="Q165" t="str">
            <v>was under Damac Al Jazeera</v>
          </cell>
        </row>
        <row r="166">
          <cell r="B166">
            <v>5667</v>
          </cell>
          <cell r="C166">
            <v>252</v>
          </cell>
          <cell r="D166" t="str">
            <v>C</v>
          </cell>
          <cell r="E166" t="str">
            <v>Pearl Qatar Phase I ( United Development Company )</v>
          </cell>
          <cell r="F166">
            <v>5667</v>
          </cell>
          <cell r="G166" t="str">
            <v>Gasco</v>
          </cell>
          <cell r="H166">
            <v>60000</v>
          </cell>
          <cell r="I166" t="str">
            <v>H</v>
          </cell>
          <cell r="J166" t="str">
            <v>U/G</v>
          </cell>
          <cell r="K166">
            <v>2</v>
          </cell>
          <cell r="L166" t="str">
            <v>ISISAN</v>
          </cell>
          <cell r="N166">
            <v>39842</v>
          </cell>
          <cell r="O166" t="str">
            <v>Abdurrahman - 44361542</v>
          </cell>
          <cell r="P166" t="str">
            <v>West Bay Lagoon</v>
          </cell>
        </row>
        <row r="167">
          <cell r="B167">
            <v>7009</v>
          </cell>
          <cell r="C167">
            <v>253</v>
          </cell>
          <cell r="D167" t="str">
            <v>C</v>
          </cell>
          <cell r="E167" t="str">
            <v xml:space="preserve">Haritna Restaurant </v>
          </cell>
          <cell r="F167">
            <v>7009</v>
          </cell>
          <cell r="G167" t="str">
            <v xml:space="preserve">QGG  </v>
          </cell>
          <cell r="H167">
            <v>2000</v>
          </cell>
          <cell r="I167" t="str">
            <v>H</v>
          </cell>
          <cell r="J167" t="str">
            <v>R/Top</v>
          </cell>
          <cell r="K167">
            <v>1</v>
          </cell>
          <cell r="L167" t="str">
            <v>W</v>
          </cell>
          <cell r="N167">
            <v>39845</v>
          </cell>
          <cell r="O167" t="str">
            <v>Bassam Shuqair - 44562222</v>
          </cell>
          <cell r="P167" t="str">
            <v>Salwa Road</v>
          </cell>
        </row>
        <row r="168">
          <cell r="B168">
            <v>5402</v>
          </cell>
          <cell r="C168">
            <v>256</v>
          </cell>
          <cell r="D168" t="str">
            <v>C</v>
          </cell>
          <cell r="E168" t="str">
            <v>Sbarro and Chosticks Restaurant - Khartiyat - Tebah Petrol Station</v>
          </cell>
          <cell r="F168">
            <v>5402</v>
          </cell>
          <cell r="G168" t="str">
            <v>Unigaz</v>
          </cell>
          <cell r="H168">
            <v>1000</v>
          </cell>
          <cell r="I168" t="str">
            <v>V</v>
          </cell>
          <cell r="J168" t="str">
            <v>A/G</v>
          </cell>
          <cell r="K168">
            <v>2</v>
          </cell>
          <cell r="L168" t="str">
            <v>W</v>
          </cell>
          <cell r="N168">
            <v>39852</v>
          </cell>
          <cell r="O168" t="str">
            <v>Jamal Sulaiman - 55971580</v>
          </cell>
          <cell r="P168" t="str">
            <v>Khartiyat, Tebah Petrol Station</v>
          </cell>
        </row>
        <row r="169">
          <cell r="B169">
            <v>6361</v>
          </cell>
          <cell r="C169">
            <v>257</v>
          </cell>
          <cell r="D169" t="str">
            <v>C</v>
          </cell>
          <cell r="E169" t="str">
            <v>Shahad Al-Jazeera Bakery - Khartiyat</v>
          </cell>
          <cell r="F169">
            <v>6361</v>
          </cell>
          <cell r="G169" t="str">
            <v>Unigaz</v>
          </cell>
          <cell r="H169">
            <v>1000</v>
          </cell>
          <cell r="I169" t="str">
            <v>V</v>
          </cell>
          <cell r="J169" t="str">
            <v>A/G</v>
          </cell>
          <cell r="K169">
            <v>1</v>
          </cell>
          <cell r="L169" t="str">
            <v>W</v>
          </cell>
          <cell r="N169">
            <v>39860</v>
          </cell>
          <cell r="O169" t="str">
            <v>Basheer - 66233461</v>
          </cell>
          <cell r="P169" t="str">
            <v>Khartiyat - Tebah Petrol Station</v>
          </cell>
        </row>
        <row r="170">
          <cell r="B170">
            <v>5343</v>
          </cell>
          <cell r="C170">
            <v>259</v>
          </cell>
          <cell r="D170" t="str">
            <v>C</v>
          </cell>
          <cell r="E170" t="str">
            <v>AG Middle East Labor Camp</v>
          </cell>
          <cell r="F170">
            <v>5343</v>
          </cell>
          <cell r="G170" t="str">
            <v>Gasco</v>
          </cell>
          <cell r="H170">
            <v>1000</v>
          </cell>
          <cell r="I170" t="str">
            <v>V</v>
          </cell>
          <cell r="J170" t="str">
            <v>A/G</v>
          </cell>
          <cell r="K170">
            <v>1</v>
          </cell>
          <cell r="L170" t="str">
            <v>W</v>
          </cell>
          <cell r="N170">
            <v>39863</v>
          </cell>
          <cell r="O170" t="str">
            <v>Marwan Darwish - 55540518/55897295</v>
          </cell>
          <cell r="P170" t="str">
            <v>Zikrit, Dhukhan</v>
          </cell>
          <cell r="Q170" t="str">
            <v>Called on 5/8/2009 to collect the contract no answer/called 14/9/09 they will sign the contract and send it to us after Eid-call 8/10/09 said will send contract signed today/sent reminder 13/10/09 -/21/10/08 send the contract but stamp missing - informd marwan said will send some one to collect agen</v>
          </cell>
          <cell r="S170" t="str">
            <v>11/11/2009  11:30AM</v>
          </cell>
          <cell r="T170" t="str">
            <v xml:space="preserve">28/10/2009  11:30 </v>
          </cell>
          <cell r="U170">
            <v>39941</v>
          </cell>
        </row>
        <row r="171">
          <cell r="B171">
            <v>5403</v>
          </cell>
          <cell r="C171">
            <v>260</v>
          </cell>
          <cell r="D171" t="str">
            <v>C</v>
          </cell>
          <cell r="E171" t="str">
            <v>Aktor Labor Camp CP - 26 - NDIA</v>
          </cell>
          <cell r="F171">
            <v>5403</v>
          </cell>
          <cell r="G171" t="str">
            <v>Al-Jaber</v>
          </cell>
          <cell r="H171">
            <v>4000</v>
          </cell>
          <cell r="I171" t="str">
            <v>H</v>
          </cell>
          <cell r="J171" t="str">
            <v>A/G</v>
          </cell>
          <cell r="K171">
            <v>2</v>
          </cell>
          <cell r="L171" t="str">
            <v>W</v>
          </cell>
          <cell r="N171">
            <v>39880</v>
          </cell>
          <cell r="O171" t="str">
            <v>George - 66847833</v>
          </cell>
          <cell r="P171" t="str">
            <v>NDIA</v>
          </cell>
        </row>
        <row r="172">
          <cell r="B172">
            <v>5402</v>
          </cell>
          <cell r="C172">
            <v>262</v>
          </cell>
          <cell r="D172" t="str">
            <v>C</v>
          </cell>
          <cell r="E172" t="str">
            <v xml:space="preserve">Kabab Ji Restaurant </v>
          </cell>
          <cell r="F172">
            <v>5402</v>
          </cell>
          <cell r="G172" t="str">
            <v>Gasco</v>
          </cell>
          <cell r="H172">
            <v>2000</v>
          </cell>
          <cell r="I172" t="str">
            <v>H</v>
          </cell>
          <cell r="J172" t="str">
            <v>R/Top</v>
          </cell>
          <cell r="K172">
            <v>1</v>
          </cell>
          <cell r="L172" t="str">
            <v>W</v>
          </cell>
          <cell r="N172">
            <v>39882</v>
          </cell>
          <cell r="O172" t="str">
            <v>Md. Baydoun - 55699720</v>
          </cell>
          <cell r="P172" t="str">
            <v>Wakra</v>
          </cell>
        </row>
        <row r="173">
          <cell r="B173">
            <v>8393</v>
          </cell>
          <cell r="C173">
            <v>263</v>
          </cell>
          <cell r="D173" t="str">
            <v>C</v>
          </cell>
          <cell r="E173" t="str">
            <v>Qatar Real Estate Staff Accommodation Camp 451 Phase II ( Mesaieed Labor Accommodation )(project development company)</v>
          </cell>
          <cell r="F173">
            <v>8393</v>
          </cell>
          <cell r="G173" t="str">
            <v>Gasco</v>
          </cell>
          <cell r="H173">
            <v>10000</v>
          </cell>
          <cell r="I173" t="str">
            <v>H</v>
          </cell>
          <cell r="J173" t="str">
            <v>A/G</v>
          </cell>
          <cell r="K173">
            <v>2</v>
          </cell>
          <cell r="N173">
            <v>39887</v>
          </cell>
          <cell r="O173" t="str">
            <v>Hatem Elayan - 55562143</v>
          </cell>
          <cell r="P173" t="str">
            <v>Mesaieed</v>
          </cell>
          <cell r="Q173" t="str">
            <v>sent letter 7/10/09 for B/G60000 AND Crreceived cotrct by them to be signed waiting for contract between them and the previous company</v>
          </cell>
          <cell r="U173">
            <v>40004.104166666664</v>
          </cell>
        </row>
        <row r="174">
          <cell r="B174">
            <v>2964</v>
          </cell>
          <cell r="C174">
            <v>264</v>
          </cell>
          <cell r="D174" t="str">
            <v>C</v>
          </cell>
          <cell r="E174" t="str">
            <v>Global Venture Group W.L.L.(Qatar University Food Court)</v>
          </cell>
          <cell r="F174">
            <v>2964</v>
          </cell>
          <cell r="G174" t="str">
            <v>Gasco</v>
          </cell>
          <cell r="H174">
            <v>1000</v>
          </cell>
          <cell r="I174" t="str">
            <v>V</v>
          </cell>
          <cell r="J174" t="str">
            <v>A/G</v>
          </cell>
          <cell r="K174">
            <v>10</v>
          </cell>
          <cell r="L174" t="str">
            <v>W</v>
          </cell>
          <cell r="N174">
            <v>39887</v>
          </cell>
          <cell r="O174" t="str">
            <v>Tony F. Yazbek - 44660511</v>
          </cell>
          <cell r="P174" t="str">
            <v>Duhail</v>
          </cell>
        </row>
        <row r="175">
          <cell r="B175">
            <v>2335</v>
          </cell>
          <cell r="C175">
            <v>266</v>
          </cell>
          <cell r="D175" t="str">
            <v>C</v>
          </cell>
          <cell r="E175" t="str">
            <v>CTJV-QCS Labor Camp - Manager Kitchen</v>
          </cell>
          <cell r="F175">
            <v>2335</v>
          </cell>
          <cell r="G175" t="str">
            <v>Gasco</v>
          </cell>
          <cell r="H175">
            <v>1000</v>
          </cell>
          <cell r="I175" t="str">
            <v>V</v>
          </cell>
          <cell r="J175" t="str">
            <v>A/G</v>
          </cell>
          <cell r="K175">
            <v>2</v>
          </cell>
          <cell r="L175" t="str">
            <v>W</v>
          </cell>
          <cell r="N175">
            <v>39890</v>
          </cell>
          <cell r="O175" t="str">
            <v>Jakie - 55529478</v>
          </cell>
          <cell r="P175" t="str">
            <v>Ras Laffan</v>
          </cell>
        </row>
        <row r="176">
          <cell r="B176">
            <v>1023</v>
          </cell>
          <cell r="C176">
            <v>267</v>
          </cell>
          <cell r="D176" t="str">
            <v>C</v>
          </cell>
          <cell r="E176" t="str">
            <v>Al Oumara Bakery /Giant Store - Sana Branch</v>
          </cell>
          <cell r="F176">
            <v>1023</v>
          </cell>
          <cell r="G176" t="str">
            <v>Unigaz</v>
          </cell>
          <cell r="H176">
            <v>1000</v>
          </cell>
          <cell r="I176" t="str">
            <v>V</v>
          </cell>
          <cell r="J176" t="str">
            <v>A/G</v>
          </cell>
          <cell r="K176">
            <v>2</v>
          </cell>
          <cell r="L176" t="str">
            <v>W</v>
          </cell>
          <cell r="N176">
            <v>39891</v>
          </cell>
          <cell r="O176" t="str">
            <v>Komar Gamage - 55602987</v>
          </cell>
          <cell r="P176" t="str">
            <v>Sana</v>
          </cell>
        </row>
        <row r="177">
          <cell r="B177" t="str">
            <v>Cancelled CA NA</v>
          </cell>
          <cell r="C177">
            <v>268</v>
          </cell>
          <cell r="D177" t="str">
            <v>C</v>
          </cell>
          <cell r="E177" t="str">
            <v>Batteel Bakery</v>
          </cell>
          <cell r="F177" t="str">
            <v>Cancelled CA NA</v>
          </cell>
          <cell r="G177" t="str">
            <v>Gasco</v>
          </cell>
          <cell r="H177">
            <v>2000</v>
          </cell>
          <cell r="I177" t="str">
            <v>H</v>
          </cell>
          <cell r="J177" t="str">
            <v>R/Top</v>
          </cell>
          <cell r="K177">
            <v>1</v>
          </cell>
          <cell r="L177" t="str">
            <v>W</v>
          </cell>
          <cell r="N177">
            <v>39891</v>
          </cell>
          <cell r="O177" t="str">
            <v>Arshad Khan - 55843885</v>
          </cell>
          <cell r="P177" t="str">
            <v>Khartiyat</v>
          </cell>
          <cell r="Q177" t="str">
            <v>2 copys sent to them to be signed 26/7/2009 CALL 28/9/09 they will send it on 29/9/09call 8/10/09 sied willsend one todaysent reminder13/10/09 max 18/10/09to sign contract</v>
          </cell>
          <cell r="U177" t="str">
            <v>26/7/2009  9:30</v>
          </cell>
        </row>
        <row r="178">
          <cell r="B178" t="str">
            <v>Expensises</v>
          </cell>
          <cell r="C178">
            <v>270</v>
          </cell>
          <cell r="D178" t="str">
            <v>C</v>
          </cell>
          <cell r="E178" t="str">
            <v>Woqod Accommodation ( Retail Operations and Marketing )</v>
          </cell>
          <cell r="F178" t="str">
            <v>Expensises</v>
          </cell>
          <cell r="G178" t="str">
            <v>QGG</v>
          </cell>
          <cell r="H178">
            <v>1000</v>
          </cell>
          <cell r="I178" t="str">
            <v>V</v>
          </cell>
          <cell r="J178" t="str">
            <v>A/G</v>
          </cell>
          <cell r="K178">
            <v>2</v>
          </cell>
          <cell r="L178" t="str">
            <v>W</v>
          </cell>
          <cell r="N178">
            <v>39896</v>
          </cell>
          <cell r="O178" t="str">
            <v>Arnold - 66976080</v>
          </cell>
          <cell r="P178" t="str">
            <v>Abu Hamour</v>
          </cell>
        </row>
        <row r="179">
          <cell r="B179">
            <v>7870</v>
          </cell>
          <cell r="C179">
            <v>271</v>
          </cell>
          <cell r="D179" t="str">
            <v>C</v>
          </cell>
          <cell r="E179" t="str">
            <v>CCIC Simaisma Labor Camp ( Consolidated Contractors Teyseer JV )Al dera supply center</v>
          </cell>
          <cell r="F179">
            <v>7870</v>
          </cell>
          <cell r="G179" t="str">
            <v>Gasco</v>
          </cell>
          <cell r="H179">
            <v>4000</v>
          </cell>
          <cell r="I179" t="str">
            <v>H</v>
          </cell>
          <cell r="J179" t="str">
            <v>A/G</v>
          </cell>
          <cell r="K179">
            <v>2</v>
          </cell>
          <cell r="L179" t="str">
            <v>W</v>
          </cell>
          <cell r="N179">
            <v>39897</v>
          </cell>
          <cell r="O179" t="str">
            <v>Muhammad Hussein - 55069587/ibrahim al mohandi55400050</v>
          </cell>
          <cell r="P179" t="str">
            <v>Simaisma Industrial Area</v>
          </cell>
          <cell r="Q179" t="str">
            <v>New company name al dera supply center / manager name ibrahim al mohandi 5400050</v>
          </cell>
          <cell r="S179" t="str">
            <v>28/10/2009  11:30AM</v>
          </cell>
          <cell r="T179" t="str">
            <v xml:space="preserve">28/10/2009  11:30 </v>
          </cell>
          <cell r="U179" t="str">
            <v>28/10/2009  9:30</v>
          </cell>
        </row>
        <row r="180">
          <cell r="B180">
            <v>3482</v>
          </cell>
          <cell r="C180">
            <v>272</v>
          </cell>
          <cell r="D180" t="str">
            <v>C</v>
          </cell>
          <cell r="E180" t="str">
            <v>Arab Tech Labor Camp Kitchen</v>
          </cell>
          <cell r="F180">
            <v>3482</v>
          </cell>
          <cell r="G180" t="str">
            <v>Al-Jaber</v>
          </cell>
          <cell r="H180">
            <v>1000</v>
          </cell>
          <cell r="I180" t="str">
            <v>V</v>
          </cell>
          <cell r="J180" t="str">
            <v>A/G</v>
          </cell>
          <cell r="K180">
            <v>2</v>
          </cell>
          <cell r="L180" t="str">
            <v>W</v>
          </cell>
          <cell r="N180">
            <v>39901</v>
          </cell>
          <cell r="O180" t="str">
            <v>Isma'el - 55898355</v>
          </cell>
          <cell r="P180" t="str">
            <v>Old Industrial Area St. 49</v>
          </cell>
          <cell r="Q180" t="str">
            <v>they have contract</v>
          </cell>
        </row>
        <row r="181">
          <cell r="B181">
            <v>4450</v>
          </cell>
          <cell r="C181">
            <v>273</v>
          </cell>
          <cell r="D181" t="str">
            <v>C</v>
          </cell>
          <cell r="E181" t="str">
            <v>Filipino Labor Camp ( C.C. Teyseer JV ) - Simaisma Industrial Area</v>
          </cell>
          <cell r="F181">
            <v>4450</v>
          </cell>
          <cell r="G181" t="str">
            <v>Gasco</v>
          </cell>
          <cell r="H181">
            <v>4000</v>
          </cell>
          <cell r="I181" t="str">
            <v>H</v>
          </cell>
          <cell r="J181" t="str">
            <v>A/G</v>
          </cell>
          <cell r="K181">
            <v>1</v>
          </cell>
          <cell r="L181" t="str">
            <v>W</v>
          </cell>
          <cell r="N181">
            <v>39901</v>
          </cell>
          <cell r="O181" t="str">
            <v>Muhammad Hussein - 55069588</v>
          </cell>
          <cell r="P181" t="str">
            <v>Simaisma Industrial Area - Al-Khoor</v>
          </cell>
        </row>
        <row r="182">
          <cell r="B182">
            <v>8575</v>
          </cell>
          <cell r="C182">
            <v>275</v>
          </cell>
          <cell r="D182" t="str">
            <v>C</v>
          </cell>
          <cell r="E182" t="str">
            <v>Chez Mazen Restaurant</v>
          </cell>
          <cell r="F182">
            <v>8575</v>
          </cell>
          <cell r="G182" t="str">
            <v>Unigaz</v>
          </cell>
          <cell r="H182">
            <v>1000</v>
          </cell>
          <cell r="I182" t="str">
            <v>V</v>
          </cell>
          <cell r="J182" t="str">
            <v>A/G</v>
          </cell>
          <cell r="K182">
            <v>1</v>
          </cell>
          <cell r="L182" t="str">
            <v>W</v>
          </cell>
          <cell r="N182">
            <v>39903</v>
          </cell>
          <cell r="O182" t="str">
            <v>Najm Al-Awar - 66775987 / Mahdi 5504 5924</v>
          </cell>
          <cell r="P182" t="str">
            <v>Abu Hamour Petrol Station</v>
          </cell>
          <cell r="Q182" t="str">
            <v>29-Dec-09</v>
          </cell>
          <cell r="R182" t="str">
            <v>29-Dec-09</v>
          </cell>
          <cell r="S182" t="str">
            <v>29-Dec-09</v>
          </cell>
          <cell r="T182" t="str">
            <v>29-Dec-09</v>
          </cell>
          <cell r="U182" t="str">
            <v>29-Dec-09</v>
          </cell>
          <cell r="V182">
            <v>5000</v>
          </cell>
        </row>
        <row r="183">
          <cell r="B183">
            <v>5404</v>
          </cell>
          <cell r="C183">
            <v>276</v>
          </cell>
          <cell r="D183" t="str">
            <v>C</v>
          </cell>
          <cell r="E183" t="str">
            <v>NSH New Staff Camp ( Nasser Al-Hajri Co. Ltd )</v>
          </cell>
          <cell r="F183">
            <v>5404</v>
          </cell>
          <cell r="G183" t="str">
            <v>Gasco</v>
          </cell>
          <cell r="H183">
            <v>1000</v>
          </cell>
          <cell r="I183" t="str">
            <v>V</v>
          </cell>
          <cell r="J183" t="str">
            <v>A/G</v>
          </cell>
          <cell r="K183">
            <v>3</v>
          </cell>
          <cell r="L183" t="str">
            <v>W</v>
          </cell>
          <cell r="N183">
            <v>39904</v>
          </cell>
          <cell r="O183" t="str">
            <v>Jaya Kumar - 44739045</v>
          </cell>
          <cell r="P183" t="str">
            <v>Al-Khor</v>
          </cell>
          <cell r="Q183" t="str">
            <v>RONG NO.</v>
          </cell>
        </row>
        <row r="184">
          <cell r="B184">
            <v>6729</v>
          </cell>
          <cell r="C184">
            <v>278</v>
          </cell>
          <cell r="D184" t="str">
            <v>C</v>
          </cell>
          <cell r="E184" t="str">
            <v>Cinque Senci Restaurant</v>
          </cell>
          <cell r="F184">
            <v>6729</v>
          </cell>
          <cell r="G184" t="str">
            <v>Gasco</v>
          </cell>
          <cell r="H184">
            <v>2000</v>
          </cell>
          <cell r="I184" t="str">
            <v>H</v>
          </cell>
          <cell r="J184" t="str">
            <v>R/Top</v>
          </cell>
          <cell r="K184">
            <v>1</v>
          </cell>
          <cell r="L184" t="str">
            <v>W</v>
          </cell>
          <cell r="N184">
            <v>39908</v>
          </cell>
          <cell r="O184" t="str">
            <v>Hani - 55813076</v>
          </cell>
          <cell r="P184" t="str">
            <v>Souq Waqef</v>
          </cell>
          <cell r="S184">
            <v>39998</v>
          </cell>
          <cell r="T184">
            <v>39998</v>
          </cell>
          <cell r="U184">
            <v>39998</v>
          </cell>
        </row>
        <row r="185">
          <cell r="B185">
            <v>6090</v>
          </cell>
          <cell r="C185">
            <v>280</v>
          </cell>
          <cell r="D185" t="str">
            <v>C</v>
          </cell>
          <cell r="E185" t="str">
            <v>Ardiseis Staff Camp - Umm Bab</v>
          </cell>
          <cell r="F185">
            <v>6090</v>
          </cell>
          <cell r="G185" t="str">
            <v>Gasco</v>
          </cell>
          <cell r="H185">
            <v>4000</v>
          </cell>
          <cell r="I185" t="str">
            <v>H</v>
          </cell>
          <cell r="J185" t="str">
            <v>A/G</v>
          </cell>
          <cell r="K185">
            <v>2</v>
          </cell>
          <cell r="L185" t="str">
            <v>W</v>
          </cell>
          <cell r="N185">
            <v>39918</v>
          </cell>
          <cell r="O185" t="str">
            <v>Bala Ganesh - 66068141 fax44218115 tel 44586950</v>
          </cell>
          <cell r="P185" t="str">
            <v>Umm Bab</v>
          </cell>
          <cell r="Q185" t="str">
            <v>on going 19/11/09 contract redy to give to them to be signed/they have B/G for diselcontract signed by us 25/11/09</v>
          </cell>
        </row>
        <row r="186">
          <cell r="B186">
            <v>7011</v>
          </cell>
          <cell r="C186">
            <v>281</v>
          </cell>
          <cell r="D186" t="str">
            <v>C</v>
          </cell>
          <cell r="E186" t="str">
            <v>KFC Restaurant - Abu Hamour</v>
          </cell>
          <cell r="F186">
            <v>7011</v>
          </cell>
          <cell r="G186" t="str">
            <v>Gasco</v>
          </cell>
          <cell r="H186">
            <v>2000</v>
          </cell>
          <cell r="I186" t="str">
            <v>H</v>
          </cell>
          <cell r="J186" t="str">
            <v>R/Top</v>
          </cell>
          <cell r="K186">
            <v>1</v>
          </cell>
          <cell r="L186" t="str">
            <v>W</v>
          </cell>
          <cell r="N186">
            <v>39918</v>
          </cell>
          <cell r="O186" t="str">
            <v>Mohammed - 55994550</v>
          </cell>
          <cell r="P186" t="str">
            <v>Abu Hamour</v>
          </cell>
        </row>
        <row r="187">
          <cell r="B187">
            <v>7011</v>
          </cell>
          <cell r="C187">
            <v>283</v>
          </cell>
          <cell r="D187" t="str">
            <v>C</v>
          </cell>
          <cell r="E187" t="str">
            <v>Wataniya Restaurant</v>
          </cell>
          <cell r="F187">
            <v>7011</v>
          </cell>
          <cell r="G187" t="str">
            <v>Gasco</v>
          </cell>
          <cell r="H187">
            <v>2000</v>
          </cell>
          <cell r="I187" t="str">
            <v>H</v>
          </cell>
          <cell r="J187" t="str">
            <v>R/Top</v>
          </cell>
          <cell r="K187">
            <v>1</v>
          </cell>
          <cell r="L187" t="str">
            <v>W</v>
          </cell>
          <cell r="N187">
            <v>39918</v>
          </cell>
          <cell r="O187" t="str">
            <v>Mohd. Baydoun - 55699720</v>
          </cell>
          <cell r="P187" t="str">
            <v>Abu Hamour</v>
          </cell>
        </row>
        <row r="188">
          <cell r="B188">
            <v>7102</v>
          </cell>
          <cell r="C188">
            <v>284</v>
          </cell>
          <cell r="D188" t="str">
            <v>C</v>
          </cell>
          <cell r="E188" t="str">
            <v>Richco Restaurant</v>
          </cell>
          <cell r="F188">
            <v>7102</v>
          </cell>
          <cell r="G188" t="str">
            <v>Unigaz</v>
          </cell>
          <cell r="H188">
            <v>1000</v>
          </cell>
          <cell r="I188" t="str">
            <v>V</v>
          </cell>
          <cell r="J188" t="str">
            <v>R/Top</v>
          </cell>
          <cell r="K188">
            <v>1</v>
          </cell>
          <cell r="L188" t="str">
            <v>W</v>
          </cell>
          <cell r="N188">
            <v>39918</v>
          </cell>
          <cell r="O188" t="str">
            <v>Issam Iman - 66944928/Madam Manal : 33159664/77188140</v>
          </cell>
          <cell r="P188" t="str">
            <v>Salwa Road</v>
          </cell>
          <cell r="Q188" t="str">
            <v>Contract redy 11/8/09 call to pick up no answercall 7/10/09 said will send some one to collect contr to be signed by them</v>
          </cell>
          <cell r="R188">
            <v>40183</v>
          </cell>
          <cell r="S188">
            <v>40183</v>
          </cell>
          <cell r="T188">
            <v>40183</v>
          </cell>
          <cell r="U188">
            <v>40183</v>
          </cell>
          <cell r="V188">
            <v>5000</v>
          </cell>
        </row>
        <row r="189">
          <cell r="B189">
            <v>8436</v>
          </cell>
          <cell r="C189">
            <v>285</v>
          </cell>
          <cell r="D189" t="str">
            <v>C</v>
          </cell>
          <cell r="E189" t="str">
            <v>Al Enabi Restaurant</v>
          </cell>
          <cell r="F189">
            <v>8436</v>
          </cell>
          <cell r="G189" t="str">
            <v>Al-Jaber</v>
          </cell>
          <cell r="H189">
            <v>1000</v>
          </cell>
          <cell r="I189" t="str">
            <v>V</v>
          </cell>
          <cell r="J189" t="str">
            <v>A/G</v>
          </cell>
          <cell r="K189">
            <v>2</v>
          </cell>
          <cell r="L189" t="str">
            <v>W</v>
          </cell>
          <cell r="N189">
            <v>39919</v>
          </cell>
          <cell r="O189" t="str">
            <v>Yasser Asim - 55813244</v>
          </cell>
          <cell r="P189" t="str">
            <v>Salwa Road</v>
          </cell>
          <cell r="S189" t="str">
            <v>20/12/2009 - 11:20</v>
          </cell>
          <cell r="T189" t="str">
            <v>20/12/09 at 9:00</v>
          </cell>
          <cell r="U189" t="str">
            <v>20/12/2009</v>
          </cell>
        </row>
        <row r="190">
          <cell r="B190">
            <v>7100</v>
          </cell>
          <cell r="C190">
            <v>286</v>
          </cell>
          <cell r="D190" t="str">
            <v>C</v>
          </cell>
          <cell r="E190" t="str">
            <v>Cook Door Restaurant</v>
          </cell>
          <cell r="F190">
            <v>7100</v>
          </cell>
          <cell r="G190" t="str">
            <v>QGG</v>
          </cell>
          <cell r="H190">
            <v>1000</v>
          </cell>
          <cell r="I190" t="str">
            <v>V</v>
          </cell>
          <cell r="J190" t="str">
            <v>A/G</v>
          </cell>
          <cell r="K190">
            <v>1</v>
          </cell>
          <cell r="L190" t="str">
            <v>W</v>
          </cell>
          <cell r="N190">
            <v>39918</v>
          </cell>
          <cell r="O190" t="str">
            <v>Mustafa Ali - 55409083</v>
          </cell>
          <cell r="P190" t="str">
            <v>Airport Road</v>
          </cell>
          <cell r="S190" t="str">
            <v>10/8/2009 - 11:20</v>
          </cell>
          <cell r="T190" t="str">
            <v>9/8/09 at 9:00</v>
          </cell>
          <cell r="U190" t="str">
            <v>5/8/09 at 8:00</v>
          </cell>
        </row>
        <row r="191">
          <cell r="B191">
            <v>7050</v>
          </cell>
          <cell r="C191">
            <v>287</v>
          </cell>
          <cell r="D191" t="str">
            <v>C</v>
          </cell>
          <cell r="E191" t="str">
            <v>Muntazah Plaza Hotel</v>
          </cell>
          <cell r="F191">
            <v>7050</v>
          </cell>
          <cell r="G191" t="str">
            <v>QGG</v>
          </cell>
          <cell r="H191">
            <v>1000</v>
          </cell>
          <cell r="I191" t="str">
            <v>V</v>
          </cell>
          <cell r="J191" t="str">
            <v>A/G</v>
          </cell>
          <cell r="K191">
            <v>2</v>
          </cell>
          <cell r="L191" t="str">
            <v>W</v>
          </cell>
          <cell r="N191">
            <v>39918</v>
          </cell>
          <cell r="O191" t="str">
            <v>Salem - 55040011 kamel / 55648082</v>
          </cell>
          <cell r="P191" t="str">
            <v>Al-Mansoura</v>
          </cell>
          <cell r="Q191" t="str">
            <v>sent letter on 30/8/09 waiting for info B/G 5000</v>
          </cell>
          <cell r="U191" t="str">
            <v>9/9/2009 - 12:30</v>
          </cell>
        </row>
        <row r="192">
          <cell r="B192">
            <v>9677</v>
          </cell>
          <cell r="C192">
            <v>288</v>
          </cell>
          <cell r="D192" t="str">
            <v>C</v>
          </cell>
          <cell r="E192" t="str">
            <v>Biella Restaurant - The Mall</v>
          </cell>
          <cell r="F192">
            <v>9677</v>
          </cell>
          <cell r="G192" t="str">
            <v>Gasco</v>
          </cell>
          <cell r="H192">
            <v>1000</v>
          </cell>
          <cell r="I192" t="str">
            <v>V</v>
          </cell>
          <cell r="J192" t="str">
            <v>A/G</v>
          </cell>
          <cell r="K192">
            <v>1</v>
          </cell>
          <cell r="L192" t="str">
            <v>W</v>
          </cell>
          <cell r="N192">
            <v>39919</v>
          </cell>
          <cell r="O192" t="str">
            <v>Rachmat - 55748565</v>
          </cell>
          <cell r="P192" t="str">
            <v>The Mall</v>
          </cell>
          <cell r="R192">
            <v>40222</v>
          </cell>
          <cell r="S192">
            <v>40254</v>
          </cell>
          <cell r="T192">
            <v>40253</v>
          </cell>
          <cell r="U192">
            <v>40253</v>
          </cell>
          <cell r="V192">
            <v>5000</v>
          </cell>
        </row>
        <row r="193">
          <cell r="B193">
            <v>7104</v>
          </cell>
          <cell r="C193">
            <v>289</v>
          </cell>
          <cell r="D193" t="str">
            <v>C</v>
          </cell>
          <cell r="E193" t="str">
            <v>Swiss Bel Hotel</v>
          </cell>
          <cell r="F193">
            <v>7104</v>
          </cell>
          <cell r="G193" t="str">
            <v>Gasco</v>
          </cell>
          <cell r="H193">
            <v>4000</v>
          </cell>
          <cell r="I193" t="str">
            <v>H</v>
          </cell>
          <cell r="J193" t="str">
            <v>R/Top</v>
          </cell>
          <cell r="K193">
            <v>1</v>
          </cell>
          <cell r="L193" t="str">
            <v>W</v>
          </cell>
          <cell r="N193">
            <v>39933</v>
          </cell>
          <cell r="O193" t="str">
            <v>Ayman &amp;Malik - 55591139 &amp; 33256447</v>
          </cell>
          <cell r="P193" t="str">
            <v>Souq Area</v>
          </cell>
          <cell r="Q193" t="str">
            <v>contract Received by customer 21/6/09</v>
          </cell>
          <cell r="S193" t="str">
            <v>22/6/09</v>
          </cell>
          <cell r="T193" t="str">
            <v>22/9/09</v>
          </cell>
          <cell r="U193" t="str">
            <v>21/9/09</v>
          </cell>
        </row>
        <row r="194">
          <cell r="B194">
            <v>7595</v>
          </cell>
          <cell r="C194">
            <v>290</v>
          </cell>
          <cell r="D194" t="str">
            <v>C</v>
          </cell>
          <cell r="E194" t="str">
            <v>Holiday Villa Hotel (Al Fardous Residential Complex (Holiday In ))</v>
          </cell>
          <cell r="F194">
            <v>7595</v>
          </cell>
          <cell r="G194" t="str">
            <v>Gasco</v>
          </cell>
          <cell r="H194">
            <v>13000</v>
          </cell>
          <cell r="I194" t="str">
            <v>V</v>
          </cell>
          <cell r="J194" t="str">
            <v>U/G</v>
          </cell>
          <cell r="K194">
            <v>1</v>
          </cell>
          <cell r="L194" t="str">
            <v>Lapesa</v>
          </cell>
          <cell r="N194">
            <v>39933</v>
          </cell>
          <cell r="O194" t="str">
            <v>Anup 33071960</v>
          </cell>
          <cell r="P194" t="str">
            <v xml:space="preserve">Muntazah </v>
          </cell>
        </row>
        <row r="195">
          <cell r="B195">
            <v>7550</v>
          </cell>
          <cell r="C195">
            <v>291</v>
          </cell>
          <cell r="D195" t="str">
            <v>C</v>
          </cell>
          <cell r="E195" t="str">
            <v>Chili's Restaurant - The Mall</v>
          </cell>
          <cell r="F195">
            <v>7550</v>
          </cell>
          <cell r="G195" t="str">
            <v>Gasco</v>
          </cell>
          <cell r="H195">
            <v>1000</v>
          </cell>
          <cell r="I195" t="str">
            <v>V</v>
          </cell>
          <cell r="J195" t="str">
            <v>R/Top</v>
          </cell>
          <cell r="K195">
            <v>1</v>
          </cell>
          <cell r="L195" t="str">
            <v>W</v>
          </cell>
          <cell r="N195">
            <v>39933</v>
          </cell>
          <cell r="O195" t="str">
            <v>55508388, 44670115</v>
          </cell>
          <cell r="S195">
            <v>40125.479166666664</v>
          </cell>
          <cell r="T195">
            <v>40125.479166666664</v>
          </cell>
          <cell r="U195" t="str">
            <v>18/8/2009  9:30</v>
          </cell>
        </row>
        <row r="196">
          <cell r="B196">
            <v>7269</v>
          </cell>
          <cell r="C196">
            <v>292</v>
          </cell>
          <cell r="D196" t="str">
            <v>C</v>
          </cell>
          <cell r="E196" t="str">
            <v>Lulu Hypermarket - Garaffa</v>
          </cell>
          <cell r="F196">
            <v>7269</v>
          </cell>
          <cell r="G196" t="str">
            <v>Gasco</v>
          </cell>
          <cell r="H196">
            <v>4500</v>
          </cell>
          <cell r="I196" t="str">
            <v>H</v>
          </cell>
          <cell r="J196" t="str">
            <v>R/Top</v>
          </cell>
          <cell r="K196">
            <v>1</v>
          </cell>
          <cell r="L196" t="str">
            <v>Lapesa</v>
          </cell>
          <cell r="N196">
            <v>39933</v>
          </cell>
          <cell r="O196" t="str">
            <v>55508388, 44670115</v>
          </cell>
          <cell r="S196" t="str">
            <v>5/8/09 - 11:30</v>
          </cell>
          <cell r="T196" t="str">
            <v>27/7/09 at 10:00</v>
          </cell>
          <cell r="U196" t="str">
            <v>27/7/09 at 10:00</v>
          </cell>
        </row>
        <row r="197">
          <cell r="B197">
            <v>8773</v>
          </cell>
          <cell r="C197">
            <v>296</v>
          </cell>
          <cell r="D197" t="str">
            <v>C</v>
          </cell>
          <cell r="E197" t="str">
            <v>Shatee Al-Bahar (Sea Shore) -</v>
          </cell>
          <cell r="F197">
            <v>8773</v>
          </cell>
          <cell r="G197" t="str">
            <v>QGG</v>
          </cell>
          <cell r="H197">
            <v>1000</v>
          </cell>
          <cell r="I197" t="str">
            <v>V</v>
          </cell>
          <cell r="J197" t="str">
            <v>R/Top</v>
          </cell>
          <cell r="K197">
            <v>1</v>
          </cell>
          <cell r="L197" t="str">
            <v>W</v>
          </cell>
          <cell r="N197">
            <v>39933</v>
          </cell>
          <cell r="O197" t="str">
            <v>Bassem Naji - 66794375</v>
          </cell>
          <cell r="P197" t="str">
            <v>Mesaieed Mall</v>
          </cell>
          <cell r="Q197" t="str">
            <v xml:space="preserve">sent reminder /13/10/09 due 18/10/09 no respond/reminder 11/9/09  they respond 25/11/09 they will send the check today /9/12/09 recv cr copy give the contract to be signed to them  </v>
          </cell>
          <cell r="R197">
            <v>40185</v>
          </cell>
          <cell r="S197">
            <v>40185</v>
          </cell>
          <cell r="T197">
            <v>40185</v>
          </cell>
          <cell r="U197">
            <v>40185</v>
          </cell>
          <cell r="V197">
            <v>5000</v>
          </cell>
        </row>
        <row r="198">
          <cell r="B198">
            <v>7593</v>
          </cell>
          <cell r="C198">
            <v>297</v>
          </cell>
          <cell r="D198" t="str">
            <v>C</v>
          </cell>
          <cell r="E198" t="str">
            <v>Raa Beach Club - Ras Abu Aboud</v>
          </cell>
          <cell r="F198">
            <v>7593</v>
          </cell>
          <cell r="G198" t="str">
            <v>Gasco</v>
          </cell>
          <cell r="H198">
            <v>1000</v>
          </cell>
          <cell r="I198" t="str">
            <v>V</v>
          </cell>
          <cell r="J198" t="str">
            <v>A/G</v>
          </cell>
          <cell r="K198">
            <v>1</v>
          </cell>
          <cell r="L198" t="str">
            <v>W</v>
          </cell>
          <cell r="N198">
            <v>39933</v>
          </cell>
          <cell r="O198" t="str">
            <v>Mousa Gamgoum - 44401697</v>
          </cell>
          <cell r="P198" t="str">
            <v>Abu Aboud</v>
          </cell>
        </row>
        <row r="199">
          <cell r="B199">
            <v>6194</v>
          </cell>
          <cell r="C199">
            <v>299</v>
          </cell>
          <cell r="D199" t="str">
            <v>C</v>
          </cell>
          <cell r="E199" t="str">
            <v>Le Notre Paris Restaurant</v>
          </cell>
          <cell r="F199">
            <v>6194</v>
          </cell>
          <cell r="G199" t="str">
            <v>Gasco</v>
          </cell>
          <cell r="H199">
            <v>1000</v>
          </cell>
          <cell r="I199" t="str">
            <v>V</v>
          </cell>
          <cell r="J199" t="str">
            <v>A/G</v>
          </cell>
          <cell r="K199">
            <v>2</v>
          </cell>
          <cell r="L199" t="str">
            <v>W</v>
          </cell>
          <cell r="N199">
            <v>39950</v>
          </cell>
          <cell r="O199" t="str">
            <v>Eli - 55066366</v>
          </cell>
          <cell r="P199" t="str">
            <v>Ramada Signal</v>
          </cell>
          <cell r="T199" t="str">
            <v>16/6/09 at 10:20</v>
          </cell>
          <cell r="U199" t="str">
            <v>24/1/2009</v>
          </cell>
        </row>
        <row r="200">
          <cell r="B200">
            <v>7010</v>
          </cell>
          <cell r="C200">
            <v>300</v>
          </cell>
          <cell r="D200" t="str">
            <v>C</v>
          </cell>
          <cell r="E200" t="str">
            <v>Royal Tandoor Restaurant</v>
          </cell>
          <cell r="F200">
            <v>7010</v>
          </cell>
          <cell r="G200" t="str">
            <v>Gasco</v>
          </cell>
          <cell r="H200">
            <v>2000</v>
          </cell>
          <cell r="I200" t="str">
            <v>H</v>
          </cell>
          <cell r="J200" t="str">
            <v>R/Top</v>
          </cell>
          <cell r="K200">
            <v>1</v>
          </cell>
          <cell r="L200" t="str">
            <v>W</v>
          </cell>
          <cell r="N200">
            <v>39950</v>
          </cell>
          <cell r="O200" t="str">
            <v>Paschal Fernandes 55508439</v>
          </cell>
          <cell r="P200" t="str">
            <v>Al Saad</v>
          </cell>
          <cell r="S200">
            <v>40064.354166666664</v>
          </cell>
          <cell r="T200" t="str">
            <v>18/5/09 at 8:00</v>
          </cell>
          <cell r="U200" t="str">
            <v>18/5/09 at 8:00</v>
          </cell>
        </row>
        <row r="201">
          <cell r="B201">
            <v>7010</v>
          </cell>
          <cell r="C201">
            <v>301</v>
          </cell>
          <cell r="D201" t="str">
            <v>C</v>
          </cell>
          <cell r="E201" t="str">
            <v>Tandoor Express Restaurant</v>
          </cell>
          <cell r="F201">
            <v>7010</v>
          </cell>
          <cell r="G201" t="str">
            <v>Gasco</v>
          </cell>
          <cell r="H201">
            <v>1000</v>
          </cell>
          <cell r="I201" t="str">
            <v>V</v>
          </cell>
          <cell r="J201" t="str">
            <v>R/Top</v>
          </cell>
          <cell r="K201">
            <v>1</v>
          </cell>
          <cell r="L201" t="str">
            <v>W</v>
          </cell>
          <cell r="N201">
            <v>39950</v>
          </cell>
          <cell r="O201" t="str">
            <v>Paschal Fernandes 55508439</v>
          </cell>
          <cell r="P201" t="str">
            <v>Al Meera Muntazah Branch</v>
          </cell>
          <cell r="S201">
            <v>40064.354166666664</v>
          </cell>
          <cell r="T201" t="str">
            <v>18/5/09 at 8:00</v>
          </cell>
          <cell r="U201" t="str">
            <v>18/5/09 at 8:00</v>
          </cell>
        </row>
        <row r="202">
          <cell r="B202">
            <v>6465</v>
          </cell>
          <cell r="C202">
            <v>302</v>
          </cell>
          <cell r="D202" t="str">
            <v>C</v>
          </cell>
          <cell r="E202" t="str">
            <v>Barwa Housing Project Site - 1 ( West of Sailiya )</v>
          </cell>
          <cell r="F202">
            <v>6465</v>
          </cell>
          <cell r="G202" t="str">
            <v>Gasco</v>
          </cell>
          <cell r="H202">
            <v>2000</v>
          </cell>
          <cell r="I202" t="str">
            <v>H</v>
          </cell>
          <cell r="J202" t="str">
            <v>AG</v>
          </cell>
          <cell r="K202">
            <v>2</v>
          </cell>
          <cell r="L202" t="str">
            <v>Lapesa</v>
          </cell>
          <cell r="N202">
            <v>39953</v>
          </cell>
          <cell r="O202" t="str">
            <v>Md. El Saied - 66021065</v>
          </cell>
          <cell r="P202" t="str">
            <v>West of Sailiya</v>
          </cell>
        </row>
        <row r="203">
          <cell r="C203">
            <v>304</v>
          </cell>
          <cell r="D203" t="str">
            <v>C</v>
          </cell>
          <cell r="E203" t="str">
            <v>Paris Bakery</v>
          </cell>
          <cell r="F203">
            <v>0</v>
          </cell>
          <cell r="G203" t="str">
            <v>QGG</v>
          </cell>
          <cell r="H203">
            <v>1000</v>
          </cell>
          <cell r="I203" t="str">
            <v>V</v>
          </cell>
          <cell r="J203" t="str">
            <v>A/G</v>
          </cell>
          <cell r="K203">
            <v>3</v>
          </cell>
          <cell r="L203" t="str">
            <v>W</v>
          </cell>
          <cell r="N203">
            <v>39966</v>
          </cell>
          <cell r="O203" t="str">
            <v>Abd Al Hakem - 44686063</v>
          </cell>
          <cell r="P203" t="str">
            <v>Salwa Road</v>
          </cell>
        </row>
        <row r="204">
          <cell r="B204">
            <v>2335</v>
          </cell>
          <cell r="C204">
            <v>308</v>
          </cell>
          <cell r="D204" t="str">
            <v>C</v>
          </cell>
          <cell r="E204" t="str">
            <v>Qatar International Trading Camp</v>
          </cell>
          <cell r="F204">
            <v>2335</v>
          </cell>
          <cell r="G204" t="str">
            <v>Gasco</v>
          </cell>
          <cell r="H204">
            <v>2000</v>
          </cell>
          <cell r="I204" t="str">
            <v>H</v>
          </cell>
          <cell r="J204" t="str">
            <v>A/G</v>
          </cell>
          <cell r="K204">
            <v>2</v>
          </cell>
          <cell r="L204" t="str">
            <v>W</v>
          </cell>
          <cell r="N204">
            <v>39980</v>
          </cell>
          <cell r="O204" t="str">
            <v>Manian - 44130414</v>
          </cell>
          <cell r="P204" t="str">
            <v>Al-Khoor</v>
          </cell>
          <cell r="Q204" t="str">
            <v>Call 14/9/09 no answer waiting for cr and BG10000/Sent reminder 15/10/09</v>
          </cell>
          <cell r="S204">
            <v>40006.354166666664</v>
          </cell>
          <cell r="T204" t="str">
            <v>7/12/09 at 8:00</v>
          </cell>
          <cell r="U204" t="str">
            <v>6/12/09 at 8:00</v>
          </cell>
        </row>
        <row r="205">
          <cell r="B205">
            <v>7106</v>
          </cell>
          <cell r="C205">
            <v>309</v>
          </cell>
          <cell r="D205" t="str">
            <v>C</v>
          </cell>
          <cell r="E205" t="str">
            <v>Toscana Restaurant</v>
          </cell>
          <cell r="F205">
            <v>7106</v>
          </cell>
          <cell r="G205" t="str">
            <v>Unigaz</v>
          </cell>
          <cell r="H205">
            <v>1000</v>
          </cell>
          <cell r="I205" t="str">
            <v>V</v>
          </cell>
          <cell r="J205" t="str">
            <v>A/G</v>
          </cell>
          <cell r="K205">
            <v>1</v>
          </cell>
          <cell r="L205" t="str">
            <v>W</v>
          </cell>
          <cell r="N205">
            <v>39980</v>
          </cell>
          <cell r="O205" t="str">
            <v>Ahmed Abdullah - 66037053</v>
          </cell>
          <cell r="P205" t="str">
            <v>Al-Rayyan</v>
          </cell>
          <cell r="Q205" t="str">
            <v>sent letter 15/6/09 no responedcall 7/10/09 no answer they recev contract to be signd and B/G 5000 We recev 6/12/09</v>
          </cell>
        </row>
        <row r="206">
          <cell r="B206">
            <v>2335</v>
          </cell>
          <cell r="C206">
            <v>310</v>
          </cell>
          <cell r="D206" t="str">
            <v>C</v>
          </cell>
          <cell r="E206" t="str">
            <v>CB &amp; I Labor Camp ( QAFCO 5 )</v>
          </cell>
          <cell r="F206">
            <v>2335</v>
          </cell>
          <cell r="G206" t="str">
            <v>Unigaz</v>
          </cell>
          <cell r="H206">
            <v>1000</v>
          </cell>
          <cell r="I206" t="str">
            <v>V</v>
          </cell>
          <cell r="J206" t="str">
            <v>A/G</v>
          </cell>
          <cell r="K206">
            <v>2</v>
          </cell>
          <cell r="L206" t="str">
            <v>W</v>
          </cell>
          <cell r="N206">
            <v>39981</v>
          </cell>
          <cell r="O206" t="str">
            <v>Denis Meylemans - 66765439</v>
          </cell>
          <cell r="P206" t="str">
            <v>Wakra</v>
          </cell>
        </row>
        <row r="207">
          <cell r="B207">
            <v>8414</v>
          </cell>
          <cell r="C207">
            <v>314</v>
          </cell>
          <cell r="D207" t="str">
            <v>C</v>
          </cell>
          <cell r="E207" t="str">
            <v>Al-Shami Home Restaurant &amp; Café</v>
          </cell>
          <cell r="F207">
            <v>8414</v>
          </cell>
          <cell r="G207" t="str">
            <v>QGG</v>
          </cell>
          <cell r="H207">
            <v>1000</v>
          </cell>
          <cell r="I207" t="str">
            <v>V</v>
          </cell>
          <cell r="J207" t="str">
            <v>A/G</v>
          </cell>
          <cell r="K207">
            <v>2</v>
          </cell>
          <cell r="L207" t="str">
            <v>W</v>
          </cell>
          <cell r="N207">
            <v>39986</v>
          </cell>
          <cell r="O207" t="str">
            <v>Abou Ashraf - 44433666</v>
          </cell>
          <cell r="P207" t="str">
            <v>Salwa Road</v>
          </cell>
          <cell r="Q207" t="str">
            <v>sent letter on 24/6/09 waiting for info B/G 20000</v>
          </cell>
          <cell r="S207" t="str">
            <v>6/12/2009 - 11:20</v>
          </cell>
          <cell r="T207" t="str">
            <v>6/12/09 at 11:20</v>
          </cell>
          <cell r="U207" t="str">
            <v>6/12/2009 - 12:30</v>
          </cell>
        </row>
        <row r="208">
          <cell r="B208">
            <v>7711</v>
          </cell>
          <cell r="C208">
            <v>315</v>
          </cell>
          <cell r="D208" t="str">
            <v>C</v>
          </cell>
          <cell r="E208" t="str">
            <v>Royal Qatar Hotel</v>
          </cell>
          <cell r="F208">
            <v>7711</v>
          </cell>
          <cell r="G208" t="str">
            <v>QGG</v>
          </cell>
          <cell r="H208">
            <v>1000</v>
          </cell>
          <cell r="I208" t="str">
            <v>V</v>
          </cell>
          <cell r="J208" t="str">
            <v>A/G</v>
          </cell>
          <cell r="K208">
            <v>2</v>
          </cell>
          <cell r="L208" t="str">
            <v>W</v>
          </cell>
          <cell r="N208">
            <v>39986</v>
          </cell>
          <cell r="O208" t="str">
            <v>Ahmed Anwar - 55040011</v>
          </cell>
          <cell r="P208" t="str">
            <v>Mushaireb Area/NEGADA AL ASMAKH ST.</v>
          </cell>
          <cell r="Q208" t="str">
            <v>sent letter on 30/8/09 waiting for info B/G 10000</v>
          </cell>
          <cell r="S208" t="str">
            <v>14/9/2009 - 11:20</v>
          </cell>
          <cell r="T208" t="str">
            <v>14/9/09 at 11:20</v>
          </cell>
          <cell r="U208" t="str">
            <v>9/9/2009 - 12:30</v>
          </cell>
        </row>
        <row r="209">
          <cell r="B209">
            <v>5159</v>
          </cell>
          <cell r="C209">
            <v>317</v>
          </cell>
          <cell r="D209" t="str">
            <v>C</v>
          </cell>
          <cell r="E209" t="str">
            <v xml:space="preserve">Integral Food Services Labor Camp No. 2 </v>
          </cell>
          <cell r="F209">
            <v>5159</v>
          </cell>
          <cell r="G209" t="str">
            <v>Gasco</v>
          </cell>
          <cell r="H209">
            <v>4000</v>
          </cell>
          <cell r="I209" t="str">
            <v>H</v>
          </cell>
          <cell r="J209" t="str">
            <v>A/G</v>
          </cell>
          <cell r="K209">
            <v>2</v>
          </cell>
          <cell r="L209" t="str">
            <v>W</v>
          </cell>
          <cell r="M209">
            <v>11790</v>
          </cell>
          <cell r="N209">
            <v>39989</v>
          </cell>
          <cell r="O209" t="str">
            <v>Clement Ravindra - 66408095</v>
          </cell>
          <cell r="P209" t="str">
            <v>Mesaieed</v>
          </cell>
          <cell r="R209">
            <v>40212</v>
          </cell>
          <cell r="S209">
            <v>40212</v>
          </cell>
          <cell r="T209">
            <v>40212</v>
          </cell>
          <cell r="U209">
            <v>40212</v>
          </cell>
          <cell r="V209">
            <v>35000</v>
          </cell>
        </row>
        <row r="210">
          <cell r="B210">
            <v>6464</v>
          </cell>
          <cell r="C210">
            <v>318</v>
          </cell>
          <cell r="D210" t="str">
            <v>C</v>
          </cell>
          <cell r="E210" t="str">
            <v>Applebee's Restaurant - Al-Rayyan</v>
          </cell>
          <cell r="F210">
            <v>6464</v>
          </cell>
          <cell r="G210" t="str">
            <v>Gasco</v>
          </cell>
          <cell r="H210">
            <v>1000</v>
          </cell>
          <cell r="I210" t="str">
            <v>V</v>
          </cell>
          <cell r="J210" t="str">
            <v>A/G</v>
          </cell>
          <cell r="K210">
            <v>2</v>
          </cell>
          <cell r="L210" t="str">
            <v>W</v>
          </cell>
          <cell r="N210">
            <v>39988</v>
          </cell>
          <cell r="O210" t="str">
            <v>Mohammed Al-Emad - 44446070</v>
          </cell>
          <cell r="P210" t="str">
            <v>Al-Rayyan</v>
          </cell>
        </row>
        <row r="211">
          <cell r="B211">
            <v>2335</v>
          </cell>
          <cell r="C211">
            <v>320</v>
          </cell>
          <cell r="D211" t="str">
            <v>C</v>
          </cell>
          <cell r="E211" t="str">
            <v>CTJV-QCS Junior Kitchen</v>
          </cell>
          <cell r="F211">
            <v>2335</v>
          </cell>
          <cell r="G211" t="str">
            <v>Gasco</v>
          </cell>
          <cell r="H211">
            <v>1000</v>
          </cell>
          <cell r="I211" t="str">
            <v>V</v>
          </cell>
          <cell r="J211" t="str">
            <v>A/G</v>
          </cell>
          <cell r="K211">
            <v>2</v>
          </cell>
          <cell r="L211" t="str">
            <v>W</v>
          </cell>
          <cell r="N211">
            <v>39994</v>
          </cell>
          <cell r="O211" t="str">
            <v>Jakie - 55529478</v>
          </cell>
          <cell r="P211" t="str">
            <v>Ras Laffan</v>
          </cell>
        </row>
        <row r="212">
          <cell r="B212">
            <v>2335</v>
          </cell>
          <cell r="C212">
            <v>324</v>
          </cell>
          <cell r="D212" t="str">
            <v>C</v>
          </cell>
          <cell r="E212" t="str">
            <v>Muhibbah Labor Compount</v>
          </cell>
          <cell r="F212">
            <v>2335</v>
          </cell>
          <cell r="G212" t="str">
            <v>QGG</v>
          </cell>
          <cell r="H212">
            <v>4000</v>
          </cell>
          <cell r="I212" t="str">
            <v>H</v>
          </cell>
          <cell r="J212" t="str">
            <v>A/G</v>
          </cell>
          <cell r="K212">
            <v>2</v>
          </cell>
          <cell r="L212" t="str">
            <v>W</v>
          </cell>
          <cell r="N212">
            <v>39999</v>
          </cell>
          <cell r="O212" t="str">
            <v>Md. Ibrahim Arif Zainuddin - 44106700/66723760</v>
          </cell>
          <cell r="P212" t="str">
            <v>NDIA</v>
          </cell>
        </row>
        <row r="213">
          <cell r="B213">
            <v>7592</v>
          </cell>
          <cell r="C213">
            <v>325</v>
          </cell>
          <cell r="D213" t="str">
            <v>C</v>
          </cell>
          <cell r="E213" t="str">
            <v>Le Park Hotel</v>
          </cell>
          <cell r="F213">
            <v>7592</v>
          </cell>
          <cell r="G213" t="str">
            <v>QGG</v>
          </cell>
          <cell r="H213">
            <v>1000</v>
          </cell>
          <cell r="I213" t="str">
            <v>V</v>
          </cell>
          <cell r="J213" t="str">
            <v>A/G</v>
          </cell>
          <cell r="K213">
            <v>2</v>
          </cell>
          <cell r="L213" t="str">
            <v>W</v>
          </cell>
          <cell r="N213">
            <v>39999</v>
          </cell>
          <cell r="O213" t="str">
            <v>Fouad - 55055306</v>
          </cell>
          <cell r="P213" t="str">
            <v>Al-Saad</v>
          </cell>
          <cell r="S213" t="str">
            <v>16/8/09 at 12:30</v>
          </cell>
          <cell r="T213" t="str">
            <v>12/8/2009 - 11:00</v>
          </cell>
          <cell r="U213" t="str">
            <v>26/7/2009 2:45</v>
          </cell>
        </row>
        <row r="214">
          <cell r="B214">
            <v>7271</v>
          </cell>
          <cell r="C214">
            <v>327</v>
          </cell>
          <cell r="D214" t="str">
            <v>C</v>
          </cell>
          <cell r="E214" t="str">
            <v>Diwayanat Al-Bukhari Restaurant</v>
          </cell>
          <cell r="F214">
            <v>7271</v>
          </cell>
          <cell r="G214" t="str">
            <v>Gasco</v>
          </cell>
          <cell r="H214">
            <v>1000</v>
          </cell>
          <cell r="I214" t="str">
            <v>V</v>
          </cell>
          <cell r="J214" t="str">
            <v>A/G</v>
          </cell>
          <cell r="K214">
            <v>2</v>
          </cell>
          <cell r="L214" t="str">
            <v>W</v>
          </cell>
          <cell r="N214">
            <v>40002</v>
          </cell>
          <cell r="O214" t="str">
            <v>Ghayth - 55857950</v>
          </cell>
          <cell r="P214" t="str">
            <v>Gharafa</v>
          </cell>
          <cell r="S214" t="str">
            <v>29/7/09 - 1:20</v>
          </cell>
          <cell r="T214" t="str">
            <v>27/7/09 at 8:00</v>
          </cell>
          <cell r="U214" t="str">
            <v>27/7/09 at 8:00</v>
          </cell>
        </row>
        <row r="215">
          <cell r="B215">
            <v>9921</v>
          </cell>
          <cell r="C215">
            <v>328</v>
          </cell>
          <cell r="D215" t="str">
            <v>C</v>
          </cell>
          <cell r="E215" t="str">
            <v>H.H. The Emirs Private Affairs Office Staff Accommodation</v>
          </cell>
          <cell r="F215">
            <v>9921</v>
          </cell>
          <cell r="G215" t="str">
            <v>Gasco</v>
          </cell>
          <cell r="H215">
            <v>1000</v>
          </cell>
          <cell r="I215" t="str">
            <v>V</v>
          </cell>
          <cell r="J215" t="str">
            <v>A/G</v>
          </cell>
          <cell r="K215">
            <v>3</v>
          </cell>
          <cell r="L215" t="str">
            <v>W</v>
          </cell>
          <cell r="N215">
            <v>40002</v>
          </cell>
          <cell r="O215" t="str">
            <v>Khalid Nuaimi - 44441985</v>
          </cell>
          <cell r="P215" t="str">
            <v xml:space="preserve">New Industrial Area    </v>
          </cell>
        </row>
        <row r="216">
          <cell r="B216">
            <v>7590</v>
          </cell>
          <cell r="C216">
            <v>329</v>
          </cell>
          <cell r="D216" t="str">
            <v>C</v>
          </cell>
          <cell r="E216" t="str">
            <v>Saravana Bhavan Restaurant</v>
          </cell>
          <cell r="F216">
            <v>7590</v>
          </cell>
          <cell r="G216" t="str">
            <v>QGG</v>
          </cell>
          <cell r="H216">
            <v>2000</v>
          </cell>
          <cell r="I216" t="str">
            <v>H</v>
          </cell>
          <cell r="J216" t="str">
            <v>R/Top</v>
          </cell>
          <cell r="K216">
            <v>1</v>
          </cell>
          <cell r="L216" t="str">
            <v>W</v>
          </cell>
          <cell r="N216">
            <v>40008</v>
          </cell>
          <cell r="O216" t="str">
            <v>Permal - 55641463</v>
          </cell>
          <cell r="P216" t="str">
            <v>Al-Ghanam</v>
          </cell>
          <cell r="S216" t="str">
            <v>18/8/2009 - 11:00</v>
          </cell>
          <cell r="T216" t="str">
            <v>17/8/2009 - 9:00</v>
          </cell>
          <cell r="U216" t="str">
            <v>16/8/09 11:00</v>
          </cell>
        </row>
        <row r="217">
          <cell r="B217">
            <v>7593</v>
          </cell>
          <cell r="C217">
            <v>332</v>
          </cell>
          <cell r="D217" t="str">
            <v>C</v>
          </cell>
          <cell r="E217" t="str">
            <v>Al-Waha Club (Amwaj Catering Services)</v>
          </cell>
          <cell r="F217">
            <v>7593</v>
          </cell>
          <cell r="G217" t="str">
            <v>Gasco</v>
          </cell>
          <cell r="H217" t="str">
            <v>4000 H</v>
          </cell>
          <cell r="I217" t="str">
            <v>H</v>
          </cell>
          <cell r="J217" t="str">
            <v>A/G</v>
          </cell>
          <cell r="K217">
            <v>1</v>
          </cell>
          <cell r="L217" t="str">
            <v>W</v>
          </cell>
          <cell r="N217">
            <v>40016</v>
          </cell>
          <cell r="O217" t="str">
            <v>Mohammed Ali Al-Khaldy - 44724710</v>
          </cell>
          <cell r="P217" t="str">
            <v>Al-Khoor</v>
          </cell>
          <cell r="Q217" t="str">
            <v>sent letter  15/8/09 Received 20000B/G  8/9/09 give contract to be signed by them on 8/9/2009Call 27/9/09 legal and finance have comments/sent reminder litter 13/10/09 to sign contract 18/10/09-addtional 10000 BG givine to finance 18/10/09</v>
          </cell>
          <cell r="S217" t="str">
            <v>18/10/2009  12:30:00 AM</v>
          </cell>
          <cell r="T217" t="str">
            <v>18/10/09 at 8:00</v>
          </cell>
          <cell r="U217" t="str">
            <v>9/9/2009 - 12:30</v>
          </cell>
        </row>
        <row r="218">
          <cell r="B218">
            <v>7593</v>
          </cell>
          <cell r="C218">
            <v>333</v>
          </cell>
          <cell r="D218" t="str">
            <v>C</v>
          </cell>
          <cell r="E218" t="str">
            <v>Al-Nakheel Club (Amwaj Catering Services)</v>
          </cell>
          <cell r="F218">
            <v>7593</v>
          </cell>
          <cell r="G218" t="str">
            <v>Gasco</v>
          </cell>
          <cell r="H218">
            <v>1000</v>
          </cell>
          <cell r="I218" t="str">
            <v>V</v>
          </cell>
          <cell r="J218" t="str">
            <v>A/G</v>
          </cell>
          <cell r="K218">
            <v>2</v>
          </cell>
          <cell r="L218" t="str">
            <v>W</v>
          </cell>
          <cell r="N218">
            <v>40016</v>
          </cell>
          <cell r="O218" t="str">
            <v>Mohammed Ali Al-Khaldy - 44724710</v>
          </cell>
          <cell r="P218" t="str">
            <v>Al-Khoor</v>
          </cell>
        </row>
        <row r="219">
          <cell r="B219">
            <v>7593</v>
          </cell>
          <cell r="C219">
            <v>334</v>
          </cell>
          <cell r="D219" t="str">
            <v>C</v>
          </cell>
          <cell r="E219" t="str">
            <v>Al-Dhakira Club (Amwaj Catering Services)</v>
          </cell>
          <cell r="F219">
            <v>7593</v>
          </cell>
          <cell r="G219" t="str">
            <v>Gasco</v>
          </cell>
          <cell r="H219">
            <v>1000</v>
          </cell>
          <cell r="I219" t="str">
            <v>V</v>
          </cell>
          <cell r="J219" t="str">
            <v>A/G</v>
          </cell>
          <cell r="K219">
            <v>2</v>
          </cell>
          <cell r="L219" t="str">
            <v>W</v>
          </cell>
          <cell r="N219">
            <v>40016</v>
          </cell>
          <cell r="O219" t="str">
            <v>Mohammed Ali Al-Khaldy - 44724710</v>
          </cell>
          <cell r="P219" t="str">
            <v>Al-Khoor</v>
          </cell>
        </row>
        <row r="220">
          <cell r="B220">
            <v>8396</v>
          </cell>
          <cell r="C220">
            <v>338</v>
          </cell>
          <cell r="D220" t="str">
            <v>C</v>
          </cell>
          <cell r="E220" t="str">
            <v>Cafeteria Khafaif</v>
          </cell>
          <cell r="F220">
            <v>8396</v>
          </cell>
          <cell r="G220" t="str">
            <v>Jamco</v>
          </cell>
          <cell r="H220">
            <v>1000</v>
          </cell>
          <cell r="I220" t="str">
            <v>V</v>
          </cell>
          <cell r="J220" t="str">
            <v>A/G</v>
          </cell>
          <cell r="K220">
            <v>1</v>
          </cell>
          <cell r="L220" t="str">
            <v>W</v>
          </cell>
          <cell r="N220">
            <v>40019</v>
          </cell>
          <cell r="O220" t="str">
            <v>Abbas - 55519410</v>
          </cell>
          <cell r="P220" t="str">
            <v>Al-Khoor</v>
          </cell>
          <cell r="S220" t="str">
            <v xml:space="preserve">22/12/2009 </v>
          </cell>
          <cell r="T220" t="str">
            <v xml:space="preserve">22/12/2009 </v>
          </cell>
          <cell r="U220" t="str">
            <v xml:space="preserve">22/12/09 </v>
          </cell>
        </row>
        <row r="221">
          <cell r="B221">
            <v>9893</v>
          </cell>
          <cell r="C221">
            <v>339</v>
          </cell>
          <cell r="D221" t="str">
            <v>C</v>
          </cell>
          <cell r="E221" t="str">
            <v>Retail International Co. ( Dean and Deluca Restaurant)</v>
          </cell>
          <cell r="F221">
            <v>9893</v>
          </cell>
          <cell r="G221" t="str">
            <v>Gasco</v>
          </cell>
          <cell r="H221">
            <v>1000</v>
          </cell>
          <cell r="I221" t="str">
            <v>V</v>
          </cell>
          <cell r="J221" t="str">
            <v>A/G</v>
          </cell>
          <cell r="K221">
            <v>2</v>
          </cell>
          <cell r="L221" t="str">
            <v>W</v>
          </cell>
          <cell r="N221">
            <v>40024</v>
          </cell>
          <cell r="O221" t="str">
            <v>Josef - 55578671/ali 55865633/fax 44671349</v>
          </cell>
          <cell r="P221" t="str">
            <v>Villagio Mall</v>
          </cell>
          <cell r="Q221" t="str">
            <v>call 25/10/09 sent letter waiting for cr copy</v>
          </cell>
        </row>
        <row r="222">
          <cell r="B222">
            <v>6194</v>
          </cell>
          <cell r="C222">
            <v>348</v>
          </cell>
          <cell r="D222" t="str">
            <v>C</v>
          </cell>
          <cell r="E222" t="str">
            <v>Le Notre Paris Restaurant ( Additional Installation )</v>
          </cell>
          <cell r="F222">
            <v>6194</v>
          </cell>
          <cell r="G222" t="str">
            <v>Gasco</v>
          </cell>
          <cell r="H222">
            <v>1000</v>
          </cell>
          <cell r="I222" t="str">
            <v>V</v>
          </cell>
          <cell r="J222" t="str">
            <v>A/G</v>
          </cell>
          <cell r="K222">
            <v>2</v>
          </cell>
          <cell r="L222" t="str">
            <v>W</v>
          </cell>
          <cell r="N222">
            <v>40036</v>
          </cell>
          <cell r="O222" t="str">
            <v>Nasif - 55066366</v>
          </cell>
          <cell r="P222" t="str">
            <v>Near Ramada Signal</v>
          </cell>
        </row>
        <row r="223">
          <cell r="B223">
            <v>1041</v>
          </cell>
          <cell r="C223">
            <v>351</v>
          </cell>
          <cell r="D223" t="str">
            <v>C</v>
          </cell>
          <cell r="E223" t="str">
            <v>QAFCO  (QATAR FERTILISER COMPANY)Canteen(Al maha club Al banuch club)Al-Banush Club</v>
          </cell>
          <cell r="F223">
            <v>1041</v>
          </cell>
          <cell r="G223" t="str">
            <v>Gasco</v>
          </cell>
          <cell r="H223">
            <v>1000</v>
          </cell>
          <cell r="I223" t="str">
            <v>V</v>
          </cell>
          <cell r="J223" t="str">
            <v>A/G</v>
          </cell>
          <cell r="K223">
            <v>1</v>
          </cell>
          <cell r="L223" t="str">
            <v>W</v>
          </cell>
          <cell r="M223">
            <v>1000</v>
          </cell>
          <cell r="N223">
            <v>40038</v>
          </cell>
          <cell r="O223" t="str">
            <v>Roderick Magallanes - 44228150</v>
          </cell>
          <cell r="P223" t="str">
            <v>Mesaieed</v>
          </cell>
          <cell r="Q223" t="str">
            <v>sent letter 7/10/09 for B/G5000 AND CR</v>
          </cell>
        </row>
        <row r="224">
          <cell r="B224">
            <v>1041</v>
          </cell>
          <cell r="C224">
            <v>352</v>
          </cell>
          <cell r="D224" t="str">
            <v>C</v>
          </cell>
          <cell r="E224" t="str">
            <v>QAFCO  (QATAR FERTILISER COMPANY)Canteen(Al maha club Al banuch club)Al-Maha Club</v>
          </cell>
          <cell r="F224">
            <v>1041</v>
          </cell>
          <cell r="G224" t="str">
            <v>Gasco</v>
          </cell>
          <cell r="H224">
            <v>1000</v>
          </cell>
          <cell r="I224" t="str">
            <v>V</v>
          </cell>
          <cell r="J224" t="str">
            <v>A/G</v>
          </cell>
          <cell r="K224">
            <v>1</v>
          </cell>
          <cell r="L224" t="str">
            <v>W</v>
          </cell>
          <cell r="M224">
            <v>1000</v>
          </cell>
          <cell r="N224">
            <v>40038</v>
          </cell>
          <cell r="O224" t="str">
            <v>Roderick Magallanes - 44228150</v>
          </cell>
          <cell r="P224" t="str">
            <v>Mesaieed</v>
          </cell>
          <cell r="Q224" t="str">
            <v>sent letter 7/10/09 for B/G5000 AND CR</v>
          </cell>
        </row>
        <row r="225">
          <cell r="B225">
            <v>5888</v>
          </cell>
          <cell r="C225">
            <v>354</v>
          </cell>
          <cell r="D225" t="str">
            <v>C</v>
          </cell>
          <cell r="E225" t="str">
            <v>Jabri Sweet and Restaurant</v>
          </cell>
          <cell r="F225">
            <v>5888</v>
          </cell>
          <cell r="G225" t="str">
            <v>QGG</v>
          </cell>
          <cell r="H225">
            <v>1000</v>
          </cell>
          <cell r="I225" t="str">
            <v>V</v>
          </cell>
          <cell r="K225">
            <v>3</v>
          </cell>
          <cell r="L225" t="str">
            <v>W</v>
          </cell>
          <cell r="N225">
            <v>40041</v>
          </cell>
          <cell r="O225" t="str">
            <v>Amro A.Al Hakam 55464618 Fax 44439968</v>
          </cell>
          <cell r="P225" t="str">
            <v>Umm Ghuwalina</v>
          </cell>
          <cell r="Q225" t="str">
            <v>COLLECT COTRACT TO SIGN 19/9/09</v>
          </cell>
          <cell r="S225" t="str">
            <v>20/8/2009 - 11:20</v>
          </cell>
          <cell r="T225" t="str">
            <v>20/8/09 at 9:00</v>
          </cell>
          <cell r="U225" t="str">
            <v>19/8/09 12:00</v>
          </cell>
        </row>
        <row r="226">
          <cell r="B226">
            <v>5667</v>
          </cell>
          <cell r="C226">
            <v>355</v>
          </cell>
          <cell r="D226" t="str">
            <v>C</v>
          </cell>
          <cell r="E226" t="str">
            <v>Pearl Qatar Phase 2 ( United Development Company )</v>
          </cell>
          <cell r="F226">
            <v>5667</v>
          </cell>
          <cell r="G226" t="str">
            <v>Gasco</v>
          </cell>
          <cell r="H226">
            <v>60000</v>
          </cell>
          <cell r="I226" t="str">
            <v>H</v>
          </cell>
          <cell r="J226" t="str">
            <v>U/G</v>
          </cell>
          <cell r="K226">
            <v>4</v>
          </cell>
          <cell r="N226">
            <v>40041</v>
          </cell>
          <cell r="O226" t="str">
            <v>United Development Company -44361542</v>
          </cell>
          <cell r="P226" t="str">
            <v>Pearl Qatar</v>
          </cell>
        </row>
        <row r="227">
          <cell r="B227">
            <v>5667</v>
          </cell>
          <cell r="C227">
            <v>356</v>
          </cell>
          <cell r="D227" t="str">
            <v>C</v>
          </cell>
          <cell r="E227" t="str">
            <v>Pearl Qatar - Qanat Quartier</v>
          </cell>
          <cell r="F227">
            <v>5667</v>
          </cell>
          <cell r="G227" t="str">
            <v>Gasco</v>
          </cell>
          <cell r="H227">
            <v>60000</v>
          </cell>
          <cell r="I227" t="str">
            <v>H</v>
          </cell>
          <cell r="J227" t="str">
            <v>U/G</v>
          </cell>
          <cell r="K227">
            <v>2</v>
          </cell>
          <cell r="N227">
            <v>40041</v>
          </cell>
          <cell r="O227" t="str">
            <v>United Development Company -44361542</v>
          </cell>
          <cell r="P227" t="str">
            <v>Pearl Qatar</v>
          </cell>
        </row>
        <row r="228">
          <cell r="B228">
            <v>1042</v>
          </cell>
          <cell r="C228">
            <v>357</v>
          </cell>
          <cell r="D228" t="str">
            <v>C</v>
          </cell>
          <cell r="E228" t="str">
            <v>Hot Bakery - Maezer</v>
          </cell>
          <cell r="F228">
            <v>1042</v>
          </cell>
          <cell r="G228" t="str">
            <v>QGG</v>
          </cell>
          <cell r="H228">
            <v>1000</v>
          </cell>
          <cell r="I228" t="str">
            <v>H</v>
          </cell>
          <cell r="J228" t="str">
            <v>A/G</v>
          </cell>
          <cell r="K228">
            <v>3</v>
          </cell>
          <cell r="L228" t="str">
            <v>W</v>
          </cell>
          <cell r="N228">
            <v>40042</v>
          </cell>
          <cell r="O228" t="str">
            <v>Adel Helal - 55512718</v>
          </cell>
          <cell r="P228" t="str">
            <v>Meazer</v>
          </cell>
        </row>
        <row r="229">
          <cell r="B229">
            <v>7710</v>
          </cell>
          <cell r="C229">
            <v>360</v>
          </cell>
          <cell r="D229" t="str">
            <v>C</v>
          </cell>
          <cell r="E229" t="str">
            <v xml:space="preserve">Zukhrof Labor Camp </v>
          </cell>
          <cell r="F229">
            <v>7710</v>
          </cell>
          <cell r="G229" t="str">
            <v>Unigaz</v>
          </cell>
          <cell r="H229">
            <v>1000</v>
          </cell>
          <cell r="I229" t="str">
            <v>V</v>
          </cell>
          <cell r="J229" t="str">
            <v>A/G</v>
          </cell>
          <cell r="K229">
            <v>2</v>
          </cell>
          <cell r="L229" t="str">
            <v>W</v>
          </cell>
          <cell r="N229" t="str">
            <v>19/8/2009</v>
          </cell>
          <cell r="O229" t="str">
            <v>Mohamed Baker44322056/fax 44354985/(55868132 mohamed saad aldeen)</v>
          </cell>
          <cell r="P229" t="str">
            <v>Old Industrial Area St. 38</v>
          </cell>
          <cell r="Q229" t="str">
            <v>sent letter on 30/8/09 waiting for B/G 5000 they called 15/9/09 to send the B/G and to take contract to be signed/17/9/09 rec B/G 5000and give contract to be signed by them call 27/9/09 they will send the contract today</v>
          </cell>
          <cell r="S229" t="str">
            <v>28/8/2009 - 11:20</v>
          </cell>
          <cell r="T229" t="str">
            <v>28/9/09 at 10:00</v>
          </cell>
          <cell r="U229" t="str">
            <v>17/9/2009</v>
          </cell>
        </row>
        <row r="230">
          <cell r="C230">
            <v>361</v>
          </cell>
          <cell r="D230" t="str">
            <v>C</v>
          </cell>
          <cell r="E230" t="str">
            <v>Al Sedra Hotel</v>
          </cell>
          <cell r="F230">
            <v>0</v>
          </cell>
          <cell r="G230" t="str">
            <v>QGG</v>
          </cell>
          <cell r="H230">
            <v>1000</v>
          </cell>
          <cell r="I230" t="str">
            <v>V</v>
          </cell>
          <cell r="J230" t="str">
            <v>R/Top</v>
          </cell>
          <cell r="K230">
            <v>1</v>
          </cell>
          <cell r="L230" t="str">
            <v>W</v>
          </cell>
          <cell r="M230">
            <v>2340</v>
          </cell>
          <cell r="N230" t="str">
            <v>15/02/2010</v>
          </cell>
          <cell r="O230" t="str">
            <v>FAHED AL JAHRAMI 55558337</v>
          </cell>
          <cell r="P230" t="str">
            <v>AL Najma</v>
          </cell>
          <cell r="Q230" t="str">
            <v>the commissioning was delay from August</v>
          </cell>
          <cell r="V230">
            <v>3500</v>
          </cell>
        </row>
        <row r="231">
          <cell r="B231">
            <v>7593</v>
          </cell>
          <cell r="C231">
            <v>362</v>
          </cell>
          <cell r="D231" t="str">
            <v>C</v>
          </cell>
          <cell r="E231" t="str">
            <v>Al Ghazal Club (Amwaj Catering Services)</v>
          </cell>
          <cell r="F231">
            <v>7593</v>
          </cell>
          <cell r="G231" t="str">
            <v>Gasco</v>
          </cell>
          <cell r="H231">
            <v>1000</v>
          </cell>
          <cell r="I231" t="str">
            <v>V</v>
          </cell>
          <cell r="J231" t="str">
            <v>A/G</v>
          </cell>
          <cell r="K231">
            <v>1</v>
          </cell>
          <cell r="L231" t="str">
            <v>W</v>
          </cell>
          <cell r="M231">
            <v>2482</v>
          </cell>
          <cell r="N231" t="str">
            <v>25/8/2009</v>
          </cell>
          <cell r="O231" t="str">
            <v>Mousa Gamgoum - 44401697/FAX 44402147</v>
          </cell>
          <cell r="P231" t="str">
            <v>Abu Aboud</v>
          </cell>
          <cell r="Q231" t="str">
            <v>sent letter on 15/8/2009 B/G 20000 . Received 20000 on 8/9/2009 give contract to be signed by them on 8/9/2009</v>
          </cell>
          <cell r="S231" t="str">
            <v>18/10/09</v>
          </cell>
          <cell r="T231" t="str">
            <v>18/10/09</v>
          </cell>
          <cell r="U231" t="str">
            <v>8/9/2009 - 12:30</v>
          </cell>
        </row>
        <row r="232">
          <cell r="B232">
            <v>7591</v>
          </cell>
          <cell r="C232">
            <v>365</v>
          </cell>
          <cell r="D232" t="str">
            <v>C</v>
          </cell>
          <cell r="E232" t="str">
            <v>Midmac Staff and Labor Accommodation</v>
          </cell>
          <cell r="F232">
            <v>7591</v>
          </cell>
          <cell r="G232" t="str">
            <v>Gasco</v>
          </cell>
          <cell r="H232">
            <v>4000</v>
          </cell>
          <cell r="I232" t="str">
            <v>H</v>
          </cell>
          <cell r="J232" t="str">
            <v>A/G</v>
          </cell>
          <cell r="K232">
            <v>2</v>
          </cell>
          <cell r="L232" t="str">
            <v>W</v>
          </cell>
          <cell r="M232">
            <v>14460</v>
          </cell>
          <cell r="N232" t="str">
            <v>25/8/2009</v>
          </cell>
          <cell r="O232" t="str">
            <v>JOSE - 66856025/FAX 44440864</v>
          </cell>
          <cell r="P232" t="str">
            <v>OLD INDUSTRIAL AREA ST.47</v>
          </cell>
          <cell r="Q232" t="str">
            <v>sent letter on 25/8/09 waiting for info B/G 20000</v>
          </cell>
          <cell r="S232" t="str">
            <v>17/9/2009  11:30AM</v>
          </cell>
          <cell r="T232" t="str">
            <v xml:space="preserve">17/9/2009  11:30 </v>
          </cell>
          <cell r="U232" t="str">
            <v>16/9/2009  9:30</v>
          </cell>
        </row>
        <row r="233">
          <cell r="B233">
            <v>7872</v>
          </cell>
          <cell r="C233">
            <v>366</v>
          </cell>
          <cell r="D233" t="str">
            <v>C</v>
          </cell>
          <cell r="E233" t="str">
            <v>Afghani Brothers Resturant</v>
          </cell>
          <cell r="F233">
            <v>7872</v>
          </cell>
          <cell r="G233" t="str">
            <v>Gasco</v>
          </cell>
          <cell r="H233">
            <v>1000</v>
          </cell>
          <cell r="I233" t="str">
            <v>V</v>
          </cell>
          <cell r="J233" t="str">
            <v>A/G</v>
          </cell>
          <cell r="K233">
            <v>2</v>
          </cell>
          <cell r="L233" t="str">
            <v>W</v>
          </cell>
          <cell r="M233">
            <v>5790</v>
          </cell>
          <cell r="N233" t="str">
            <v>25/8/2009</v>
          </cell>
          <cell r="O233" t="str">
            <v xml:space="preserve">ISHAN- 55108818 /FAX </v>
          </cell>
          <cell r="P233" t="str">
            <v>RAYYAN</v>
          </cell>
          <cell r="Q233" t="str">
            <v>sent letter on 30/8/09 waiting for B/G 10000 (FAX not working)sent email 31/8/09 PAY BG 1000 take cotract to sign 22/10/09</v>
          </cell>
          <cell r="S233" t="str">
            <v>27/9/2009  11:30AM</v>
          </cell>
          <cell r="T233" t="str">
            <v xml:space="preserve">26/10/2009  11:30 </v>
          </cell>
          <cell r="U233" t="str">
            <v>22/10/2009  9:30</v>
          </cell>
        </row>
        <row r="234">
          <cell r="B234">
            <v>10072</v>
          </cell>
          <cell r="C234">
            <v>367</v>
          </cell>
          <cell r="D234" t="str">
            <v>C</v>
          </cell>
          <cell r="E234" t="str">
            <v>Byate Restaurant</v>
          </cell>
          <cell r="F234">
            <v>10072</v>
          </cell>
          <cell r="G234" t="str">
            <v>Unigaz</v>
          </cell>
          <cell r="H234">
            <v>1000</v>
          </cell>
          <cell r="I234" t="str">
            <v>V</v>
          </cell>
          <cell r="J234" t="str">
            <v>A/G</v>
          </cell>
          <cell r="K234">
            <v>2</v>
          </cell>
          <cell r="L234" t="str">
            <v>W</v>
          </cell>
          <cell r="M234">
            <v>6300</v>
          </cell>
          <cell r="N234">
            <v>40063</v>
          </cell>
          <cell r="O234" t="str">
            <v>MUBARAK 44946210 -FAX 44293430</v>
          </cell>
          <cell r="P234" t="str">
            <v>Gharafa</v>
          </cell>
          <cell r="Q234" t="str">
            <v xml:space="preserve">Sent letter on 7/9/09 waiting for B/G 5000 </v>
          </cell>
        </row>
        <row r="235">
          <cell r="B235">
            <v>7550</v>
          </cell>
          <cell r="C235">
            <v>368</v>
          </cell>
          <cell r="D235" t="str">
            <v>C</v>
          </cell>
          <cell r="E235" t="str">
            <v>Chili's Restaurant - Ramada Signal</v>
          </cell>
          <cell r="F235">
            <v>7550</v>
          </cell>
          <cell r="G235" t="str">
            <v>Gasco</v>
          </cell>
          <cell r="H235">
            <v>1000</v>
          </cell>
          <cell r="I235" t="str">
            <v>V</v>
          </cell>
          <cell r="J235" t="str">
            <v>A/G</v>
          </cell>
          <cell r="K235">
            <v>2</v>
          </cell>
          <cell r="L235" t="str">
            <v>W</v>
          </cell>
          <cell r="M235">
            <v>5400</v>
          </cell>
          <cell r="N235">
            <v>40064</v>
          </cell>
          <cell r="O235" t="str">
            <v>Khayri Al Jaser 55512595/fax 44353714</v>
          </cell>
          <cell r="P235" t="str">
            <v>Ramada Signal</v>
          </cell>
          <cell r="S235">
            <v>40125.479166666664</v>
          </cell>
          <cell r="T235">
            <v>40125.479166666664</v>
          </cell>
          <cell r="U235" t="str">
            <v>18/8/2009  9:30</v>
          </cell>
        </row>
        <row r="236">
          <cell r="B236">
            <v>7930</v>
          </cell>
          <cell r="C236">
            <v>370</v>
          </cell>
          <cell r="D236" t="str">
            <v>C</v>
          </cell>
          <cell r="E236" t="str">
            <v>Take Away Restaurant - Al Saad</v>
          </cell>
          <cell r="F236">
            <v>7930</v>
          </cell>
          <cell r="G236" t="str">
            <v>QGG</v>
          </cell>
          <cell r="H236">
            <v>1000</v>
          </cell>
          <cell r="I236" t="str">
            <v>V</v>
          </cell>
          <cell r="J236" t="str">
            <v>A/G</v>
          </cell>
          <cell r="K236">
            <v>2</v>
          </cell>
          <cell r="L236" t="str">
            <v>W</v>
          </cell>
          <cell r="M236">
            <v>2515</v>
          </cell>
          <cell r="N236">
            <v>40064</v>
          </cell>
          <cell r="O236" t="str">
            <v>Radwan 55594475/fax 44687979</v>
          </cell>
          <cell r="P236" t="str">
            <v>Al Saad</v>
          </cell>
          <cell r="Q236" t="str">
            <v>sent a letter on 14/9/09 and given 2 contract to be signed by them</v>
          </cell>
          <cell r="S236">
            <v>40127</v>
          </cell>
          <cell r="T236">
            <v>40127</v>
          </cell>
          <cell r="U236" t="str">
            <v>28/9/2009  11:30</v>
          </cell>
        </row>
        <row r="237">
          <cell r="B237">
            <v>6464</v>
          </cell>
          <cell r="C237">
            <v>371</v>
          </cell>
          <cell r="D237" t="str">
            <v>C</v>
          </cell>
          <cell r="E237" t="str">
            <v>Applebee's Restaurant - Qatar Sport Club</v>
          </cell>
          <cell r="F237">
            <v>6464</v>
          </cell>
          <cell r="G237" t="str">
            <v>Gasco</v>
          </cell>
          <cell r="H237">
            <v>1000</v>
          </cell>
          <cell r="I237" t="str">
            <v>V</v>
          </cell>
          <cell r="J237" t="str">
            <v>A/G</v>
          </cell>
          <cell r="K237">
            <v>2</v>
          </cell>
          <cell r="L237" t="str">
            <v>W</v>
          </cell>
          <cell r="M237">
            <v>5172</v>
          </cell>
          <cell r="N237">
            <v>40066</v>
          </cell>
          <cell r="O237" t="str">
            <v>Mohamed Al Emadi 55040400</v>
          </cell>
          <cell r="P237" t="str">
            <v xml:space="preserve">Khalifa Stadium </v>
          </cell>
          <cell r="Q237" t="str">
            <v>Old customer (have contract/No.)</v>
          </cell>
        </row>
        <row r="238">
          <cell r="B238">
            <v>8433</v>
          </cell>
          <cell r="C238">
            <v>372</v>
          </cell>
          <cell r="D238" t="str">
            <v>C</v>
          </cell>
          <cell r="E238" t="str">
            <v>Nasco Restaurant</v>
          </cell>
          <cell r="F238">
            <v>8433</v>
          </cell>
          <cell r="G238" t="str">
            <v>Gasco</v>
          </cell>
          <cell r="H238">
            <v>1000</v>
          </cell>
          <cell r="I238" t="str">
            <v>V</v>
          </cell>
          <cell r="J238" t="str">
            <v>A/G</v>
          </cell>
          <cell r="K238">
            <v>2</v>
          </cell>
          <cell r="L238" t="str">
            <v>W</v>
          </cell>
          <cell r="M238">
            <v>5172</v>
          </cell>
          <cell r="N238">
            <v>40066</v>
          </cell>
          <cell r="O238" t="str">
            <v xml:space="preserve">Subair 55519868 Fax 44600980 </v>
          </cell>
          <cell r="P238" t="str">
            <v>Abu Hamour</v>
          </cell>
          <cell r="Q238" t="str">
            <v>Sent letter on 13/9/09 waiting for B/G 5000 recev B/G waiting for contract to be signed 6/12/09</v>
          </cell>
          <cell r="R238">
            <v>40160</v>
          </cell>
          <cell r="S238">
            <v>40161</v>
          </cell>
          <cell r="T238">
            <v>40161</v>
          </cell>
          <cell r="U238">
            <v>40161</v>
          </cell>
          <cell r="V238">
            <v>5000</v>
          </cell>
        </row>
        <row r="239">
          <cell r="B239">
            <v>7891</v>
          </cell>
          <cell r="C239">
            <v>376</v>
          </cell>
          <cell r="D239" t="str">
            <v>C</v>
          </cell>
          <cell r="E239" t="str">
            <v>Saffron Gardens Restaurant</v>
          </cell>
          <cell r="F239">
            <v>7891</v>
          </cell>
          <cell r="G239" t="str">
            <v>QGG</v>
          </cell>
          <cell r="H239">
            <v>1000</v>
          </cell>
          <cell r="I239" t="str">
            <v>V</v>
          </cell>
          <cell r="J239" t="str">
            <v>A/G</v>
          </cell>
          <cell r="K239">
            <v>2</v>
          </cell>
          <cell r="L239" t="str">
            <v>W</v>
          </cell>
          <cell r="M239">
            <v>5070</v>
          </cell>
          <cell r="N239">
            <v>40072</v>
          </cell>
          <cell r="O239" t="str">
            <v xml:space="preserve">MOHAMED AL ANI 66268010 Fax 44502200 </v>
          </cell>
          <cell r="P239" t="str">
            <v>Bin Mahmood</v>
          </cell>
          <cell r="Q239" t="str">
            <v xml:space="preserve">Sent letter on 17/9/09 waiting for B/G 5000 </v>
          </cell>
        </row>
        <row r="240">
          <cell r="B240">
            <v>7890</v>
          </cell>
          <cell r="C240">
            <v>377</v>
          </cell>
          <cell r="D240" t="str">
            <v>C</v>
          </cell>
          <cell r="E240" t="str">
            <v>Tai Jin Middle East Company Camp</v>
          </cell>
          <cell r="F240">
            <v>7890</v>
          </cell>
          <cell r="G240" t="str">
            <v>Gasco</v>
          </cell>
          <cell r="H240">
            <v>1000</v>
          </cell>
          <cell r="I240" t="str">
            <v>V</v>
          </cell>
          <cell r="J240" t="str">
            <v>A/G</v>
          </cell>
          <cell r="K240">
            <v>2</v>
          </cell>
          <cell r="L240" t="str">
            <v>W</v>
          </cell>
          <cell r="M240">
            <v>2400</v>
          </cell>
          <cell r="N240">
            <v>40073</v>
          </cell>
          <cell r="O240" t="str">
            <v>KIM MIN SU 55483131/FAX- 44876504</v>
          </cell>
          <cell r="P240" t="str">
            <v>Wakra</v>
          </cell>
          <cell r="Q240" t="str">
            <v xml:space="preserve">Sent letter on 17/9/09 waiting for B/G 5000 </v>
          </cell>
        </row>
        <row r="241">
          <cell r="B241">
            <v>4813</v>
          </cell>
          <cell r="C241">
            <v>381</v>
          </cell>
          <cell r="D241" t="str">
            <v>C</v>
          </cell>
          <cell r="E241" t="str">
            <v>Diwayanat Al-Bukhari Bakery(Al garafa otmatic Bakary)</v>
          </cell>
          <cell r="F241">
            <v>4813</v>
          </cell>
          <cell r="G241" t="str">
            <v>Gasco</v>
          </cell>
          <cell r="H241">
            <v>1000</v>
          </cell>
          <cell r="I241" t="str">
            <v>V</v>
          </cell>
          <cell r="J241" t="str">
            <v>A/G</v>
          </cell>
          <cell r="K241">
            <v>2</v>
          </cell>
          <cell r="L241" t="str">
            <v>W</v>
          </cell>
          <cell r="M241">
            <v>6826</v>
          </cell>
          <cell r="N241">
            <v>40094</v>
          </cell>
          <cell r="O241" t="str">
            <v>Ghayth - 55857950/ hitham 55961394</v>
          </cell>
          <cell r="P241" t="str">
            <v>Ghernata</v>
          </cell>
          <cell r="Q241" t="str">
            <v>They have contract agreement/ they requested another contract they brought B/G 1000 they got the contract 18/11/09 to be signed</v>
          </cell>
          <cell r="S241" t="str">
            <v>25/11/09</v>
          </cell>
          <cell r="T241" t="str">
            <v>22/11/09</v>
          </cell>
          <cell r="U241" t="str">
            <v>18/11/09</v>
          </cell>
        </row>
        <row r="242">
          <cell r="B242">
            <v>2663</v>
          </cell>
          <cell r="C242">
            <v>382</v>
          </cell>
          <cell r="D242" t="str">
            <v>C</v>
          </cell>
          <cell r="E242" t="str">
            <v>Al Majlis Restaurant &amp; Venice Restaurant  ; Al Majlees Rest.(landmark)</v>
          </cell>
          <cell r="F242">
            <v>2663</v>
          </cell>
          <cell r="G242" t="str">
            <v>Gasco</v>
          </cell>
          <cell r="H242">
            <v>1000</v>
          </cell>
          <cell r="I242" t="str">
            <v>V</v>
          </cell>
          <cell r="J242" t="str">
            <v>A/G</v>
          </cell>
          <cell r="K242">
            <v>2</v>
          </cell>
          <cell r="L242" t="str">
            <v>W</v>
          </cell>
          <cell r="M242">
            <v>5172</v>
          </cell>
          <cell r="N242">
            <v>40094</v>
          </cell>
          <cell r="O242" t="str">
            <v>Abdul wahab 55531828</v>
          </cell>
          <cell r="P242" t="str">
            <v>landmark</v>
          </cell>
          <cell r="Q242" t="str">
            <v>They have contract agreement</v>
          </cell>
        </row>
        <row r="243">
          <cell r="B243">
            <v>8113</v>
          </cell>
          <cell r="C243">
            <v>383</v>
          </cell>
          <cell r="D243" t="str">
            <v>C</v>
          </cell>
          <cell r="E243" t="str">
            <v>Umm Al Hanaya Restaurant(umm ghuwalina)</v>
          </cell>
          <cell r="F243">
            <v>8113</v>
          </cell>
          <cell r="G243" t="str">
            <v>Gasco</v>
          </cell>
          <cell r="H243">
            <v>1000</v>
          </cell>
          <cell r="I243" t="str">
            <v>V</v>
          </cell>
          <cell r="J243" t="str">
            <v>A/G</v>
          </cell>
          <cell r="K243">
            <v>2</v>
          </cell>
          <cell r="L243" t="str">
            <v>W</v>
          </cell>
          <cell r="M243">
            <v>5400</v>
          </cell>
          <cell r="N243">
            <v>40094</v>
          </cell>
          <cell r="O243" t="str">
            <v>BAGER: 33284146</v>
          </cell>
          <cell r="P243" t="str">
            <v>Umm Ghuwalina</v>
          </cell>
          <cell r="Q243" t="str">
            <v xml:space="preserve">sent letter 8/10/09 BG5000 Waiting for CR </v>
          </cell>
          <cell r="S243" t="str">
            <v>1/11/2009  11:30AM</v>
          </cell>
          <cell r="T243">
            <v>39824.479166666664</v>
          </cell>
          <cell r="U243" t="str">
            <v>28/10/2009  11:30</v>
          </cell>
        </row>
        <row r="244">
          <cell r="B244">
            <v>8993</v>
          </cell>
          <cell r="C244">
            <v>386</v>
          </cell>
          <cell r="D244" t="str">
            <v>C</v>
          </cell>
          <cell r="E244" t="str">
            <v>Merweb Hotel</v>
          </cell>
          <cell r="F244">
            <v>8993</v>
          </cell>
          <cell r="G244" t="str">
            <v>Gasco</v>
          </cell>
          <cell r="H244">
            <v>4000</v>
          </cell>
          <cell r="I244" t="str">
            <v>H</v>
          </cell>
          <cell r="J244" t="str">
            <v>A/G</v>
          </cell>
          <cell r="K244">
            <v>1</v>
          </cell>
          <cell r="L244" t="str">
            <v>W</v>
          </cell>
          <cell r="M244">
            <v>9930</v>
          </cell>
          <cell r="N244">
            <v>40098</v>
          </cell>
          <cell r="O244" t="str">
            <v>TARIK - 55849688</v>
          </cell>
          <cell r="P244" t="str">
            <v>Al Saad</v>
          </cell>
          <cell r="Q244" t="str">
            <v xml:space="preserve">sent letter 12/10/09 BG10000 Waiting for CR </v>
          </cell>
          <cell r="R244">
            <v>40206</v>
          </cell>
          <cell r="S244">
            <v>40206</v>
          </cell>
          <cell r="T244">
            <v>40206</v>
          </cell>
          <cell r="U244">
            <v>40206</v>
          </cell>
          <cell r="V244">
            <v>10000</v>
          </cell>
        </row>
        <row r="245">
          <cell r="B245">
            <v>7930</v>
          </cell>
          <cell r="C245">
            <v>388</v>
          </cell>
          <cell r="D245" t="str">
            <v>C</v>
          </cell>
          <cell r="E245" t="str">
            <v>Take Away Restaurant - AIRPORT</v>
          </cell>
          <cell r="F245">
            <v>7930</v>
          </cell>
          <cell r="G245" t="str">
            <v>QGG</v>
          </cell>
          <cell r="H245">
            <v>1000</v>
          </cell>
          <cell r="I245" t="str">
            <v>V</v>
          </cell>
          <cell r="J245" t="str">
            <v>A/G</v>
          </cell>
          <cell r="K245">
            <v>2</v>
          </cell>
          <cell r="L245" t="str">
            <v>W</v>
          </cell>
          <cell r="M245">
            <v>2515</v>
          </cell>
          <cell r="N245">
            <v>40101</v>
          </cell>
          <cell r="O245" t="str">
            <v>Radwan 55594475/fax 44687979</v>
          </cell>
          <cell r="P245" t="str">
            <v>AIRPORT</v>
          </cell>
          <cell r="Q245" t="str">
            <v>sent a letter on 14/9/09 and given 2 contract to be signed by them</v>
          </cell>
          <cell r="S245">
            <v>40127</v>
          </cell>
          <cell r="T245">
            <v>40127</v>
          </cell>
          <cell r="U245" t="str">
            <v>28/9/2009  11:30</v>
          </cell>
        </row>
        <row r="246">
          <cell r="B246">
            <v>7930</v>
          </cell>
          <cell r="C246">
            <v>389</v>
          </cell>
          <cell r="D246" t="str">
            <v>C</v>
          </cell>
          <cell r="E246" t="str">
            <v>Take Away /Opera Restaurant - the mall</v>
          </cell>
          <cell r="F246">
            <v>7930</v>
          </cell>
          <cell r="G246" t="str">
            <v>QGG</v>
          </cell>
          <cell r="H246">
            <v>1000</v>
          </cell>
          <cell r="I246" t="str">
            <v>V</v>
          </cell>
          <cell r="J246" t="str">
            <v>A/G</v>
          </cell>
          <cell r="K246">
            <v>1</v>
          </cell>
          <cell r="L246" t="str">
            <v>W</v>
          </cell>
          <cell r="M246">
            <v>1858</v>
          </cell>
          <cell r="N246">
            <v>40105</v>
          </cell>
          <cell r="O246" t="str">
            <v>Radwan 55594475/fax 44687979</v>
          </cell>
          <cell r="P246" t="str">
            <v>The Mall</v>
          </cell>
          <cell r="Q246" t="str">
            <v>They have contract agreement</v>
          </cell>
          <cell r="S246">
            <v>40127</v>
          </cell>
          <cell r="T246">
            <v>40127</v>
          </cell>
          <cell r="U246" t="str">
            <v>28/9/2009  11:30</v>
          </cell>
        </row>
        <row r="247">
          <cell r="B247">
            <v>5404</v>
          </cell>
          <cell r="C247">
            <v>390</v>
          </cell>
          <cell r="D247" t="str">
            <v>C</v>
          </cell>
          <cell r="E247" t="str">
            <v>NSH New Staff Camp ( Nasser Al-Hajri Co. Ltd )indian mess</v>
          </cell>
          <cell r="F247">
            <v>5404</v>
          </cell>
          <cell r="G247" t="str">
            <v>Gasco</v>
          </cell>
          <cell r="H247">
            <v>1000</v>
          </cell>
          <cell r="I247" t="str">
            <v>V</v>
          </cell>
          <cell r="J247" t="str">
            <v>A/G</v>
          </cell>
          <cell r="K247">
            <v>3</v>
          </cell>
          <cell r="L247" t="str">
            <v>W</v>
          </cell>
          <cell r="M247">
            <v>7200</v>
          </cell>
          <cell r="N247">
            <v>39904</v>
          </cell>
          <cell r="O247" t="str">
            <v>Jaya Kumar - 44739045</v>
          </cell>
          <cell r="P247" t="str">
            <v>Al-Khor</v>
          </cell>
          <cell r="Q247" t="str">
            <v>They have contract agreement</v>
          </cell>
        </row>
        <row r="248">
          <cell r="B248">
            <v>5404</v>
          </cell>
          <cell r="C248">
            <v>391</v>
          </cell>
          <cell r="D248" t="str">
            <v>C</v>
          </cell>
          <cell r="E248" t="str">
            <v>NSH New Staff Camp ( Nasser Al-Hajri Co. Ltd )nepali mess</v>
          </cell>
          <cell r="F248">
            <v>5404</v>
          </cell>
          <cell r="G248" t="str">
            <v>Gasco</v>
          </cell>
          <cell r="H248">
            <v>1000</v>
          </cell>
          <cell r="I248" t="str">
            <v>V</v>
          </cell>
          <cell r="J248" t="str">
            <v>A/G</v>
          </cell>
          <cell r="K248">
            <v>3</v>
          </cell>
          <cell r="L248" t="str">
            <v>W</v>
          </cell>
          <cell r="M248">
            <v>6000</v>
          </cell>
          <cell r="N248">
            <v>39904</v>
          </cell>
          <cell r="O248" t="str">
            <v>Jaya Kumar - 44739045</v>
          </cell>
          <cell r="P248" t="str">
            <v>Al-Khor</v>
          </cell>
          <cell r="Q248" t="str">
            <v>They have contract agreement</v>
          </cell>
        </row>
        <row r="249">
          <cell r="B249">
            <v>5404</v>
          </cell>
          <cell r="C249">
            <v>392</v>
          </cell>
          <cell r="D249" t="str">
            <v>C</v>
          </cell>
          <cell r="E249" t="str">
            <v>Qatar Star Services L. L. C (Keppel Segher FMO Labor Camp ) - salwa border Ministry of Interior</v>
          </cell>
          <cell r="F249">
            <v>5404</v>
          </cell>
          <cell r="G249" t="str">
            <v xml:space="preserve">QGG  </v>
          </cell>
          <cell r="H249">
            <v>4000</v>
          </cell>
          <cell r="I249" t="str">
            <v>H</v>
          </cell>
          <cell r="J249" t="str">
            <v>A/G</v>
          </cell>
          <cell r="K249">
            <v>2</v>
          </cell>
          <cell r="L249" t="str">
            <v>W</v>
          </cell>
          <cell r="M249">
            <v>9600</v>
          </cell>
          <cell r="N249">
            <v>39613</v>
          </cell>
          <cell r="O249" t="str">
            <v>Isma'el - 55017931</v>
          </cell>
          <cell r="P249" t="str">
            <v>salwa border</v>
          </cell>
          <cell r="Q249" t="str">
            <v>They have contract agreement</v>
          </cell>
        </row>
        <row r="250">
          <cell r="B250">
            <v>6361</v>
          </cell>
          <cell r="C250">
            <v>394</v>
          </cell>
          <cell r="D250" t="str">
            <v>C</v>
          </cell>
          <cell r="E250" t="str">
            <v>Shahad Al Jazeera Bakery</v>
          </cell>
          <cell r="F250">
            <v>6361</v>
          </cell>
          <cell r="G250" t="str">
            <v>Unigaz</v>
          </cell>
          <cell r="H250">
            <v>1000</v>
          </cell>
          <cell r="I250" t="str">
            <v>V</v>
          </cell>
          <cell r="J250" t="str">
            <v>U/G</v>
          </cell>
          <cell r="K250">
            <v>1</v>
          </cell>
          <cell r="L250" t="str">
            <v>W</v>
          </cell>
          <cell r="M250">
            <v>3000</v>
          </cell>
          <cell r="N250">
            <v>40119</v>
          </cell>
          <cell r="O250" t="str">
            <v>ABDULL KADER 55437755</v>
          </cell>
          <cell r="P250" t="str">
            <v>RAYYAN</v>
          </cell>
          <cell r="Q250" t="str">
            <v>They have A/C NO.</v>
          </cell>
        </row>
        <row r="251">
          <cell r="B251">
            <v>8114</v>
          </cell>
          <cell r="C251">
            <v>396</v>
          </cell>
          <cell r="D251" t="str">
            <v>C</v>
          </cell>
          <cell r="E251" t="str">
            <v xml:space="preserve">Marhabaa Istanbul Restaurant </v>
          </cell>
          <cell r="F251">
            <v>8114</v>
          </cell>
          <cell r="G251" t="str">
            <v>Gasco</v>
          </cell>
          <cell r="H251">
            <v>1000</v>
          </cell>
          <cell r="I251" t="str">
            <v>V</v>
          </cell>
          <cell r="J251" t="str">
            <v>A/G</v>
          </cell>
          <cell r="K251">
            <v>1</v>
          </cell>
          <cell r="L251" t="str">
            <v>W</v>
          </cell>
          <cell r="M251">
            <v>3360</v>
          </cell>
          <cell r="N251">
            <v>40122</v>
          </cell>
          <cell r="O251" t="str">
            <v>UMUT - 55520860</v>
          </cell>
          <cell r="P251" t="str">
            <v>RAYYAN</v>
          </cell>
          <cell r="Q251" t="str">
            <v>Sent letter 5/11/09</v>
          </cell>
          <cell r="S251" t="str">
            <v>25/11/2009</v>
          </cell>
          <cell r="T251" t="str">
            <v>25/11/2009</v>
          </cell>
          <cell r="U251" t="str">
            <v>25/11/2009  11:30</v>
          </cell>
        </row>
        <row r="252">
          <cell r="B252">
            <v>5507</v>
          </cell>
          <cell r="C252">
            <v>397</v>
          </cell>
          <cell r="D252" t="str">
            <v>C</v>
          </cell>
          <cell r="E252" t="str">
            <v>Al Khaima Sweets and Pastries</v>
          </cell>
          <cell r="F252">
            <v>5507</v>
          </cell>
          <cell r="G252" t="str">
            <v>Gasco</v>
          </cell>
          <cell r="H252">
            <v>1000</v>
          </cell>
          <cell r="I252" t="str">
            <v>V</v>
          </cell>
          <cell r="J252" t="str">
            <v>A/G</v>
          </cell>
          <cell r="K252">
            <v>2</v>
          </cell>
          <cell r="L252" t="str">
            <v>W</v>
          </cell>
          <cell r="M252">
            <v>1560</v>
          </cell>
          <cell r="N252">
            <v>40122</v>
          </cell>
          <cell r="O252" t="str">
            <v>abdul rauf - 55911822</v>
          </cell>
          <cell r="P252" t="str">
            <v>wakra</v>
          </cell>
          <cell r="Q252" t="str">
            <v>Sent letter 5/11/09</v>
          </cell>
        </row>
        <row r="253">
          <cell r="B253">
            <v>8434</v>
          </cell>
          <cell r="C253">
            <v>398</v>
          </cell>
          <cell r="D253" t="str">
            <v>C</v>
          </cell>
          <cell r="E253" t="str">
            <v>Maghliat Jawhar Bakery</v>
          </cell>
          <cell r="F253">
            <v>8434</v>
          </cell>
          <cell r="G253" t="str">
            <v>Gasco</v>
          </cell>
          <cell r="H253">
            <v>1000</v>
          </cell>
          <cell r="I253" t="str">
            <v>V</v>
          </cell>
          <cell r="J253" t="str">
            <v>A/G</v>
          </cell>
          <cell r="K253">
            <v>2</v>
          </cell>
          <cell r="L253" t="str">
            <v>W</v>
          </cell>
          <cell r="M253">
            <v>5040</v>
          </cell>
          <cell r="N253">
            <v>40122</v>
          </cell>
          <cell r="O253" t="str">
            <v>SALEH - 55207502</v>
          </cell>
          <cell r="P253" t="str">
            <v>AL RAYYAN</v>
          </cell>
          <cell r="Q253" t="str">
            <v>Sent letter 15/11/09 rec B/G 500013/12/09 give contract to be signed by them /rec contract signed by them 13/12/09</v>
          </cell>
          <cell r="S253" t="str">
            <v>14/12/2009</v>
          </cell>
          <cell r="T253" t="str">
            <v xml:space="preserve">13/12/2009  </v>
          </cell>
          <cell r="U253" t="str">
            <v xml:space="preserve">13/12/2009  </v>
          </cell>
        </row>
        <row r="254">
          <cell r="B254">
            <v>8398</v>
          </cell>
          <cell r="C254">
            <v>402</v>
          </cell>
          <cell r="D254" t="str">
            <v>C</v>
          </cell>
          <cell r="E254" t="str">
            <v>Mazza Restaurant</v>
          </cell>
          <cell r="F254">
            <v>8398</v>
          </cell>
          <cell r="G254" t="str">
            <v>Jamco</v>
          </cell>
          <cell r="H254">
            <v>1000</v>
          </cell>
          <cell r="I254" t="str">
            <v>V</v>
          </cell>
          <cell r="J254" t="str">
            <v>A/G</v>
          </cell>
          <cell r="K254">
            <v>1</v>
          </cell>
          <cell r="L254" t="str">
            <v>W</v>
          </cell>
          <cell r="M254">
            <v>1290</v>
          </cell>
          <cell r="N254">
            <v>40129</v>
          </cell>
          <cell r="O254" t="str">
            <v>LASHKRI MOHAMED YASEEN 44622017</v>
          </cell>
          <cell r="P254" t="str">
            <v>AIRPORT ROAD</v>
          </cell>
          <cell r="Q254" t="str">
            <v>Sent letter 15/11/09 contract give to them to be signed</v>
          </cell>
        </row>
        <row r="255">
          <cell r="B255">
            <v>8416</v>
          </cell>
          <cell r="C255">
            <v>404</v>
          </cell>
          <cell r="D255" t="str">
            <v>C</v>
          </cell>
          <cell r="E255" t="str">
            <v xml:space="preserve">Shater Abbas Restaurant </v>
          </cell>
          <cell r="F255">
            <v>8416</v>
          </cell>
          <cell r="G255" t="str">
            <v>Unigaz</v>
          </cell>
          <cell r="H255">
            <v>2000</v>
          </cell>
          <cell r="I255" t="str">
            <v>H</v>
          </cell>
          <cell r="J255" t="str">
            <v>R/Top</v>
          </cell>
          <cell r="K255">
            <v>1</v>
          </cell>
          <cell r="L255" t="str">
            <v>W</v>
          </cell>
          <cell r="M255">
            <v>2880</v>
          </cell>
          <cell r="N255">
            <v>40133</v>
          </cell>
          <cell r="O255" t="str">
            <v>ismaesl dorgam - 33063310 ATEF/55506421FAX 44432150</v>
          </cell>
          <cell r="P255" t="str">
            <v>Meazer</v>
          </cell>
          <cell r="Q255" t="str">
            <v>Sent letter 16/11/09</v>
          </cell>
          <cell r="S255">
            <v>40068</v>
          </cell>
          <cell r="T255">
            <v>40037</v>
          </cell>
          <cell r="U255">
            <v>40037.479166666664</v>
          </cell>
        </row>
        <row r="256">
          <cell r="C256">
            <v>405</v>
          </cell>
          <cell r="D256" t="str">
            <v>C</v>
          </cell>
          <cell r="E256" t="str">
            <v>La Veranda Restaurant</v>
          </cell>
          <cell r="F256">
            <v>0</v>
          </cell>
          <cell r="G256" t="str">
            <v>QGG</v>
          </cell>
          <cell r="H256">
            <v>1000</v>
          </cell>
          <cell r="I256" t="str">
            <v>V</v>
          </cell>
          <cell r="J256" t="str">
            <v>A/G</v>
          </cell>
          <cell r="K256">
            <v>2</v>
          </cell>
          <cell r="L256" t="str">
            <v>W</v>
          </cell>
          <cell r="M256">
            <v>2515</v>
          </cell>
          <cell r="N256">
            <v>40134</v>
          </cell>
          <cell r="O256" t="str">
            <v>Tarek abdelmajed - 66413086</v>
          </cell>
          <cell r="P256" t="str">
            <v>Ramada Signal</v>
          </cell>
          <cell r="Q256" t="str">
            <v>Sent letter 17/11/09</v>
          </cell>
        </row>
        <row r="257">
          <cell r="B257">
            <v>8553</v>
          </cell>
          <cell r="C257">
            <v>406</v>
          </cell>
          <cell r="D257" t="str">
            <v>C</v>
          </cell>
          <cell r="E257" t="str">
            <v>Khan Al Khalily Restaurant</v>
          </cell>
          <cell r="F257">
            <v>8553</v>
          </cell>
          <cell r="G257" t="str">
            <v>QGG</v>
          </cell>
          <cell r="H257">
            <v>1000</v>
          </cell>
          <cell r="I257" t="str">
            <v>V</v>
          </cell>
          <cell r="J257" t="str">
            <v>R/Top</v>
          </cell>
          <cell r="K257">
            <v>2</v>
          </cell>
          <cell r="L257" t="str">
            <v>W</v>
          </cell>
          <cell r="M257">
            <v>2493</v>
          </cell>
          <cell r="N257">
            <v>40134</v>
          </cell>
          <cell r="O257" t="str">
            <v>MAHMOUD - 55223263 FAX44866011</v>
          </cell>
          <cell r="P257" t="str">
            <v>MADINAT KHALIFA</v>
          </cell>
          <cell r="Q257" t="str">
            <v>Sent letter 17/11/09</v>
          </cell>
          <cell r="R257" t="str">
            <v>29-Dec-09</v>
          </cell>
          <cell r="S257" t="str">
            <v>29/12/2009</v>
          </cell>
          <cell r="T257" t="str">
            <v>29-Dec-09</v>
          </cell>
          <cell r="U257" t="str">
            <v>29-Dec-09</v>
          </cell>
          <cell r="V257">
            <v>5000</v>
          </cell>
        </row>
        <row r="258">
          <cell r="B258">
            <v>8401</v>
          </cell>
          <cell r="C258">
            <v>409</v>
          </cell>
          <cell r="D258" t="str">
            <v>C</v>
          </cell>
          <cell r="E258" t="str">
            <v>Amalek Traditional Kitchen</v>
          </cell>
          <cell r="F258">
            <v>8401</v>
          </cell>
          <cell r="G258" t="str">
            <v>Gasco</v>
          </cell>
          <cell r="H258">
            <v>1000</v>
          </cell>
          <cell r="I258" t="str">
            <v>V</v>
          </cell>
          <cell r="J258" t="str">
            <v>A/G</v>
          </cell>
          <cell r="K258">
            <v>2</v>
          </cell>
          <cell r="L258" t="str">
            <v>W</v>
          </cell>
          <cell r="M258">
            <v>6180</v>
          </cell>
          <cell r="N258">
            <v>40135</v>
          </cell>
          <cell r="O258" t="str">
            <v>ABU AHMED - 55559892</v>
          </cell>
          <cell r="P258" t="str">
            <v>GHRAFA</v>
          </cell>
          <cell r="Q258" t="str">
            <v>Sent letter 18/11/09 they brought B/G 1000 AND SIGNED THE CONTRACT WAITING FOR OUR SIGNTURE 21/12/09</v>
          </cell>
          <cell r="S258" t="str">
            <v>22/12/09</v>
          </cell>
          <cell r="T258" t="str">
            <v>21/12/2009</v>
          </cell>
          <cell r="U258" t="str">
            <v xml:space="preserve">21/12/2009  </v>
          </cell>
        </row>
        <row r="259">
          <cell r="B259">
            <v>8133</v>
          </cell>
          <cell r="C259">
            <v>410</v>
          </cell>
          <cell r="D259" t="str">
            <v>C</v>
          </cell>
          <cell r="E259" t="str">
            <v>Marmara Istanbul Restaurant</v>
          </cell>
          <cell r="F259">
            <v>8133</v>
          </cell>
          <cell r="G259" t="str">
            <v>Gasco</v>
          </cell>
          <cell r="H259">
            <v>1000</v>
          </cell>
          <cell r="I259" t="str">
            <v>V</v>
          </cell>
          <cell r="J259" t="str">
            <v>A/G</v>
          </cell>
          <cell r="K259">
            <v>2</v>
          </cell>
          <cell r="L259" t="str">
            <v>W</v>
          </cell>
          <cell r="M259">
            <v>5280</v>
          </cell>
          <cell r="N259">
            <v>40135</v>
          </cell>
          <cell r="O259" t="str">
            <v>ALI - 55838286</v>
          </cell>
          <cell r="P259" t="str">
            <v xml:space="preserve">AZIZIA   </v>
          </cell>
          <cell r="Q259" t="str">
            <v>Sent letter 18/11/09 B/G 5000 RECE 22/11/09 RECE CONTRACT FROM THEM 24/11/09COTRACT GIVIN TO THEM 25/1109</v>
          </cell>
          <cell r="S259" t="str">
            <v>25/11/09</v>
          </cell>
          <cell r="T259" t="str">
            <v>22/11/09</v>
          </cell>
          <cell r="U259" t="str">
            <v>22/11/09</v>
          </cell>
        </row>
        <row r="260">
          <cell r="B260">
            <v>3072</v>
          </cell>
          <cell r="C260">
            <v>411</v>
          </cell>
          <cell r="D260" t="str">
            <v>C</v>
          </cell>
          <cell r="E260" t="str">
            <v>Oriental Bakery</v>
          </cell>
          <cell r="F260">
            <v>3072</v>
          </cell>
          <cell r="G260" t="str">
            <v>Al-Jaber</v>
          </cell>
          <cell r="H260">
            <v>1000</v>
          </cell>
          <cell r="I260" t="str">
            <v>V</v>
          </cell>
          <cell r="J260" t="str">
            <v>A/G</v>
          </cell>
          <cell r="K260">
            <v>2</v>
          </cell>
          <cell r="L260" t="str">
            <v>W</v>
          </cell>
          <cell r="M260">
            <v>6000</v>
          </cell>
          <cell r="N260">
            <v>40136</v>
          </cell>
          <cell r="O260" t="str">
            <v>Padmanabhan - 55522709 /fax 44652221</v>
          </cell>
          <cell r="P260" t="str">
            <v>Airport Road</v>
          </cell>
          <cell r="Q260" t="str">
            <v>Sent letter 22/11/09</v>
          </cell>
          <cell r="R260">
            <v>40190</v>
          </cell>
          <cell r="S260">
            <v>40190</v>
          </cell>
          <cell r="T260">
            <v>40190</v>
          </cell>
          <cell r="U260">
            <v>40190</v>
          </cell>
          <cell r="V260">
            <v>12000</v>
          </cell>
        </row>
        <row r="261">
          <cell r="B261">
            <v>9614</v>
          </cell>
          <cell r="C261">
            <v>413</v>
          </cell>
          <cell r="D261" t="str">
            <v>C</v>
          </cell>
          <cell r="E261" t="str">
            <v>Tasty Bell Restaurant</v>
          </cell>
          <cell r="F261">
            <v>9614</v>
          </cell>
          <cell r="G261" t="str">
            <v>Gasco</v>
          </cell>
          <cell r="H261">
            <v>1000</v>
          </cell>
          <cell r="I261" t="str">
            <v>V</v>
          </cell>
          <cell r="J261" t="str">
            <v>A/G</v>
          </cell>
          <cell r="K261">
            <v>1</v>
          </cell>
          <cell r="L261" t="str">
            <v>W</v>
          </cell>
          <cell r="M261">
            <v>2970</v>
          </cell>
          <cell r="N261">
            <v>40140</v>
          </cell>
          <cell r="O261" t="str">
            <v>SAYED -55867864 = FAX 44449190</v>
          </cell>
          <cell r="P261" t="str">
            <v>WEST BAY</v>
          </cell>
          <cell r="Q261" t="str">
            <v>Sent letter 22/11/09</v>
          </cell>
          <cell r="R261">
            <v>40225</v>
          </cell>
          <cell r="S261">
            <v>40265</v>
          </cell>
          <cell r="T261">
            <v>40254</v>
          </cell>
          <cell r="U261">
            <v>40254</v>
          </cell>
          <cell r="V261">
            <v>5000</v>
          </cell>
        </row>
        <row r="262">
          <cell r="B262">
            <v>9213</v>
          </cell>
          <cell r="C262">
            <v>414</v>
          </cell>
          <cell r="D262" t="str">
            <v>C</v>
          </cell>
          <cell r="E262" t="str">
            <v>Royal Istanbul Restaurant</v>
          </cell>
          <cell r="F262">
            <v>9213</v>
          </cell>
          <cell r="G262" t="str">
            <v>Gasco</v>
          </cell>
          <cell r="H262">
            <v>1000</v>
          </cell>
          <cell r="I262" t="str">
            <v>V</v>
          </cell>
          <cell r="J262" t="str">
            <v>A/G</v>
          </cell>
          <cell r="K262">
            <v>2</v>
          </cell>
          <cell r="L262" t="str">
            <v>W</v>
          </cell>
          <cell r="M262">
            <v>6210</v>
          </cell>
          <cell r="N262">
            <v>40140</v>
          </cell>
          <cell r="O262" t="str">
            <v>SAYED -55867864 = FAX 44449190</v>
          </cell>
          <cell r="P262" t="str">
            <v>WEST BAY</v>
          </cell>
          <cell r="Q262" t="str">
            <v>Sent letter 22/11/09</v>
          </cell>
          <cell r="R262">
            <v>40225</v>
          </cell>
          <cell r="T262">
            <v>40253</v>
          </cell>
          <cell r="U262">
            <v>40253</v>
          </cell>
        </row>
        <row r="263">
          <cell r="B263">
            <v>3948</v>
          </cell>
          <cell r="C263">
            <v>415</v>
          </cell>
          <cell r="D263" t="str">
            <v>C</v>
          </cell>
          <cell r="E263" t="str">
            <v>Central Jail</v>
          </cell>
          <cell r="F263">
            <v>3948</v>
          </cell>
          <cell r="G263" t="str">
            <v>Gasco</v>
          </cell>
          <cell r="H263">
            <v>1000</v>
          </cell>
          <cell r="I263" t="str">
            <v>V</v>
          </cell>
          <cell r="J263" t="str">
            <v>A/G</v>
          </cell>
          <cell r="K263">
            <v>3</v>
          </cell>
          <cell r="L263" t="str">
            <v>W</v>
          </cell>
          <cell r="M263">
            <v>7560</v>
          </cell>
          <cell r="N263">
            <v>40141</v>
          </cell>
          <cell r="O263" t="str">
            <v>YASER 55823055 = FAX 44369234</v>
          </cell>
          <cell r="P263" t="str">
            <v>ABO NAKHILA - SALWA ROAD</v>
          </cell>
          <cell r="Q263" t="str">
            <v>COMPASS CATRING COMPANY (THEY HAVE CONTRACT AGREEMENT</v>
          </cell>
        </row>
        <row r="264">
          <cell r="B264">
            <v>3948</v>
          </cell>
          <cell r="C264">
            <v>416</v>
          </cell>
          <cell r="D264" t="str">
            <v>C</v>
          </cell>
          <cell r="E264" t="str">
            <v>Military Camp</v>
          </cell>
          <cell r="F264">
            <v>3948</v>
          </cell>
          <cell r="G264" t="str">
            <v>Gasco</v>
          </cell>
          <cell r="H264">
            <v>1000</v>
          </cell>
          <cell r="I264" t="str">
            <v>V</v>
          </cell>
          <cell r="J264" t="str">
            <v>A/G</v>
          </cell>
          <cell r="K264">
            <v>3</v>
          </cell>
          <cell r="L264" t="str">
            <v>W</v>
          </cell>
          <cell r="M264">
            <v>6300</v>
          </cell>
          <cell r="N264">
            <v>40141</v>
          </cell>
          <cell r="O264" t="str">
            <v>LISA SHAJI 66657556 = FAX 44369234</v>
          </cell>
          <cell r="P264" t="str">
            <v>DUHAIL</v>
          </cell>
          <cell r="Q264" t="str">
            <v>COMPASS CATRING COMPANY (THEY HAVE CONTRACT AGREEMENT</v>
          </cell>
        </row>
        <row r="265">
          <cell r="B265">
            <v>8577</v>
          </cell>
          <cell r="C265">
            <v>417</v>
          </cell>
          <cell r="D265" t="str">
            <v>C</v>
          </cell>
          <cell r="E265" t="str">
            <v>Al Mashaheer Restaurant</v>
          </cell>
          <cell r="F265">
            <v>8577</v>
          </cell>
          <cell r="G265" t="str">
            <v>Gasco</v>
          </cell>
          <cell r="H265">
            <v>1000</v>
          </cell>
          <cell r="I265" t="str">
            <v>V</v>
          </cell>
          <cell r="J265" t="str">
            <v>A/G</v>
          </cell>
          <cell r="K265">
            <v>2</v>
          </cell>
          <cell r="L265" t="str">
            <v>W</v>
          </cell>
          <cell r="M265">
            <v>6000</v>
          </cell>
          <cell r="N265">
            <v>40141</v>
          </cell>
          <cell r="O265" t="str">
            <v>HABIBULLAH = 55022312</v>
          </cell>
          <cell r="P265" t="str">
            <v>RYAN AL SHAFI ST.</v>
          </cell>
          <cell r="Q265" t="str">
            <v>SENT LETTER 7/12/09 WITH DRIVER</v>
          </cell>
          <cell r="R265" t="str">
            <v>30/12/2009</v>
          </cell>
          <cell r="V265">
            <v>6000</v>
          </cell>
        </row>
        <row r="266">
          <cell r="B266">
            <v>8593</v>
          </cell>
          <cell r="C266">
            <v>419</v>
          </cell>
          <cell r="D266" t="str">
            <v>C</v>
          </cell>
          <cell r="E266" t="str">
            <v>Sterling Restaurant</v>
          </cell>
          <cell r="F266">
            <v>8593</v>
          </cell>
          <cell r="G266" t="str">
            <v>Al-Jaber</v>
          </cell>
          <cell r="H266">
            <v>4000</v>
          </cell>
          <cell r="I266" t="str">
            <v>V</v>
          </cell>
          <cell r="J266" t="str">
            <v>A/G</v>
          </cell>
          <cell r="K266">
            <v>2</v>
          </cell>
          <cell r="L266" t="str">
            <v>W</v>
          </cell>
          <cell r="M266">
            <v>29175</v>
          </cell>
          <cell r="N266">
            <v>40142</v>
          </cell>
          <cell r="O266" t="str">
            <v>JOHNSON 44665300/55557834 = FAX 44602516</v>
          </cell>
          <cell r="P266" t="str">
            <v>Ramada Signal</v>
          </cell>
          <cell r="Q266" t="str">
            <v xml:space="preserve">SENT LETTER 7/12/09 </v>
          </cell>
          <cell r="R266" t="str">
            <v>24/12/2009</v>
          </cell>
          <cell r="S266" t="str">
            <v>24/12/2009</v>
          </cell>
          <cell r="V266">
            <v>60000</v>
          </cell>
        </row>
        <row r="267">
          <cell r="B267">
            <v>8755</v>
          </cell>
          <cell r="C267">
            <v>420</v>
          </cell>
          <cell r="D267" t="str">
            <v>C</v>
          </cell>
          <cell r="E267" t="str">
            <v>Kabab King Restaurant</v>
          </cell>
          <cell r="F267">
            <v>8755</v>
          </cell>
          <cell r="G267" t="str">
            <v>Al-Jaber</v>
          </cell>
          <cell r="H267">
            <v>1000</v>
          </cell>
          <cell r="I267" t="str">
            <v>V</v>
          </cell>
          <cell r="J267" t="str">
            <v>A/G</v>
          </cell>
          <cell r="K267">
            <v>2</v>
          </cell>
          <cell r="L267" t="str">
            <v>W</v>
          </cell>
          <cell r="M267">
            <v>6115</v>
          </cell>
          <cell r="N267">
            <v>40142</v>
          </cell>
          <cell r="O267" t="str">
            <v>THOMAS 55514652 = FAX 44316067 / JUMAA 55320109</v>
          </cell>
          <cell r="P267" t="str">
            <v>Umm Ghuwalina</v>
          </cell>
          <cell r="Q267" t="str">
            <v xml:space="preserve">SENT LETTER 7/12/09 </v>
          </cell>
          <cell r="R267" t="str">
            <v>27/12/2009</v>
          </cell>
          <cell r="S267" t="str">
            <v>27/12/2009</v>
          </cell>
          <cell r="T267" t="str">
            <v>27/12/2009</v>
          </cell>
          <cell r="U267" t="str">
            <v>27-dec-09</v>
          </cell>
          <cell r="V267">
            <v>10000</v>
          </cell>
        </row>
        <row r="268">
          <cell r="B268">
            <v>8414</v>
          </cell>
          <cell r="C268">
            <v>421</v>
          </cell>
          <cell r="D268" t="str">
            <v>C</v>
          </cell>
          <cell r="E268" t="str">
            <v>Al-Shami Home Rest. &amp; Café</v>
          </cell>
          <cell r="F268">
            <v>8414</v>
          </cell>
          <cell r="G268" t="str">
            <v>Al-Jaber</v>
          </cell>
          <cell r="H268">
            <v>1000</v>
          </cell>
          <cell r="I268" t="str">
            <v>V</v>
          </cell>
          <cell r="J268" t="str">
            <v>A/G</v>
          </cell>
          <cell r="K268">
            <v>2</v>
          </cell>
          <cell r="L268" t="str">
            <v>W</v>
          </cell>
          <cell r="M268">
            <v>6115</v>
          </cell>
          <cell r="N268">
            <v>40142</v>
          </cell>
          <cell r="O268" t="str">
            <v>Anis 44501117 fax 44501118</v>
          </cell>
          <cell r="P268" t="str">
            <v>Ramada aria salwa road</v>
          </cell>
          <cell r="Q268" t="str">
            <v>SENT LETTER 25/11/09 /PROJECT COD 314 -C (SAME REST.)</v>
          </cell>
          <cell r="S268" t="str">
            <v>6/12/2009 - 11:20</v>
          </cell>
          <cell r="T268" t="str">
            <v>6/12/09 at 11:20</v>
          </cell>
          <cell r="U268" t="str">
            <v>6/12/2009 - 12:30</v>
          </cell>
        </row>
        <row r="269">
          <cell r="B269">
            <v>7872</v>
          </cell>
          <cell r="C269">
            <v>422</v>
          </cell>
          <cell r="D269" t="str">
            <v>C</v>
          </cell>
          <cell r="E269" t="str">
            <v>Afghani Brothers Resturant</v>
          </cell>
          <cell r="F269">
            <v>7872</v>
          </cell>
          <cell r="G269" t="str">
            <v>Gasco</v>
          </cell>
          <cell r="H269">
            <v>1000</v>
          </cell>
          <cell r="I269" t="str">
            <v>V</v>
          </cell>
          <cell r="J269" t="str">
            <v>R/Top</v>
          </cell>
          <cell r="K269">
            <v>2</v>
          </cell>
          <cell r="L269" t="str">
            <v>W</v>
          </cell>
          <cell r="M269">
            <v>6464</v>
          </cell>
          <cell r="N269">
            <v>40126</v>
          </cell>
          <cell r="O269" t="str">
            <v xml:space="preserve">ISHAN- 55108818 /FAX </v>
          </cell>
          <cell r="P269" t="str">
            <v xml:space="preserve">Al Gharafa </v>
          </cell>
          <cell r="Q269" t="str">
            <v>sent letter on 30/8/09 waiting for B/G 10000 (FAX not working)sent email 31/8/09 PAY BG 1000 take cotract to sign 22/10/09 PROJECT COD 366 -C (SAME REST.)</v>
          </cell>
          <cell r="S269" t="str">
            <v>27/9/2009  11:30AM</v>
          </cell>
          <cell r="T269" t="str">
            <v xml:space="preserve">26/10/2009  11:30 </v>
          </cell>
          <cell r="U269" t="str">
            <v>22/10/2009  9:30</v>
          </cell>
        </row>
        <row r="270">
          <cell r="B270">
            <v>8400</v>
          </cell>
          <cell r="C270">
            <v>423</v>
          </cell>
          <cell r="D270" t="str">
            <v>C</v>
          </cell>
          <cell r="E270" t="str">
            <v xml:space="preserve">Al Osra Restaurant </v>
          </cell>
          <cell r="F270">
            <v>8400</v>
          </cell>
          <cell r="G270" t="str">
            <v>Gasco</v>
          </cell>
          <cell r="H270">
            <v>1000</v>
          </cell>
          <cell r="I270" t="str">
            <v>V</v>
          </cell>
          <cell r="J270" t="str">
            <v>R/Top</v>
          </cell>
          <cell r="K270">
            <v>2</v>
          </cell>
          <cell r="L270" t="str">
            <v>W</v>
          </cell>
          <cell r="M270">
            <v>6290</v>
          </cell>
          <cell r="N270">
            <v>40142</v>
          </cell>
          <cell r="O270" t="str">
            <v>AHMED 44311661= FAX 44319941</v>
          </cell>
          <cell r="P270" t="str">
            <v>MANNAI R/A</v>
          </cell>
          <cell r="Q270" t="str">
            <v xml:space="preserve">SENT LETTER 7/12/09 </v>
          </cell>
          <cell r="S270" t="str">
            <v>16/12/09</v>
          </cell>
          <cell r="T270" t="str">
            <v>16/12/09</v>
          </cell>
          <cell r="U270" t="str">
            <v>16/12/09</v>
          </cell>
        </row>
        <row r="271">
          <cell r="B271">
            <v>8133</v>
          </cell>
          <cell r="C271">
            <v>424</v>
          </cell>
          <cell r="D271" t="str">
            <v>C</v>
          </cell>
          <cell r="E271" t="str">
            <v>Marmara Istanbul Restaurant</v>
          </cell>
          <cell r="F271">
            <v>8133</v>
          </cell>
          <cell r="G271" t="str">
            <v>Gasco</v>
          </cell>
          <cell r="H271">
            <v>1000</v>
          </cell>
          <cell r="I271" t="str">
            <v>V</v>
          </cell>
          <cell r="J271" t="str">
            <v>R/Top</v>
          </cell>
          <cell r="K271">
            <v>3</v>
          </cell>
          <cell r="L271" t="str">
            <v>W</v>
          </cell>
          <cell r="M271">
            <v>9300</v>
          </cell>
          <cell r="N271">
            <v>40142</v>
          </cell>
          <cell r="O271" t="str">
            <v>ALI - 55838286</v>
          </cell>
          <cell r="P271" t="str">
            <v>Bin Omran</v>
          </cell>
          <cell r="Q271" t="str">
            <v>THEY HAVE CONTRACT P/C 410 - C</v>
          </cell>
          <cell r="S271" t="str">
            <v>25/11/09</v>
          </cell>
          <cell r="T271" t="str">
            <v>22/11/09</v>
          </cell>
          <cell r="U271" t="str">
            <v>22/11/09</v>
          </cell>
        </row>
        <row r="272">
          <cell r="B272">
            <v>8733</v>
          </cell>
          <cell r="C272">
            <v>425</v>
          </cell>
          <cell r="D272" t="str">
            <v>C</v>
          </cell>
          <cell r="E272" t="str">
            <v>Tehran Central Restaurant</v>
          </cell>
          <cell r="F272">
            <v>8733</v>
          </cell>
          <cell r="G272" t="str">
            <v>Gasco</v>
          </cell>
          <cell r="H272">
            <v>1000</v>
          </cell>
          <cell r="I272" t="str">
            <v>V</v>
          </cell>
          <cell r="J272" t="str">
            <v>A/G</v>
          </cell>
          <cell r="K272">
            <v>1</v>
          </cell>
          <cell r="L272" t="str">
            <v>W</v>
          </cell>
          <cell r="M272">
            <v>3320</v>
          </cell>
          <cell r="N272">
            <v>40142</v>
          </cell>
          <cell r="O272" t="str">
            <v>MOHAMED 55788288</v>
          </cell>
          <cell r="P272" t="str">
            <v xml:space="preserve">AZIZIA   </v>
          </cell>
          <cell r="Q272" t="str">
            <v>SENT LETTER 7/12/09 WITH DRIVER</v>
          </cell>
          <cell r="R272" t="str">
            <v>1/10/201</v>
          </cell>
          <cell r="S272">
            <v>40188</v>
          </cell>
          <cell r="T272">
            <v>40190</v>
          </cell>
          <cell r="U272">
            <v>40190</v>
          </cell>
        </row>
        <row r="273">
          <cell r="B273">
            <v>8757</v>
          </cell>
          <cell r="C273">
            <v>426</v>
          </cell>
          <cell r="D273" t="str">
            <v>C</v>
          </cell>
          <cell r="E273" t="str">
            <v>Al Safir Restaurant</v>
          </cell>
          <cell r="F273">
            <v>8757</v>
          </cell>
          <cell r="G273" t="str">
            <v>Gasco</v>
          </cell>
          <cell r="H273">
            <v>1000</v>
          </cell>
          <cell r="I273" t="str">
            <v>V</v>
          </cell>
          <cell r="J273" t="str">
            <v>R/Top</v>
          </cell>
          <cell r="K273">
            <v>2</v>
          </cell>
          <cell r="L273" t="str">
            <v>W</v>
          </cell>
          <cell r="M273">
            <v>6000</v>
          </cell>
          <cell r="N273">
            <v>40142</v>
          </cell>
          <cell r="O273" t="str">
            <v>KUNMAHAD 55665158</v>
          </cell>
          <cell r="P273" t="str">
            <v>SALWA ROAD</v>
          </cell>
          <cell r="Q273" t="str">
            <v>SENT LETTER 6/12/09 GIVI IT BY HAND TO THEIR MASSANGER</v>
          </cell>
          <cell r="R273">
            <v>40160</v>
          </cell>
          <cell r="S273">
            <v>40184</v>
          </cell>
          <cell r="T273" t="str">
            <v>20/12/09</v>
          </cell>
          <cell r="U273" t="str">
            <v>20/12/09</v>
          </cell>
          <cell r="V273">
            <v>6000</v>
          </cell>
        </row>
        <row r="274">
          <cell r="B274">
            <v>8713</v>
          </cell>
          <cell r="C274">
            <v>428</v>
          </cell>
          <cell r="D274" t="str">
            <v>C</v>
          </cell>
          <cell r="E274" t="str">
            <v>GROUP TEN "Chowking Restaurant"</v>
          </cell>
          <cell r="F274">
            <v>8713</v>
          </cell>
          <cell r="G274" t="str">
            <v>Gasco</v>
          </cell>
          <cell r="H274">
            <v>1000</v>
          </cell>
          <cell r="I274" t="str">
            <v>V</v>
          </cell>
          <cell r="J274" t="str">
            <v>A/G</v>
          </cell>
          <cell r="K274">
            <v>2</v>
          </cell>
          <cell r="L274" t="str">
            <v>W</v>
          </cell>
          <cell r="M274">
            <v>5240</v>
          </cell>
          <cell r="N274">
            <v>40142</v>
          </cell>
          <cell r="O274" t="str">
            <v>JUN 55218923</v>
          </cell>
          <cell r="P274" t="str">
            <v>MAMOURA</v>
          </cell>
          <cell r="Q274" t="str">
            <v>SENT LETTER 7/12/09 WITH DRIVER</v>
          </cell>
          <cell r="R274">
            <v>40179</v>
          </cell>
          <cell r="S274" t="str">
            <v>13/01/2010</v>
          </cell>
          <cell r="T274">
            <v>40452</v>
          </cell>
          <cell r="U274">
            <v>40087</v>
          </cell>
          <cell r="V274">
            <v>20000</v>
          </cell>
        </row>
        <row r="275">
          <cell r="B275">
            <v>8393</v>
          </cell>
          <cell r="C275">
            <v>430</v>
          </cell>
          <cell r="D275" t="str">
            <v>C</v>
          </cell>
          <cell r="E275" t="str">
            <v>Tamween Project Development Co. - Catering</v>
          </cell>
          <cell r="F275">
            <v>8393</v>
          </cell>
          <cell r="G275" t="str">
            <v>Al-Jaber</v>
          </cell>
          <cell r="H275">
            <v>1000</v>
          </cell>
          <cell r="I275" t="str">
            <v>V</v>
          </cell>
          <cell r="J275" t="str">
            <v>A/G</v>
          </cell>
          <cell r="K275">
            <v>6</v>
          </cell>
          <cell r="L275" t="str">
            <v>W</v>
          </cell>
          <cell r="M275">
            <v>38250</v>
          </cell>
          <cell r="N275">
            <v>40156</v>
          </cell>
          <cell r="O275" t="str">
            <v>Srinivasan Jagnnathan 55960662 = fax44602516</v>
          </cell>
          <cell r="P275" t="str">
            <v>industrial area st 37 gate185</v>
          </cell>
          <cell r="Q275" t="str">
            <v>SENT LETTER 9/12/09</v>
          </cell>
          <cell r="R275" t="str">
            <v>21/12/2009</v>
          </cell>
          <cell r="S275" t="str">
            <v>24/12/2009</v>
          </cell>
          <cell r="T275" t="str">
            <v>24-Dec-09</v>
          </cell>
          <cell r="U275" t="str">
            <v>24-Dec-09</v>
          </cell>
          <cell r="V275">
            <v>40000</v>
          </cell>
        </row>
        <row r="276">
          <cell r="B276">
            <v>2724</v>
          </cell>
          <cell r="C276">
            <v>431</v>
          </cell>
          <cell r="D276" t="str">
            <v>C</v>
          </cell>
          <cell r="E276" t="str">
            <v>Garden Rest.</v>
          </cell>
          <cell r="F276">
            <v>2724</v>
          </cell>
          <cell r="G276" t="str">
            <v>Gasco</v>
          </cell>
          <cell r="H276">
            <v>1000</v>
          </cell>
          <cell r="I276" t="str">
            <v>V</v>
          </cell>
          <cell r="J276" t="str">
            <v>R/Top</v>
          </cell>
          <cell r="K276">
            <v>1</v>
          </cell>
          <cell r="L276" t="str">
            <v>W</v>
          </cell>
          <cell r="M276">
            <v>3060</v>
          </cell>
          <cell r="N276">
            <v>40157</v>
          </cell>
          <cell r="O276" t="str">
            <v>THOMAS 44365686 =FAX 44428841</v>
          </cell>
          <cell r="P276" t="str">
            <v>Najma</v>
          </cell>
          <cell r="Q276" t="str">
            <v>They have A/C NO. &amp; CONTRACT</v>
          </cell>
        </row>
        <row r="277">
          <cell r="B277">
            <v>4450</v>
          </cell>
          <cell r="C277">
            <v>432</v>
          </cell>
          <cell r="D277" t="str">
            <v>C</v>
          </cell>
          <cell r="E277" t="str">
            <v>Teyseer Services Co. Industrial Kitchen</v>
          </cell>
          <cell r="F277">
            <v>4450</v>
          </cell>
          <cell r="G277" t="str">
            <v>Gasco</v>
          </cell>
          <cell r="H277">
            <v>1000</v>
          </cell>
          <cell r="I277" t="str">
            <v>V</v>
          </cell>
          <cell r="J277" t="str">
            <v>A/G</v>
          </cell>
          <cell r="K277">
            <v>2</v>
          </cell>
          <cell r="L277" t="str">
            <v>W</v>
          </cell>
          <cell r="M277">
            <v>420</v>
          </cell>
          <cell r="N277">
            <v>40157</v>
          </cell>
          <cell r="O277" t="str">
            <v>GHAZIUDDIN KAZI 55522475</v>
          </cell>
          <cell r="P277" t="str">
            <v>WAKRA</v>
          </cell>
          <cell r="Q277" t="str">
            <v xml:space="preserve"> Relocation of Project 432 -C</v>
          </cell>
          <cell r="R277">
            <v>40539</v>
          </cell>
          <cell r="S277">
            <v>40542</v>
          </cell>
          <cell r="T277">
            <v>40539</v>
          </cell>
          <cell r="U277">
            <v>40539</v>
          </cell>
          <cell r="V277">
            <v>5000</v>
          </cell>
        </row>
        <row r="278">
          <cell r="B278">
            <v>7930</v>
          </cell>
          <cell r="C278">
            <v>433</v>
          </cell>
          <cell r="D278" t="str">
            <v>C</v>
          </cell>
          <cell r="E278" t="str">
            <v>Take Away Restaurant Umm Salal</v>
          </cell>
          <cell r="F278">
            <v>7930</v>
          </cell>
          <cell r="G278" t="str">
            <v>QGG</v>
          </cell>
          <cell r="H278">
            <v>1000</v>
          </cell>
          <cell r="I278" t="str">
            <v>V</v>
          </cell>
          <cell r="J278" t="str">
            <v>A/G</v>
          </cell>
          <cell r="K278">
            <v>2</v>
          </cell>
          <cell r="L278" t="str">
            <v>W</v>
          </cell>
          <cell r="M278">
            <v>2514</v>
          </cell>
          <cell r="N278">
            <v>40160</v>
          </cell>
          <cell r="O278" t="str">
            <v>ALI  66696906 FAX=44687979</v>
          </cell>
          <cell r="P278" t="str">
            <v>Umm Salal</v>
          </cell>
          <cell r="Q278" t="str">
            <v>They have A/C NO. &amp; CONTRACT</v>
          </cell>
        </row>
        <row r="279">
          <cell r="B279">
            <v>8133</v>
          </cell>
          <cell r="C279">
            <v>434</v>
          </cell>
          <cell r="D279" t="str">
            <v>C</v>
          </cell>
          <cell r="E279" t="str">
            <v>Marmara Istanbul Restaurant</v>
          </cell>
          <cell r="F279">
            <v>8133</v>
          </cell>
          <cell r="G279" t="str">
            <v>Gasco</v>
          </cell>
          <cell r="H279">
            <v>2000</v>
          </cell>
          <cell r="I279" t="str">
            <v>H</v>
          </cell>
          <cell r="J279" t="str">
            <v>R/Top</v>
          </cell>
          <cell r="K279">
            <v>1</v>
          </cell>
          <cell r="L279" t="str">
            <v>W</v>
          </cell>
          <cell r="M279">
            <v>6180</v>
          </cell>
          <cell r="N279">
            <v>40160</v>
          </cell>
          <cell r="O279" t="str">
            <v>ALI HASSAN 55838286 FAX=44320838</v>
          </cell>
          <cell r="P279" t="str">
            <v>AL NASSER</v>
          </cell>
          <cell r="Q279" t="str">
            <v>Sent letter 18/11/09 B/G 5000 RECE 22/11/09 RECE CONTRACT FROM THEM 24/11/09COTRACT GIVIN TO THEM 25/1109</v>
          </cell>
          <cell r="S279" t="str">
            <v>25/11/09</v>
          </cell>
          <cell r="T279" t="str">
            <v>22/11/09</v>
          </cell>
          <cell r="U279" t="str">
            <v>22/11/09</v>
          </cell>
        </row>
        <row r="280">
          <cell r="B280">
            <v>8399</v>
          </cell>
          <cell r="C280">
            <v>435</v>
          </cell>
          <cell r="D280" t="str">
            <v>C</v>
          </cell>
          <cell r="E280" t="str">
            <v>Bursa Istanbul Restaurant Center</v>
          </cell>
          <cell r="F280">
            <v>8399</v>
          </cell>
          <cell r="G280" t="str">
            <v>Gasco</v>
          </cell>
          <cell r="H280">
            <v>1000</v>
          </cell>
          <cell r="I280" t="str">
            <v>V</v>
          </cell>
          <cell r="J280" t="str">
            <v>R/Top</v>
          </cell>
          <cell r="K280">
            <v>2</v>
          </cell>
          <cell r="L280" t="str">
            <v>W</v>
          </cell>
          <cell r="M280">
            <v>6720</v>
          </cell>
          <cell r="N280">
            <v>40161</v>
          </cell>
          <cell r="O280" t="str">
            <v>AYHAM 55516852</v>
          </cell>
          <cell r="P280" t="str">
            <v xml:space="preserve">AZIZIA   </v>
          </cell>
          <cell r="Q280" t="str">
            <v>SENT LETTER 15/12/09</v>
          </cell>
        </row>
        <row r="281">
          <cell r="B281">
            <v>8394</v>
          </cell>
          <cell r="C281">
            <v>436</v>
          </cell>
          <cell r="D281" t="str">
            <v>C</v>
          </cell>
          <cell r="E281" t="str">
            <v>Al Rawda Oriental Kitchens</v>
          </cell>
          <cell r="F281">
            <v>8394</v>
          </cell>
          <cell r="G281" t="str">
            <v>Al-Jaber</v>
          </cell>
          <cell r="H281">
            <v>1000</v>
          </cell>
          <cell r="I281" t="str">
            <v>V</v>
          </cell>
          <cell r="J281" t="str">
            <v>A/G</v>
          </cell>
          <cell r="K281">
            <v>2</v>
          </cell>
          <cell r="L281" t="str">
            <v>W</v>
          </cell>
          <cell r="M281">
            <v>6240</v>
          </cell>
          <cell r="N281">
            <v>40161</v>
          </cell>
          <cell r="O281" t="str">
            <v>SAIED AL MOURIE 55838799 FAX=44690424</v>
          </cell>
          <cell r="P281" t="str">
            <v>EIN KHALID</v>
          </cell>
          <cell r="Q281" t="str">
            <v>SENT LETTER 15/12/09</v>
          </cell>
          <cell r="S281" t="str">
            <v>22/12/09</v>
          </cell>
          <cell r="T281" t="str">
            <v>20/12/09</v>
          </cell>
          <cell r="U281" t="str">
            <v>20/12/09</v>
          </cell>
        </row>
        <row r="282">
          <cell r="B282">
            <v>8395</v>
          </cell>
          <cell r="C282">
            <v>437</v>
          </cell>
          <cell r="D282" t="str">
            <v>C</v>
          </cell>
          <cell r="E282" t="str">
            <v>Al Tahi Oriental Restaurant</v>
          </cell>
          <cell r="F282">
            <v>8395</v>
          </cell>
          <cell r="G282" t="str">
            <v>Al-Jaber</v>
          </cell>
          <cell r="H282">
            <v>1000</v>
          </cell>
          <cell r="I282" t="str">
            <v>V</v>
          </cell>
          <cell r="J282" t="str">
            <v>A/G</v>
          </cell>
          <cell r="K282">
            <v>2</v>
          </cell>
          <cell r="L282" t="str">
            <v>W</v>
          </cell>
          <cell r="M282">
            <v>5700</v>
          </cell>
          <cell r="N282">
            <v>40162</v>
          </cell>
          <cell r="O282" t="str">
            <v>MOHAMED 55883369 =FAX 44821609</v>
          </cell>
          <cell r="P282" t="str">
            <v>Meazer</v>
          </cell>
          <cell r="Q282" t="str">
            <v>SENT LETTER 21/12/09</v>
          </cell>
          <cell r="S282" t="str">
            <v>22/12/09</v>
          </cell>
          <cell r="T282" t="str">
            <v>20/12/09</v>
          </cell>
          <cell r="U282" t="str">
            <v>20/12/09</v>
          </cell>
        </row>
        <row r="283">
          <cell r="B283">
            <v>3482</v>
          </cell>
          <cell r="C283">
            <v>438</v>
          </cell>
          <cell r="D283" t="str">
            <v>C</v>
          </cell>
          <cell r="E283" t="str">
            <v>ArabTec Staff Accommodation II</v>
          </cell>
          <cell r="F283">
            <v>3482</v>
          </cell>
          <cell r="G283" t="str">
            <v>QGG</v>
          </cell>
          <cell r="H283">
            <v>4000</v>
          </cell>
          <cell r="I283" t="str">
            <v>H</v>
          </cell>
          <cell r="J283" t="str">
            <v>A/G</v>
          </cell>
          <cell r="K283">
            <v>1</v>
          </cell>
          <cell r="L283" t="str">
            <v>W</v>
          </cell>
          <cell r="M283">
            <v>7662</v>
          </cell>
          <cell r="N283">
            <v>40162</v>
          </cell>
          <cell r="O283" t="str">
            <v>MOHAMED HIASAT 44516090 FAX 44516513</v>
          </cell>
          <cell r="P283" t="str">
            <v>AL WAAB CITY</v>
          </cell>
          <cell r="Q283" t="str">
            <v xml:space="preserve">they have contract </v>
          </cell>
        </row>
        <row r="284">
          <cell r="B284">
            <v>7930</v>
          </cell>
          <cell r="C284">
            <v>439</v>
          </cell>
          <cell r="D284" t="str">
            <v>C</v>
          </cell>
          <cell r="E284" t="str">
            <v>Take Away Restaurant</v>
          </cell>
          <cell r="F284">
            <v>7930</v>
          </cell>
          <cell r="G284" t="str">
            <v>QGG</v>
          </cell>
          <cell r="H284">
            <v>1000</v>
          </cell>
          <cell r="I284" t="str">
            <v>V</v>
          </cell>
          <cell r="J284" t="str">
            <v>A/G</v>
          </cell>
          <cell r="K284">
            <v>2</v>
          </cell>
          <cell r="L284" t="str">
            <v>W</v>
          </cell>
          <cell r="M284">
            <v>2514</v>
          </cell>
          <cell r="N284">
            <v>40163</v>
          </cell>
          <cell r="O284" t="str">
            <v>ALI 66696906  FAX 44687979</v>
          </cell>
          <cell r="P284" t="str">
            <v>RAYYAN</v>
          </cell>
          <cell r="Q284" t="str">
            <v>projects no /370/388/389/433/439</v>
          </cell>
        </row>
        <row r="285">
          <cell r="B285">
            <v>8397</v>
          </cell>
          <cell r="C285">
            <v>440</v>
          </cell>
          <cell r="D285" t="str">
            <v>C</v>
          </cell>
          <cell r="E285" t="str">
            <v>Doha Popular Kitchen</v>
          </cell>
          <cell r="F285">
            <v>8397</v>
          </cell>
          <cell r="G285" t="str">
            <v>QGG</v>
          </cell>
          <cell r="H285">
            <v>1000</v>
          </cell>
          <cell r="I285" t="str">
            <v>V</v>
          </cell>
          <cell r="J285" t="str">
            <v>A/G</v>
          </cell>
          <cell r="K285">
            <v>2</v>
          </cell>
          <cell r="L285" t="str">
            <v>W</v>
          </cell>
          <cell r="M285">
            <v>2514</v>
          </cell>
          <cell r="N285">
            <v>40163</v>
          </cell>
          <cell r="O285" t="str">
            <v>SOUD SAAD AL KHOEM 55559960/FAX 44870205</v>
          </cell>
          <cell r="P285" t="str">
            <v>KHARITIAT</v>
          </cell>
          <cell r="Q285" t="str">
            <v>SENT LETTER 21/12/09/ TO DAY 21/12/09 TAKE CONTRACT TO BE SIGNED BHY THEM PAY B/G 15000</v>
          </cell>
          <cell r="S285" t="str">
            <v>22/12/09</v>
          </cell>
          <cell r="T285" t="str">
            <v>20/12/09</v>
          </cell>
          <cell r="U285" t="str">
            <v>20/12/09</v>
          </cell>
        </row>
        <row r="286">
          <cell r="B286">
            <v>8397</v>
          </cell>
          <cell r="C286">
            <v>441</v>
          </cell>
          <cell r="D286" t="str">
            <v>C</v>
          </cell>
          <cell r="E286" t="str">
            <v>Doha Popular Kitchen</v>
          </cell>
          <cell r="F286">
            <v>8397</v>
          </cell>
          <cell r="G286" t="str">
            <v>QGG</v>
          </cell>
          <cell r="H286">
            <v>2000</v>
          </cell>
          <cell r="I286" t="str">
            <v>H</v>
          </cell>
          <cell r="J286" t="str">
            <v>R/Top</v>
          </cell>
          <cell r="K286">
            <v>2</v>
          </cell>
          <cell r="L286" t="str">
            <v>W</v>
          </cell>
          <cell r="M286">
            <v>6144</v>
          </cell>
          <cell r="N286">
            <v>40163</v>
          </cell>
          <cell r="O286" t="str">
            <v>SOUD SAAD AL KHOEM 55559960/FAX 44870205</v>
          </cell>
          <cell r="P286" t="str">
            <v>Bin Omran</v>
          </cell>
          <cell r="S286" t="str">
            <v>22/12/09</v>
          </cell>
          <cell r="T286" t="str">
            <v>20/12/09</v>
          </cell>
          <cell r="U286" t="str">
            <v>20/12/09</v>
          </cell>
        </row>
        <row r="287">
          <cell r="B287">
            <v>8753</v>
          </cell>
          <cell r="C287">
            <v>442</v>
          </cell>
          <cell r="D287" t="str">
            <v>C</v>
          </cell>
          <cell r="E287" t="str">
            <v>Turky Central Restaurant</v>
          </cell>
          <cell r="F287">
            <v>8753</v>
          </cell>
          <cell r="G287" t="str">
            <v>Jamco</v>
          </cell>
          <cell r="H287">
            <v>1000</v>
          </cell>
          <cell r="I287" t="str">
            <v>V</v>
          </cell>
          <cell r="J287" t="str">
            <v>A/G</v>
          </cell>
          <cell r="K287">
            <v>3</v>
          </cell>
          <cell r="L287" t="str">
            <v>W</v>
          </cell>
          <cell r="M287">
            <v>12600</v>
          </cell>
          <cell r="N287">
            <v>40163</v>
          </cell>
          <cell r="O287" t="str">
            <v>HASSAN KAYA 44432927 FAX 44423423</v>
          </cell>
          <cell r="P287" t="str">
            <v>AL NASER ST</v>
          </cell>
          <cell r="Q287" t="str">
            <v>SENT LETTER 21/12/09</v>
          </cell>
          <cell r="R287">
            <v>40175</v>
          </cell>
          <cell r="S287">
            <v>40175</v>
          </cell>
          <cell r="T287">
            <v>40175</v>
          </cell>
          <cell r="U287">
            <v>40175</v>
          </cell>
          <cell r="V287">
            <v>20000</v>
          </cell>
        </row>
        <row r="288">
          <cell r="B288">
            <v>8453</v>
          </cell>
          <cell r="C288">
            <v>443</v>
          </cell>
          <cell r="D288" t="str">
            <v>C</v>
          </cell>
          <cell r="E288" t="str">
            <v>Summerland Restaurant</v>
          </cell>
          <cell r="F288">
            <v>8453</v>
          </cell>
          <cell r="G288" t="str">
            <v>Al-Jaber</v>
          </cell>
          <cell r="H288">
            <v>1000</v>
          </cell>
          <cell r="I288" t="str">
            <v>V</v>
          </cell>
          <cell r="J288" t="str">
            <v>A/G</v>
          </cell>
          <cell r="K288">
            <v>2</v>
          </cell>
          <cell r="L288" t="str">
            <v>W</v>
          </cell>
          <cell r="M288">
            <v>6000</v>
          </cell>
          <cell r="N288">
            <v>40163</v>
          </cell>
          <cell r="O288" t="str">
            <v>ABU ISMAIL 55524997 FAX 44790777</v>
          </cell>
          <cell r="P288" t="str">
            <v>DUHAIL</v>
          </cell>
          <cell r="Q288" t="str">
            <v>SENT LETTER 22/12/09</v>
          </cell>
          <cell r="R288" t="str">
            <v>20/12/2009</v>
          </cell>
          <cell r="S288" t="str">
            <v>20/12/2009</v>
          </cell>
          <cell r="T288" t="str">
            <v>24/12/2009</v>
          </cell>
          <cell r="U288" t="str">
            <v>24/12/2009</v>
          </cell>
          <cell r="V288">
            <v>5000</v>
          </cell>
          <cell r="W288">
            <v>12000</v>
          </cell>
        </row>
        <row r="289">
          <cell r="B289">
            <v>8133</v>
          </cell>
          <cell r="C289">
            <v>444</v>
          </cell>
          <cell r="D289" t="str">
            <v>C</v>
          </cell>
          <cell r="E289" t="str">
            <v>Marmara Istanbul Restaurant</v>
          </cell>
          <cell r="F289">
            <v>8133</v>
          </cell>
          <cell r="G289" t="str">
            <v>Gasco</v>
          </cell>
          <cell r="H289">
            <v>1000</v>
          </cell>
          <cell r="I289" t="str">
            <v>V</v>
          </cell>
          <cell r="J289" t="str">
            <v>A/G</v>
          </cell>
          <cell r="K289">
            <v>3</v>
          </cell>
          <cell r="L289" t="str">
            <v>W</v>
          </cell>
          <cell r="M289">
            <v>10200</v>
          </cell>
          <cell r="N289">
            <v>40163</v>
          </cell>
          <cell r="O289" t="str">
            <v>ALI HASSAN 55838286= FAX 44320838</v>
          </cell>
          <cell r="P289" t="str">
            <v>AL SAAD</v>
          </cell>
          <cell r="Q289" t="str">
            <v>SENT LETTER 22/12/09 projects no 410/424/423/444</v>
          </cell>
        </row>
        <row r="290">
          <cell r="B290">
            <v>6235</v>
          </cell>
          <cell r="C290">
            <v>445</v>
          </cell>
          <cell r="D290" t="str">
            <v>C</v>
          </cell>
          <cell r="E290" t="str">
            <v>Isfahan Express Restaurant</v>
          </cell>
          <cell r="F290">
            <v>6235</v>
          </cell>
          <cell r="G290" t="str">
            <v>QGG</v>
          </cell>
          <cell r="H290">
            <v>1000</v>
          </cell>
          <cell r="I290" t="str">
            <v>V</v>
          </cell>
          <cell r="J290" t="str">
            <v>R/Top</v>
          </cell>
          <cell r="K290">
            <v>1</v>
          </cell>
          <cell r="L290" t="str">
            <v>W</v>
          </cell>
          <cell r="M290">
            <v>1873</v>
          </cell>
          <cell r="N290">
            <v>40163</v>
          </cell>
          <cell r="O290" t="str">
            <v>MOHAMED SABOUH 44666237/44666231</v>
          </cell>
          <cell r="P290" t="str">
            <v>Meazer</v>
          </cell>
          <cell r="Q290" t="str">
            <v xml:space="preserve">SENT LETTER 22/12/09 </v>
          </cell>
          <cell r="V290">
            <v>10000</v>
          </cell>
        </row>
        <row r="291">
          <cell r="B291">
            <v>8573</v>
          </cell>
          <cell r="C291">
            <v>446</v>
          </cell>
          <cell r="D291" t="str">
            <v>C</v>
          </cell>
          <cell r="E291" t="str">
            <v>Habeeb Restaurant</v>
          </cell>
          <cell r="F291">
            <v>8573</v>
          </cell>
          <cell r="G291" t="str">
            <v>Gasco</v>
          </cell>
          <cell r="H291">
            <v>1000</v>
          </cell>
          <cell r="I291" t="str">
            <v>V</v>
          </cell>
          <cell r="J291" t="str">
            <v>R/Top</v>
          </cell>
          <cell r="K291">
            <v>2</v>
          </cell>
          <cell r="L291" t="str">
            <v>W</v>
          </cell>
          <cell r="M291">
            <v>6000</v>
          </cell>
          <cell r="N291">
            <v>40163</v>
          </cell>
          <cell r="O291" t="str">
            <v>MAHMOUD 55301986 / 5519 9189</v>
          </cell>
          <cell r="P291" t="str">
            <v>Old Airport</v>
          </cell>
          <cell r="Q291" t="str">
            <v>SENT LETTER 22/12/09 BY DRIVER</v>
          </cell>
          <cell r="R291">
            <v>40176</v>
          </cell>
          <cell r="S291">
            <v>40176</v>
          </cell>
          <cell r="T291">
            <v>40176</v>
          </cell>
          <cell r="U291">
            <v>40176</v>
          </cell>
          <cell r="V291">
            <v>10000</v>
          </cell>
        </row>
        <row r="292">
          <cell r="B292">
            <v>6235</v>
          </cell>
          <cell r="C292">
            <v>447</v>
          </cell>
          <cell r="D292" t="str">
            <v>C</v>
          </cell>
          <cell r="E292" t="str">
            <v>Al Jazira Academy Kitchen</v>
          </cell>
          <cell r="F292">
            <v>6235</v>
          </cell>
          <cell r="G292" t="str">
            <v>QGG</v>
          </cell>
          <cell r="H292">
            <v>1000</v>
          </cell>
          <cell r="I292" t="str">
            <v>V</v>
          </cell>
          <cell r="J292" t="str">
            <v>A/G</v>
          </cell>
          <cell r="K292">
            <v>1</v>
          </cell>
          <cell r="L292" t="str">
            <v>W</v>
          </cell>
          <cell r="M292">
            <v>1260</v>
          </cell>
          <cell r="N292">
            <v>40163</v>
          </cell>
          <cell r="O292" t="str">
            <v>MOUHANED 55845097</v>
          </cell>
          <cell r="P292" t="str">
            <v>AABU HAMOUR</v>
          </cell>
          <cell r="Q292" t="str">
            <v>SENT LETTER 22/12/09 BY DRIVER</v>
          </cell>
        </row>
        <row r="293">
          <cell r="B293">
            <v>8413</v>
          </cell>
          <cell r="C293">
            <v>448</v>
          </cell>
          <cell r="D293" t="str">
            <v>C</v>
          </cell>
          <cell r="E293" t="str">
            <v>Afran Beirut Restaurant</v>
          </cell>
          <cell r="F293">
            <v>8413</v>
          </cell>
          <cell r="G293" t="str">
            <v>QGG</v>
          </cell>
          <cell r="H293">
            <v>1000</v>
          </cell>
          <cell r="I293" t="str">
            <v>V</v>
          </cell>
          <cell r="J293" t="str">
            <v>A/G</v>
          </cell>
          <cell r="K293">
            <v>1</v>
          </cell>
          <cell r="L293" t="str">
            <v>W</v>
          </cell>
          <cell r="M293">
            <v>1857</v>
          </cell>
          <cell r="N293">
            <v>40163</v>
          </cell>
          <cell r="O293" t="str">
            <v>MOHAMED NOAIMY 55537303/F44791239</v>
          </cell>
          <cell r="P293" t="str">
            <v>KHARITIAT</v>
          </cell>
          <cell r="Q293" t="str">
            <v xml:space="preserve">SENT LETTER 22/12/09 </v>
          </cell>
          <cell r="S293" t="str">
            <v>22/12/09</v>
          </cell>
          <cell r="T293" t="str">
            <v>21/12/2009</v>
          </cell>
          <cell r="U293" t="str">
            <v xml:space="preserve">21/12/2009  </v>
          </cell>
        </row>
        <row r="294">
          <cell r="B294">
            <v>8713</v>
          </cell>
          <cell r="C294">
            <v>449</v>
          </cell>
          <cell r="D294" t="str">
            <v>C</v>
          </cell>
          <cell r="E294" t="str">
            <v>GROUP TEN "Chowking Restaurant"</v>
          </cell>
          <cell r="F294">
            <v>8713</v>
          </cell>
          <cell r="G294" t="str">
            <v>Gasco</v>
          </cell>
          <cell r="H294">
            <v>1000</v>
          </cell>
          <cell r="I294" t="str">
            <v>V</v>
          </cell>
          <cell r="J294" t="str">
            <v>A/G</v>
          </cell>
          <cell r="K294">
            <v>2</v>
          </cell>
          <cell r="L294" t="str">
            <v>W</v>
          </cell>
          <cell r="M294">
            <v>6000</v>
          </cell>
          <cell r="N294">
            <v>40163</v>
          </cell>
          <cell r="O294" t="str">
            <v xml:space="preserve">RAJEEF 55614957 </v>
          </cell>
          <cell r="P294" t="str">
            <v>Ramada Signal</v>
          </cell>
          <cell r="Q294" t="str">
            <v>SENT LETTER 22/12/09 BY DRIVER PROJ 428</v>
          </cell>
          <cell r="R294">
            <v>40179</v>
          </cell>
          <cell r="S294" t="str">
            <v>13/01/2010</v>
          </cell>
          <cell r="T294">
            <v>40452</v>
          </cell>
          <cell r="U294">
            <v>40087</v>
          </cell>
          <cell r="V294">
            <v>20000</v>
          </cell>
        </row>
        <row r="295">
          <cell r="B295">
            <v>8573</v>
          </cell>
          <cell r="C295">
            <v>450</v>
          </cell>
          <cell r="D295" t="str">
            <v>C</v>
          </cell>
          <cell r="E295" t="str">
            <v>Jabel Lebnan Bakery</v>
          </cell>
          <cell r="F295">
            <v>8573</v>
          </cell>
          <cell r="G295" t="str">
            <v>QGG</v>
          </cell>
          <cell r="H295">
            <v>1000</v>
          </cell>
          <cell r="I295" t="str">
            <v>V</v>
          </cell>
          <cell r="J295" t="str">
            <v>R/Top</v>
          </cell>
          <cell r="K295">
            <v>1</v>
          </cell>
          <cell r="L295" t="str">
            <v>W</v>
          </cell>
          <cell r="M295">
            <v>1857</v>
          </cell>
          <cell r="N295">
            <v>40163</v>
          </cell>
          <cell r="O295" t="str">
            <v>MOHAMED 66779080/ SERKAN ASKAR 66779080  44421704</v>
          </cell>
          <cell r="P295" t="str">
            <v>NASER ST.</v>
          </cell>
          <cell r="Q295" t="str">
            <v>SENT LETTER 22/12/09 BY DRIVER</v>
          </cell>
          <cell r="R295" t="str">
            <v>24/12/2009</v>
          </cell>
          <cell r="S295" t="str">
            <v>29/12/2009</v>
          </cell>
          <cell r="T295">
            <v>40176</v>
          </cell>
          <cell r="U295">
            <v>40176</v>
          </cell>
          <cell r="V295">
            <v>5000</v>
          </cell>
        </row>
        <row r="296">
          <cell r="B296">
            <v>9972</v>
          </cell>
          <cell r="C296">
            <v>451</v>
          </cell>
          <cell r="D296" t="str">
            <v>C</v>
          </cell>
          <cell r="E296" t="str">
            <v>Al Bukhari Al Arabi Kitchen</v>
          </cell>
          <cell r="F296">
            <v>9972</v>
          </cell>
          <cell r="G296" t="str">
            <v>QGG</v>
          </cell>
          <cell r="H296">
            <v>1000</v>
          </cell>
          <cell r="I296" t="str">
            <v>V</v>
          </cell>
          <cell r="J296" t="str">
            <v>R/Top</v>
          </cell>
          <cell r="K296">
            <v>1</v>
          </cell>
          <cell r="L296" t="str">
            <v>W</v>
          </cell>
          <cell r="M296">
            <v>4350</v>
          </cell>
          <cell r="N296">
            <v>40167</v>
          </cell>
          <cell r="O296" t="str">
            <v>ABU ESSA 55053542</v>
          </cell>
          <cell r="P296" t="str">
            <v>Meazer</v>
          </cell>
          <cell r="Q296" t="str">
            <v>SENT LETTER 22/12/09 BY DRIVER</v>
          </cell>
        </row>
        <row r="297">
          <cell r="B297">
            <v>8756</v>
          </cell>
          <cell r="C297">
            <v>454</v>
          </cell>
          <cell r="D297" t="str">
            <v>C</v>
          </cell>
          <cell r="E297" t="str">
            <v>Omar Al Khayam Bakery</v>
          </cell>
          <cell r="F297">
            <v>8756</v>
          </cell>
          <cell r="G297" t="str">
            <v>Unigaz</v>
          </cell>
          <cell r="H297">
            <v>1000</v>
          </cell>
          <cell r="I297" t="str">
            <v>V</v>
          </cell>
          <cell r="J297" t="str">
            <v>A/G</v>
          </cell>
          <cell r="K297">
            <v>1</v>
          </cell>
          <cell r="L297" t="str">
            <v>W</v>
          </cell>
          <cell r="M297">
            <v>900</v>
          </cell>
          <cell r="N297">
            <v>40174</v>
          </cell>
          <cell r="O297" t="str">
            <v>Wael Ali Abo Steta 5511 14 54</v>
          </cell>
          <cell r="P297" t="str">
            <v>Khartiyat</v>
          </cell>
          <cell r="R297" t="str">
            <v>30/12/2009</v>
          </cell>
          <cell r="S297" t="str">
            <v>30/12/2009</v>
          </cell>
          <cell r="T297" t="str">
            <v>30/12/2009</v>
          </cell>
          <cell r="U297" t="str">
            <v>30/12/2009</v>
          </cell>
          <cell r="V297">
            <v>2000</v>
          </cell>
        </row>
        <row r="298">
          <cell r="B298">
            <v>6361</v>
          </cell>
          <cell r="C298">
            <v>455</v>
          </cell>
          <cell r="D298" t="str">
            <v>C</v>
          </cell>
          <cell r="E298" t="str">
            <v>Shahad Al Jazeera Bakery</v>
          </cell>
          <cell r="F298">
            <v>6361</v>
          </cell>
          <cell r="G298" t="str">
            <v>Unigaz</v>
          </cell>
          <cell r="H298">
            <v>1000</v>
          </cell>
          <cell r="I298" t="str">
            <v>V</v>
          </cell>
          <cell r="J298" t="str">
            <v>R/Top</v>
          </cell>
          <cell r="K298">
            <v>1</v>
          </cell>
          <cell r="L298" t="str">
            <v>W</v>
          </cell>
          <cell r="M298">
            <v>3000</v>
          </cell>
          <cell r="N298" t="str">
            <v>29/12/2009</v>
          </cell>
          <cell r="O298" t="str">
            <v>Mr Abdul Kader Thyyil / 5543 7755</v>
          </cell>
          <cell r="P298" t="str">
            <v>Meaizer</v>
          </cell>
          <cell r="V298">
            <v>6000</v>
          </cell>
          <cell r="W298" t="str">
            <v>to send  a letter to rise the BG</v>
          </cell>
        </row>
        <row r="299">
          <cell r="B299">
            <v>9033</v>
          </cell>
          <cell r="C299">
            <v>458</v>
          </cell>
          <cell r="D299" t="str">
            <v>C</v>
          </cell>
          <cell r="E299" t="str">
            <v>Al Liwan Popular Kitchens</v>
          </cell>
          <cell r="F299">
            <v>9033</v>
          </cell>
          <cell r="G299" t="str">
            <v>Jamco</v>
          </cell>
          <cell r="H299">
            <v>1000</v>
          </cell>
          <cell r="I299" t="str">
            <v>V</v>
          </cell>
          <cell r="J299" t="str">
            <v>A/G</v>
          </cell>
          <cell r="K299">
            <v>1</v>
          </cell>
          <cell r="L299" t="str">
            <v>W</v>
          </cell>
          <cell r="M299">
            <v>3240</v>
          </cell>
          <cell r="N299">
            <v>40541</v>
          </cell>
          <cell r="O299" t="str">
            <v>Mr Alaa 6690 2710 / fax 4472 5226</v>
          </cell>
          <cell r="P299" t="str">
            <v>Al Khoor</v>
          </cell>
          <cell r="Q299" t="str">
            <v>LETTER 29/12/09 day of comissioning</v>
          </cell>
          <cell r="R299">
            <v>40191</v>
          </cell>
          <cell r="S299">
            <v>40197</v>
          </cell>
          <cell r="T299">
            <v>40195</v>
          </cell>
          <cell r="U299">
            <v>40195</v>
          </cell>
          <cell r="V299">
            <v>8000</v>
          </cell>
        </row>
        <row r="300">
          <cell r="B300">
            <v>9013</v>
          </cell>
          <cell r="C300">
            <v>459</v>
          </cell>
          <cell r="D300" t="str">
            <v>C</v>
          </cell>
          <cell r="E300" t="str">
            <v xml:space="preserve">Tasty Food Restaurant </v>
          </cell>
          <cell r="F300">
            <v>9013</v>
          </cell>
          <cell r="G300" t="str">
            <v>QGG</v>
          </cell>
          <cell r="H300">
            <v>1000</v>
          </cell>
          <cell r="I300" t="str">
            <v>V</v>
          </cell>
          <cell r="J300" t="str">
            <v>A/G</v>
          </cell>
          <cell r="K300">
            <v>1</v>
          </cell>
          <cell r="L300" t="str">
            <v>W</v>
          </cell>
          <cell r="M300">
            <v>2515</v>
          </cell>
          <cell r="O300" t="str">
            <v>Mr Andru 4462 1685 / Fax 4462 1636</v>
          </cell>
          <cell r="P300" t="str">
            <v>Mammoura</v>
          </cell>
          <cell r="Q300" t="str">
            <v>LETTER 29/12/09 day of comissioning</v>
          </cell>
          <cell r="R300">
            <v>40192</v>
          </cell>
          <cell r="S300">
            <v>40197</v>
          </cell>
          <cell r="T300">
            <v>40197</v>
          </cell>
          <cell r="U300">
            <v>40197</v>
          </cell>
        </row>
        <row r="301">
          <cell r="B301">
            <v>2335</v>
          </cell>
          <cell r="C301">
            <v>462</v>
          </cell>
          <cell r="D301" t="str">
            <v>C</v>
          </cell>
          <cell r="E301" t="str">
            <v>QGX Worker Kitchen -K2 -CCC &amp; Teyseer JV</v>
          </cell>
          <cell r="F301">
            <v>2335</v>
          </cell>
          <cell r="G301" t="str">
            <v>Gasco</v>
          </cell>
          <cell r="H301">
            <v>4000</v>
          </cell>
          <cell r="I301" t="str">
            <v>H</v>
          </cell>
          <cell r="J301" t="str">
            <v>A/G</v>
          </cell>
          <cell r="K301">
            <v>2</v>
          </cell>
          <cell r="L301" t="str">
            <v>W</v>
          </cell>
          <cell r="M301">
            <v>19440</v>
          </cell>
          <cell r="N301">
            <v>40188</v>
          </cell>
          <cell r="O301" t="str">
            <v>Mr Sherif Sagr 5556 3138 / 4410 2429</v>
          </cell>
          <cell r="P301" t="str">
            <v>Ras Laffan</v>
          </cell>
        </row>
        <row r="302">
          <cell r="B302">
            <v>2335</v>
          </cell>
          <cell r="C302">
            <v>463</v>
          </cell>
          <cell r="D302" t="str">
            <v>C</v>
          </cell>
          <cell r="E302" t="str">
            <v>QGX Worker Kitchen -K1 -CCC &amp; Teyseer JV</v>
          </cell>
          <cell r="F302">
            <v>2335</v>
          </cell>
          <cell r="G302" t="str">
            <v>Gasco</v>
          </cell>
          <cell r="H302">
            <v>4000</v>
          </cell>
          <cell r="I302" t="str">
            <v>H</v>
          </cell>
          <cell r="J302" t="str">
            <v>A/G</v>
          </cell>
          <cell r="K302">
            <v>2</v>
          </cell>
          <cell r="L302" t="str">
            <v>W</v>
          </cell>
          <cell r="M302">
            <v>20160</v>
          </cell>
          <cell r="N302">
            <v>40189</v>
          </cell>
          <cell r="O302" t="str">
            <v>Mr Sherif Sagr 5556 3138 / 4410 2429</v>
          </cell>
          <cell r="P302" t="str">
            <v>Ras Laffan</v>
          </cell>
        </row>
        <row r="303">
          <cell r="B303">
            <v>9233</v>
          </cell>
          <cell r="C303">
            <v>464</v>
          </cell>
          <cell r="D303" t="str">
            <v>C</v>
          </cell>
          <cell r="E303" t="str">
            <v xml:space="preserve">Pizza Inn </v>
          </cell>
          <cell r="F303">
            <v>9233</v>
          </cell>
          <cell r="G303" t="str">
            <v>Gasco</v>
          </cell>
          <cell r="H303">
            <v>1000</v>
          </cell>
          <cell r="I303" t="str">
            <v>V</v>
          </cell>
          <cell r="J303" t="str">
            <v>A/G</v>
          </cell>
          <cell r="K303">
            <v>1</v>
          </cell>
          <cell r="L303" t="str">
            <v>W</v>
          </cell>
          <cell r="M303">
            <v>1260</v>
          </cell>
          <cell r="N303">
            <v>40310</v>
          </cell>
          <cell r="O303" t="str">
            <v>Mr D costa 5549 3421</v>
          </cell>
          <cell r="P303" t="str">
            <v>Abu Hamour</v>
          </cell>
          <cell r="Q303" t="str">
            <v>LETTER 29/12/09 day of comissioning</v>
          </cell>
          <cell r="R303">
            <v>40213</v>
          </cell>
          <cell r="S303">
            <v>40213</v>
          </cell>
          <cell r="T303">
            <v>40216</v>
          </cell>
          <cell r="U303" t="str">
            <v>72/7/2010</v>
          </cell>
          <cell r="V303">
            <v>6000</v>
          </cell>
        </row>
        <row r="304">
          <cell r="B304">
            <v>8954</v>
          </cell>
          <cell r="C304">
            <v>465</v>
          </cell>
          <cell r="D304" t="str">
            <v>C</v>
          </cell>
          <cell r="E304" t="str">
            <v xml:space="preserve">Choice Restaurant </v>
          </cell>
          <cell r="F304">
            <v>8954</v>
          </cell>
          <cell r="G304" t="str">
            <v>Gasco</v>
          </cell>
          <cell r="H304">
            <v>1000</v>
          </cell>
          <cell r="I304" t="str">
            <v>V</v>
          </cell>
          <cell r="J304" t="str">
            <v>R/Top</v>
          </cell>
          <cell r="K304">
            <v>1</v>
          </cell>
          <cell r="L304" t="str">
            <v>W</v>
          </cell>
          <cell r="M304">
            <v>3120</v>
          </cell>
          <cell r="N304">
            <v>40184</v>
          </cell>
          <cell r="O304" t="str">
            <v>Mr Gafur 5554 6482</v>
          </cell>
          <cell r="P304" t="str">
            <v>Bin Omran</v>
          </cell>
          <cell r="Q304" t="str">
            <v>LETTER 29/12/09 day of comissioning</v>
          </cell>
          <cell r="R304">
            <v>40204</v>
          </cell>
          <cell r="S304">
            <v>40204</v>
          </cell>
          <cell r="T304">
            <v>40204</v>
          </cell>
          <cell r="U304">
            <v>40204</v>
          </cell>
          <cell r="V304">
            <v>8000</v>
          </cell>
        </row>
        <row r="305">
          <cell r="B305">
            <v>8974</v>
          </cell>
          <cell r="C305">
            <v>470</v>
          </cell>
          <cell r="D305" t="str">
            <v>C</v>
          </cell>
          <cell r="E305" t="str">
            <v>Zaatar W. Zeit Restaurant</v>
          </cell>
          <cell r="F305">
            <v>8974</v>
          </cell>
          <cell r="G305" t="str">
            <v>Gasco</v>
          </cell>
          <cell r="H305">
            <v>1000</v>
          </cell>
          <cell r="I305" t="str">
            <v>V</v>
          </cell>
          <cell r="J305" t="str">
            <v>R/Top</v>
          </cell>
          <cell r="K305">
            <v>1</v>
          </cell>
          <cell r="L305" t="str">
            <v>W</v>
          </cell>
          <cell r="M305">
            <v>2520</v>
          </cell>
          <cell r="N305">
            <v>40189</v>
          </cell>
          <cell r="O305" t="str">
            <v>Mr Michael 5585 1346</v>
          </cell>
          <cell r="P305" t="str">
            <v>Al Shafi Street</v>
          </cell>
          <cell r="Q305" t="str">
            <v>LETTER 11/01/10 day of comissioning</v>
          </cell>
          <cell r="R305">
            <v>40209</v>
          </cell>
          <cell r="S305">
            <v>40209</v>
          </cell>
          <cell r="T305">
            <v>40209</v>
          </cell>
          <cell r="U305">
            <v>40209</v>
          </cell>
          <cell r="V305">
            <v>6000</v>
          </cell>
        </row>
        <row r="306">
          <cell r="B306">
            <v>9133</v>
          </cell>
          <cell r="C306">
            <v>471</v>
          </cell>
          <cell r="D306" t="str">
            <v>C</v>
          </cell>
          <cell r="E306" t="str">
            <v xml:space="preserve">Bukhara Restaurant  </v>
          </cell>
          <cell r="F306">
            <v>9133</v>
          </cell>
          <cell r="G306" t="str">
            <v>Gasco</v>
          </cell>
          <cell r="H306">
            <v>2000</v>
          </cell>
          <cell r="I306" t="str">
            <v>H</v>
          </cell>
          <cell r="J306" t="str">
            <v>T/T</v>
          </cell>
          <cell r="K306">
            <v>1</v>
          </cell>
          <cell r="L306" t="str">
            <v>W</v>
          </cell>
          <cell r="M306">
            <v>4800</v>
          </cell>
          <cell r="N306">
            <v>40191</v>
          </cell>
          <cell r="O306" t="str">
            <v>Mr Abdul Nasser 55259755</v>
          </cell>
          <cell r="P306" t="str">
            <v>Meaizer</v>
          </cell>
          <cell r="Q306" t="str">
            <v>LETTER 13/01/10 day of comissioning</v>
          </cell>
          <cell r="R306">
            <v>40197</v>
          </cell>
          <cell r="T306">
            <v>40253</v>
          </cell>
          <cell r="U306">
            <v>40253</v>
          </cell>
          <cell r="V306">
            <v>10000</v>
          </cell>
        </row>
        <row r="307">
          <cell r="B307">
            <v>8754</v>
          </cell>
          <cell r="C307">
            <v>472</v>
          </cell>
          <cell r="D307" t="str">
            <v>C</v>
          </cell>
          <cell r="E307" t="str">
            <v>Mashawi Al Arabi restaurant</v>
          </cell>
          <cell r="F307">
            <v>8754</v>
          </cell>
          <cell r="G307" t="str">
            <v>Gasco</v>
          </cell>
          <cell r="H307">
            <v>2000</v>
          </cell>
          <cell r="I307" t="str">
            <v>H</v>
          </cell>
          <cell r="J307" t="str">
            <v>R/Top</v>
          </cell>
          <cell r="K307">
            <v>1</v>
          </cell>
          <cell r="L307" t="str">
            <v>W</v>
          </cell>
          <cell r="M307">
            <v>5400</v>
          </cell>
          <cell r="N307">
            <v>40189</v>
          </cell>
          <cell r="O307" t="str">
            <v>Mr Rafik  5531 3238</v>
          </cell>
          <cell r="P307" t="str">
            <v>Nasser Street</v>
          </cell>
          <cell r="Q307" t="str">
            <v>LETTER 11/01/10 day of comissioning</v>
          </cell>
          <cell r="R307">
            <v>40196</v>
          </cell>
          <cell r="S307">
            <v>40196</v>
          </cell>
          <cell r="T307">
            <v>40196</v>
          </cell>
          <cell r="U307">
            <v>40196</v>
          </cell>
          <cell r="V307">
            <v>12000</v>
          </cell>
        </row>
        <row r="308">
          <cell r="B308">
            <v>9293</v>
          </cell>
          <cell r="C308">
            <v>473</v>
          </cell>
          <cell r="D308" t="str">
            <v>C</v>
          </cell>
          <cell r="E308" t="str">
            <v>Beijing Chinese Restaurant</v>
          </cell>
          <cell r="F308">
            <v>9293</v>
          </cell>
          <cell r="G308" t="str">
            <v>Gasco</v>
          </cell>
          <cell r="H308">
            <v>1000</v>
          </cell>
          <cell r="I308" t="str">
            <v>V</v>
          </cell>
          <cell r="J308" t="str">
            <v>A/G</v>
          </cell>
          <cell r="K308">
            <v>1</v>
          </cell>
          <cell r="L308" t="str">
            <v>W</v>
          </cell>
          <cell r="M308">
            <v>5760</v>
          </cell>
          <cell r="N308">
            <v>40189</v>
          </cell>
          <cell r="O308" t="str">
            <v>Mr Kuwang 5538 8135</v>
          </cell>
          <cell r="P308" t="str">
            <v>Ramada Signal</v>
          </cell>
          <cell r="Q308" t="str">
            <v>LETTER 11/01/10 day of comissioning</v>
          </cell>
          <cell r="R308">
            <v>40210</v>
          </cell>
          <cell r="T308">
            <v>40220</v>
          </cell>
          <cell r="U308">
            <v>40220</v>
          </cell>
        </row>
        <row r="309">
          <cell r="B309">
            <v>9034</v>
          </cell>
          <cell r="C309">
            <v>474</v>
          </cell>
          <cell r="D309" t="str">
            <v>C</v>
          </cell>
          <cell r="E309" t="str">
            <v>Shezan Hotel &amp; restaurant</v>
          </cell>
          <cell r="F309">
            <v>9034</v>
          </cell>
          <cell r="G309" t="str">
            <v>Gasco</v>
          </cell>
          <cell r="H309">
            <v>1000</v>
          </cell>
          <cell r="I309" t="str">
            <v>V</v>
          </cell>
          <cell r="J309" t="str">
            <v>A/G</v>
          </cell>
          <cell r="K309">
            <v>3</v>
          </cell>
          <cell r="L309" t="str">
            <v>W</v>
          </cell>
          <cell r="M309">
            <v>5880</v>
          </cell>
          <cell r="N309">
            <v>40189</v>
          </cell>
          <cell r="O309" t="str">
            <v>Mr Shameem 5526 9368 / Fax: 4486 5267</v>
          </cell>
          <cell r="P309" t="str">
            <v>Fariq Bin Omran</v>
          </cell>
          <cell r="Q309" t="str">
            <v>LETTER 11/01/10 day of comissioning</v>
          </cell>
          <cell r="R309">
            <v>40199</v>
          </cell>
          <cell r="S309">
            <v>40199</v>
          </cell>
          <cell r="T309">
            <v>40199</v>
          </cell>
          <cell r="U309">
            <v>40199</v>
          </cell>
          <cell r="V309">
            <v>12000</v>
          </cell>
        </row>
        <row r="310">
          <cell r="B310">
            <v>10026</v>
          </cell>
          <cell r="C310">
            <v>475</v>
          </cell>
          <cell r="D310" t="str">
            <v>C</v>
          </cell>
          <cell r="E310" t="str">
            <v>Halaby Restaurant</v>
          </cell>
          <cell r="F310">
            <v>10026</v>
          </cell>
          <cell r="G310" t="str">
            <v>Unigaz</v>
          </cell>
          <cell r="H310">
            <v>1000</v>
          </cell>
          <cell r="I310" t="str">
            <v>V</v>
          </cell>
          <cell r="J310" t="str">
            <v>A/G</v>
          </cell>
          <cell r="K310">
            <v>2</v>
          </cell>
          <cell r="L310" t="str">
            <v>W</v>
          </cell>
          <cell r="M310">
            <v>2880</v>
          </cell>
          <cell r="N310">
            <v>40189</v>
          </cell>
          <cell r="O310" t="str">
            <v>Mr Jamal Barhoum 5581 3411 / Fax:4435 4855</v>
          </cell>
          <cell r="P310" t="str">
            <v>khartiyat</v>
          </cell>
          <cell r="Q310" t="str">
            <v>LETTER 11/01/10 day of comissioning</v>
          </cell>
        </row>
        <row r="311">
          <cell r="B311">
            <v>9655</v>
          </cell>
          <cell r="C311">
            <v>476</v>
          </cell>
          <cell r="D311" t="str">
            <v>C</v>
          </cell>
          <cell r="E311" t="str">
            <v>Central Café Restaurant</v>
          </cell>
          <cell r="F311">
            <v>9655</v>
          </cell>
          <cell r="G311" t="str">
            <v>Unigaz</v>
          </cell>
          <cell r="H311">
            <v>1000</v>
          </cell>
          <cell r="I311" t="str">
            <v>V</v>
          </cell>
          <cell r="J311" t="str">
            <v>A/G</v>
          </cell>
          <cell r="K311">
            <v>1</v>
          </cell>
          <cell r="L311" t="str">
            <v>W</v>
          </cell>
          <cell r="M311">
            <v>2640</v>
          </cell>
          <cell r="N311">
            <v>40191</v>
          </cell>
          <cell r="O311" t="str">
            <v>Mr Md Al Bounein</v>
          </cell>
          <cell r="P311" t="str">
            <v>Ramada</v>
          </cell>
          <cell r="Q311" t="str">
            <v>LETTER 13/01/10 day of comissioning</v>
          </cell>
          <cell r="R311">
            <v>40223</v>
          </cell>
          <cell r="T311">
            <v>40253</v>
          </cell>
          <cell r="U311">
            <v>40253</v>
          </cell>
          <cell r="V311">
            <v>6000</v>
          </cell>
        </row>
        <row r="312">
          <cell r="B312">
            <v>9254</v>
          </cell>
          <cell r="C312">
            <v>477</v>
          </cell>
          <cell r="D312" t="str">
            <v>C</v>
          </cell>
          <cell r="E312" t="str">
            <v>Haidari Trading Co. WLL (Hyder Trading Staff Accomodation Kitchen)</v>
          </cell>
          <cell r="F312">
            <v>9254</v>
          </cell>
          <cell r="G312" t="str">
            <v>QGG</v>
          </cell>
          <cell r="H312">
            <v>1000</v>
          </cell>
          <cell r="I312" t="str">
            <v>H</v>
          </cell>
          <cell r="J312" t="str">
            <v>A/G</v>
          </cell>
          <cell r="K312">
            <v>1</v>
          </cell>
          <cell r="L312" t="str">
            <v>W</v>
          </cell>
          <cell r="M312">
            <v>1701</v>
          </cell>
          <cell r="N312">
            <v>40192</v>
          </cell>
          <cell r="O312" t="str">
            <v>Mr Abas Mousa:55864526  / fax: 44685321</v>
          </cell>
          <cell r="P312" t="str">
            <v>Old Industrial Area St.36, Gate 74</v>
          </cell>
          <cell r="Q312" t="str">
            <v>LETTER 14/01/10 day of comissioning</v>
          </cell>
          <cell r="R312">
            <v>40199</v>
          </cell>
          <cell r="T312">
            <v>40224</v>
          </cell>
          <cell r="U312">
            <v>40224</v>
          </cell>
          <cell r="V312">
            <v>6000</v>
          </cell>
        </row>
        <row r="313">
          <cell r="B313">
            <v>9254</v>
          </cell>
          <cell r="C313">
            <v>478</v>
          </cell>
          <cell r="D313" t="str">
            <v>C</v>
          </cell>
          <cell r="E313" t="str">
            <v>Haidari Trading Co. WLL (Hyder Trading Staff Accomodation Villa)</v>
          </cell>
          <cell r="F313">
            <v>9254</v>
          </cell>
          <cell r="G313" t="str">
            <v>QGG</v>
          </cell>
          <cell r="H313">
            <v>1000</v>
          </cell>
          <cell r="I313" t="str">
            <v>H</v>
          </cell>
          <cell r="J313" t="str">
            <v>AG</v>
          </cell>
          <cell r="K313">
            <v>1</v>
          </cell>
          <cell r="L313" t="str">
            <v>W</v>
          </cell>
          <cell r="M313">
            <v>188</v>
          </cell>
          <cell r="N313">
            <v>40192</v>
          </cell>
          <cell r="O313" t="str">
            <v>Mr Abas Mousa:55864526  / fax: 44685321</v>
          </cell>
          <cell r="P313" t="str">
            <v>Mammoura</v>
          </cell>
          <cell r="Q313" t="str">
            <v>LETTER 14/01/10 day of comissioning</v>
          </cell>
          <cell r="R313">
            <v>40199</v>
          </cell>
          <cell r="T313">
            <v>40224</v>
          </cell>
          <cell r="U313">
            <v>40224</v>
          </cell>
        </row>
        <row r="314">
          <cell r="B314">
            <v>8397</v>
          </cell>
          <cell r="C314">
            <v>479</v>
          </cell>
          <cell r="D314" t="str">
            <v>C</v>
          </cell>
          <cell r="E314" t="str">
            <v>Doha Popular Kitchen</v>
          </cell>
          <cell r="F314">
            <v>8397</v>
          </cell>
          <cell r="G314" t="str">
            <v>QGG</v>
          </cell>
          <cell r="H314">
            <v>1000</v>
          </cell>
          <cell r="I314" t="str">
            <v>V</v>
          </cell>
          <cell r="J314" t="str">
            <v>A/G</v>
          </cell>
          <cell r="K314">
            <v>1</v>
          </cell>
          <cell r="L314" t="str">
            <v>W</v>
          </cell>
          <cell r="M314">
            <v>2514</v>
          </cell>
          <cell r="N314">
            <v>40192</v>
          </cell>
          <cell r="O314" t="str">
            <v>Mr Soud Saad Al Khorem</v>
          </cell>
          <cell r="P314" t="str">
            <v>Al Khoor</v>
          </cell>
          <cell r="Q314" t="str">
            <v>already customer</v>
          </cell>
        </row>
        <row r="315">
          <cell r="B315">
            <v>9654</v>
          </cell>
          <cell r="C315">
            <v>480</v>
          </cell>
          <cell r="D315" t="str">
            <v>C</v>
          </cell>
          <cell r="E315" t="str">
            <v>Al Qala Oriental Restaurant</v>
          </cell>
          <cell r="F315">
            <v>9654</v>
          </cell>
          <cell r="G315" t="str">
            <v>Al Jaber</v>
          </cell>
          <cell r="H315">
            <v>1000</v>
          </cell>
          <cell r="I315" t="str">
            <v>V</v>
          </cell>
          <cell r="J315" t="str">
            <v>A/G</v>
          </cell>
          <cell r="K315">
            <v>1</v>
          </cell>
          <cell r="L315" t="str">
            <v>W</v>
          </cell>
          <cell r="M315">
            <v>6000</v>
          </cell>
          <cell r="N315">
            <v>40193</v>
          </cell>
          <cell r="O315" t="str">
            <v>Mr Hussain</v>
          </cell>
          <cell r="P315" t="str">
            <v xml:space="preserve">Al Zoubarah </v>
          </cell>
          <cell r="Q315" t="str">
            <v>LETTER 15/01/10 day of comissioning</v>
          </cell>
          <cell r="R315">
            <v>40199</v>
          </cell>
          <cell r="T315">
            <v>40253</v>
          </cell>
          <cell r="U315">
            <v>40253</v>
          </cell>
          <cell r="V315">
            <v>12000</v>
          </cell>
        </row>
        <row r="316">
          <cell r="B316">
            <v>8973</v>
          </cell>
          <cell r="C316">
            <v>481</v>
          </cell>
          <cell r="D316" t="str">
            <v>C</v>
          </cell>
          <cell r="E316" t="str">
            <v>Antakya Barbeque &amp; Pattessery</v>
          </cell>
          <cell r="F316">
            <v>8973</v>
          </cell>
          <cell r="G316" t="str">
            <v>Al Jaber</v>
          </cell>
          <cell r="H316">
            <v>2000</v>
          </cell>
          <cell r="I316" t="str">
            <v>V</v>
          </cell>
          <cell r="J316" t="str">
            <v>A/G</v>
          </cell>
          <cell r="K316">
            <v>1</v>
          </cell>
          <cell r="L316" t="str">
            <v>W</v>
          </cell>
          <cell r="M316">
            <v>6000</v>
          </cell>
          <cell r="N316">
            <v>40193</v>
          </cell>
          <cell r="O316" t="str">
            <v>Mr Ali Zaytoni 44835003/55548237    fax:4498 0894</v>
          </cell>
          <cell r="P316" t="str">
            <v>Wakra</v>
          </cell>
          <cell r="Q316" t="str">
            <v>LETTER 15/01/10 day of comissioning</v>
          </cell>
          <cell r="R316">
            <v>40197</v>
          </cell>
          <cell r="S316">
            <v>40204</v>
          </cell>
          <cell r="T316">
            <v>40204</v>
          </cell>
          <cell r="U316">
            <v>40204</v>
          </cell>
        </row>
        <row r="317">
          <cell r="B317">
            <v>9153</v>
          </cell>
          <cell r="C317">
            <v>482</v>
          </cell>
          <cell r="D317" t="str">
            <v>C</v>
          </cell>
          <cell r="E317" t="str">
            <v xml:space="preserve">Tanour Goha Restaurant </v>
          </cell>
          <cell r="F317">
            <v>9153</v>
          </cell>
          <cell r="G317" t="str">
            <v>QGC</v>
          </cell>
          <cell r="H317">
            <v>2000</v>
          </cell>
          <cell r="I317" t="str">
            <v>H</v>
          </cell>
          <cell r="J317" t="str">
            <v>R/Top</v>
          </cell>
          <cell r="K317">
            <v>1</v>
          </cell>
          <cell r="L317" t="str">
            <v>W</v>
          </cell>
          <cell r="M317">
            <v>2490</v>
          </cell>
          <cell r="N317">
            <v>40195</v>
          </cell>
          <cell r="O317" t="str">
            <v>Mr Shaaban 5571 0474</v>
          </cell>
          <cell r="P317" t="str">
            <v xml:space="preserve">Aziziya </v>
          </cell>
          <cell r="Q317" t="str">
            <v>LETTER 17/01/10 day of comissioning</v>
          </cell>
          <cell r="R317">
            <v>40216</v>
          </cell>
          <cell r="S317">
            <v>40217</v>
          </cell>
          <cell r="T317">
            <v>40218</v>
          </cell>
          <cell r="U317">
            <v>40218</v>
          </cell>
          <cell r="V317">
            <v>6000</v>
          </cell>
        </row>
        <row r="318">
          <cell r="B318">
            <v>9093</v>
          </cell>
          <cell r="C318">
            <v>484</v>
          </cell>
          <cell r="D318" t="str">
            <v>C</v>
          </cell>
          <cell r="E318" t="str">
            <v>Mannai Corporation Housing Colony</v>
          </cell>
          <cell r="F318">
            <v>9093</v>
          </cell>
          <cell r="G318" t="str">
            <v>Gasco</v>
          </cell>
          <cell r="H318">
            <v>2000</v>
          </cell>
          <cell r="I318" t="str">
            <v>H</v>
          </cell>
          <cell r="J318" t="str">
            <v>A/G</v>
          </cell>
          <cell r="K318">
            <v>1</v>
          </cell>
          <cell r="L318" t="str">
            <v>W</v>
          </cell>
          <cell r="M318">
            <v>3600</v>
          </cell>
          <cell r="N318">
            <v>40195</v>
          </cell>
          <cell r="O318" t="str">
            <v>Mr Ghassan Abu Lail 5552 2175</v>
          </cell>
          <cell r="P318" t="str">
            <v xml:space="preserve">Mamoura </v>
          </cell>
          <cell r="Q318" t="str">
            <v>LETTER 17/01/10 day of comissioning</v>
          </cell>
          <cell r="R318">
            <v>40211</v>
          </cell>
          <cell r="S318">
            <v>40217</v>
          </cell>
          <cell r="T318">
            <v>40218</v>
          </cell>
          <cell r="U318">
            <v>40218</v>
          </cell>
          <cell r="V318">
            <v>10000</v>
          </cell>
        </row>
        <row r="319">
          <cell r="B319">
            <v>4450</v>
          </cell>
          <cell r="C319">
            <v>485</v>
          </cell>
          <cell r="D319" t="str">
            <v>C</v>
          </cell>
          <cell r="E319" t="str">
            <v>Al Teyseer Staff Kitchen -NDIA</v>
          </cell>
          <cell r="F319">
            <v>4450</v>
          </cell>
          <cell r="G319" t="str">
            <v>Gasco</v>
          </cell>
          <cell r="H319">
            <v>2000</v>
          </cell>
          <cell r="I319" t="str">
            <v>H</v>
          </cell>
          <cell r="J319" t="str">
            <v>A/G</v>
          </cell>
          <cell r="K319">
            <v>1</v>
          </cell>
          <cell r="L319" t="str">
            <v>W</v>
          </cell>
          <cell r="M319">
            <v>4800</v>
          </cell>
          <cell r="N319">
            <v>40195</v>
          </cell>
          <cell r="O319" t="str">
            <v>Mr Emad Asraf</v>
          </cell>
          <cell r="P319" t="str">
            <v>NDIA</v>
          </cell>
        </row>
        <row r="320">
          <cell r="B320">
            <v>3477</v>
          </cell>
          <cell r="C320">
            <v>486</v>
          </cell>
          <cell r="D320" t="str">
            <v>C</v>
          </cell>
          <cell r="E320" t="str">
            <v>EMCO Qatar Camp</v>
          </cell>
          <cell r="F320">
            <v>3477</v>
          </cell>
          <cell r="G320" t="str">
            <v>Gasco</v>
          </cell>
          <cell r="H320">
            <v>1000</v>
          </cell>
          <cell r="I320" t="str">
            <v>V</v>
          </cell>
          <cell r="J320" t="str">
            <v>AG</v>
          </cell>
          <cell r="K320">
            <v>2</v>
          </cell>
          <cell r="L320" t="str">
            <v>W</v>
          </cell>
          <cell r="M320">
            <v>3120</v>
          </cell>
          <cell r="N320">
            <v>40195</v>
          </cell>
          <cell r="O320" t="str">
            <v>Mr. Ahmed Sahib : 44341110  Fax: 44410837</v>
          </cell>
          <cell r="P320" t="str">
            <v>Al khoor</v>
          </cell>
          <cell r="Q320" t="str">
            <v>LETTER 17/01/10 day of comissioning</v>
          </cell>
          <cell r="R320">
            <v>40213</v>
          </cell>
          <cell r="S320">
            <v>40213</v>
          </cell>
          <cell r="T320">
            <v>40216</v>
          </cell>
          <cell r="U320">
            <v>40216</v>
          </cell>
          <cell r="V320">
            <v>10000</v>
          </cell>
        </row>
        <row r="321">
          <cell r="B321">
            <v>2335</v>
          </cell>
          <cell r="C321">
            <v>487</v>
          </cell>
          <cell r="D321" t="str">
            <v>C</v>
          </cell>
          <cell r="E321" t="str">
            <v>Gama Qatar</v>
          </cell>
          <cell r="F321">
            <v>2335</v>
          </cell>
          <cell r="G321" t="str">
            <v>QGG</v>
          </cell>
          <cell r="H321">
            <v>2000</v>
          </cell>
          <cell r="I321" t="str">
            <v>H</v>
          </cell>
          <cell r="J321" t="str">
            <v>A/G</v>
          </cell>
          <cell r="K321">
            <v>1</v>
          </cell>
          <cell r="L321" t="str">
            <v>W</v>
          </cell>
          <cell r="M321">
            <v>5100</v>
          </cell>
          <cell r="N321">
            <v>40195</v>
          </cell>
          <cell r="O321" t="str">
            <v>Mr Rohad 4486 1819   fax 5584 7914</v>
          </cell>
          <cell r="P321" t="str">
            <v>Al Khoor</v>
          </cell>
          <cell r="Q321" t="str">
            <v>LETTER 17/01/10 day of comissioning</v>
          </cell>
          <cell r="V321">
            <v>12000</v>
          </cell>
        </row>
        <row r="322">
          <cell r="B322">
            <v>4450</v>
          </cell>
          <cell r="C322">
            <v>488</v>
          </cell>
          <cell r="D322" t="str">
            <v>C</v>
          </cell>
          <cell r="E322" t="str">
            <v>Al Teyseer Labor camp</v>
          </cell>
          <cell r="F322">
            <v>4450</v>
          </cell>
          <cell r="G322" t="str">
            <v>Al Jaber</v>
          </cell>
          <cell r="H322">
            <v>4000</v>
          </cell>
          <cell r="I322" t="str">
            <v>H</v>
          </cell>
          <cell r="J322" t="str">
            <v>A/G</v>
          </cell>
          <cell r="K322">
            <v>2</v>
          </cell>
          <cell r="L322" t="str">
            <v>W</v>
          </cell>
          <cell r="M322">
            <v>13800</v>
          </cell>
          <cell r="N322">
            <v>40195</v>
          </cell>
          <cell r="O322" t="str">
            <v>Mr Ghaziuddin Kazi 55522475 fax 44684945</v>
          </cell>
          <cell r="P322" t="str">
            <v>Abu Hamour</v>
          </cell>
        </row>
        <row r="323">
          <cell r="B323">
            <v>1091</v>
          </cell>
          <cell r="C323">
            <v>490</v>
          </cell>
          <cell r="D323" t="str">
            <v>C</v>
          </cell>
          <cell r="E323" t="str">
            <v>DRAIEH Logistic Services Co. W.L.L (Damac Al Jazeira Catering Camp - Al Khoor)</v>
          </cell>
          <cell r="F323">
            <v>1091</v>
          </cell>
          <cell r="G323" t="str">
            <v>Gasco</v>
          </cell>
          <cell r="H323">
            <v>2000</v>
          </cell>
          <cell r="I323" t="str">
            <v>H</v>
          </cell>
          <cell r="J323" t="str">
            <v>A/G</v>
          </cell>
          <cell r="K323">
            <v>2</v>
          </cell>
          <cell r="L323" t="str">
            <v>W</v>
          </cell>
          <cell r="M323">
            <v>4380</v>
          </cell>
          <cell r="N323">
            <v>40198</v>
          </cell>
          <cell r="O323" t="str">
            <v xml:space="preserve">Mr Yohannan 55521403   </v>
          </cell>
          <cell r="P323" t="str">
            <v>Al Khoor</v>
          </cell>
        </row>
        <row r="324">
          <cell r="B324">
            <v>8933</v>
          </cell>
          <cell r="C324">
            <v>491</v>
          </cell>
          <cell r="D324" t="str">
            <v>C</v>
          </cell>
          <cell r="E324" t="str">
            <v xml:space="preserve">Ghose Bakery &amp; restaurant </v>
          </cell>
          <cell r="F324">
            <v>8933</v>
          </cell>
          <cell r="G324" t="str">
            <v xml:space="preserve">QGG  </v>
          </cell>
          <cell r="H324">
            <v>1000</v>
          </cell>
          <cell r="I324" t="str">
            <v>V</v>
          </cell>
          <cell r="J324" t="str">
            <v>A/G</v>
          </cell>
          <cell r="K324">
            <v>1</v>
          </cell>
          <cell r="L324" t="str">
            <v>W</v>
          </cell>
          <cell r="M324">
            <v>2515</v>
          </cell>
          <cell r="N324">
            <v>40198</v>
          </cell>
          <cell r="O324" t="str">
            <v>Mr Saide El Attar</v>
          </cell>
          <cell r="P324" t="str">
            <v>Wakra</v>
          </cell>
          <cell r="Q324" t="str">
            <v>LETTER 20/01/10 day of comissioning</v>
          </cell>
          <cell r="R324" t="str">
            <v>1/24/2010</v>
          </cell>
          <cell r="S324" t="str">
            <v>1/24/2010</v>
          </cell>
          <cell r="T324" t="str">
            <v>1/24/2010</v>
          </cell>
          <cell r="U324" t="str">
            <v>1/24/2010</v>
          </cell>
          <cell r="V324">
            <v>5000</v>
          </cell>
        </row>
        <row r="325">
          <cell r="B325">
            <v>9053</v>
          </cell>
          <cell r="C325">
            <v>497</v>
          </cell>
          <cell r="D325" t="str">
            <v>C</v>
          </cell>
          <cell r="E325" t="str">
            <v>Bharat restaurant</v>
          </cell>
          <cell r="F325">
            <v>9053</v>
          </cell>
          <cell r="G325" t="str">
            <v>Gasco</v>
          </cell>
          <cell r="H325">
            <v>1000</v>
          </cell>
          <cell r="I325" t="str">
            <v>V</v>
          </cell>
          <cell r="J325" t="str">
            <v>AG</v>
          </cell>
          <cell r="K325">
            <v>1</v>
          </cell>
          <cell r="L325" t="str">
            <v>W</v>
          </cell>
          <cell r="M325">
            <v>2490</v>
          </cell>
          <cell r="N325">
            <v>40199</v>
          </cell>
          <cell r="O325" t="str">
            <v>Mr Dharmaraju 5581 1358</v>
          </cell>
          <cell r="P325" t="str">
            <v>Nasserallah</v>
          </cell>
          <cell r="R325">
            <v>40206</v>
          </cell>
          <cell r="S325">
            <v>40206</v>
          </cell>
          <cell r="T325">
            <v>40206</v>
          </cell>
          <cell r="U325">
            <v>40206</v>
          </cell>
          <cell r="V325">
            <v>6000</v>
          </cell>
        </row>
        <row r="326">
          <cell r="B326">
            <v>8396</v>
          </cell>
          <cell r="C326">
            <v>498</v>
          </cell>
          <cell r="D326" t="str">
            <v>C</v>
          </cell>
          <cell r="E326" t="str">
            <v>Khafaif Cafeteria 2 - Al Khoor</v>
          </cell>
          <cell r="F326">
            <v>8396</v>
          </cell>
          <cell r="G326" t="str">
            <v>Jamco</v>
          </cell>
          <cell r="H326">
            <v>1000</v>
          </cell>
          <cell r="I326" t="str">
            <v>V</v>
          </cell>
          <cell r="J326" t="str">
            <v>AG</v>
          </cell>
          <cell r="K326">
            <v>1</v>
          </cell>
          <cell r="L326" t="str">
            <v>W</v>
          </cell>
          <cell r="M326">
            <v>3600</v>
          </cell>
          <cell r="N326">
            <v>40199</v>
          </cell>
          <cell r="O326" t="str">
            <v>Mr Abbas Usrura  55519410/44720533</v>
          </cell>
          <cell r="P326" t="str">
            <v>Al Khoor</v>
          </cell>
          <cell r="V326">
            <v>8000</v>
          </cell>
        </row>
        <row r="327">
          <cell r="B327">
            <v>9113</v>
          </cell>
          <cell r="C327">
            <v>499</v>
          </cell>
          <cell r="D327" t="str">
            <v>C</v>
          </cell>
          <cell r="E327" t="str">
            <v>Oasis Beach Club</v>
          </cell>
          <cell r="F327">
            <v>9113</v>
          </cell>
          <cell r="G327" t="str">
            <v>QGG</v>
          </cell>
          <cell r="H327">
            <v>1000</v>
          </cell>
          <cell r="I327" t="str">
            <v>V</v>
          </cell>
          <cell r="J327" t="str">
            <v>AG</v>
          </cell>
          <cell r="K327">
            <v>1</v>
          </cell>
          <cell r="L327" t="str">
            <v>W</v>
          </cell>
          <cell r="M327">
            <v>2515</v>
          </cell>
          <cell r="N327">
            <v>40199</v>
          </cell>
          <cell r="O327" t="str">
            <v>Mr Hussain Abdullah tel:5534 7378 / fax : 44441422</v>
          </cell>
          <cell r="P327" t="str">
            <v>Ras Abu Aboud</v>
          </cell>
          <cell r="R327">
            <v>40212</v>
          </cell>
          <cell r="S327">
            <v>40244</v>
          </cell>
          <cell r="T327">
            <v>40218</v>
          </cell>
          <cell r="U327">
            <v>40218</v>
          </cell>
          <cell r="V327">
            <v>5000</v>
          </cell>
        </row>
        <row r="328">
          <cell r="B328">
            <v>6238</v>
          </cell>
          <cell r="C328">
            <v>500</v>
          </cell>
          <cell r="D328" t="str">
            <v>C</v>
          </cell>
          <cell r="E328" t="str">
            <v xml:space="preserve">Marry Brown Restaurant </v>
          </cell>
          <cell r="F328">
            <v>6238</v>
          </cell>
          <cell r="G328" t="str">
            <v>Unigaz</v>
          </cell>
          <cell r="H328">
            <v>1000</v>
          </cell>
          <cell r="I328" t="str">
            <v>V</v>
          </cell>
          <cell r="J328" t="str">
            <v>RT</v>
          </cell>
          <cell r="K328">
            <v>1</v>
          </cell>
          <cell r="L328" t="str">
            <v>W</v>
          </cell>
          <cell r="M328">
            <v>6238</v>
          </cell>
          <cell r="N328">
            <v>40201</v>
          </cell>
          <cell r="O328" t="str">
            <v>Mr Mohammed Al Tabchi tel 55895143 / fax :44550884</v>
          </cell>
          <cell r="P328" t="str">
            <v>Muntazah</v>
          </cell>
          <cell r="V328">
            <v>12000</v>
          </cell>
        </row>
        <row r="329">
          <cell r="B329">
            <v>6465</v>
          </cell>
          <cell r="C329">
            <v>501</v>
          </cell>
          <cell r="D329" t="str">
            <v>C</v>
          </cell>
          <cell r="E329" t="str">
            <v>Barwa village Shop Compound - Khalifa al Jadeeda</v>
          </cell>
          <cell r="F329">
            <v>6465</v>
          </cell>
          <cell r="G329" t="str">
            <v>Gasco</v>
          </cell>
          <cell r="H329">
            <v>13000</v>
          </cell>
          <cell r="I329" t="str">
            <v>H</v>
          </cell>
          <cell r="J329" t="str">
            <v>AG</v>
          </cell>
          <cell r="K329">
            <v>2</v>
          </cell>
          <cell r="L329" t="str">
            <v>W</v>
          </cell>
          <cell r="N329">
            <v>40201</v>
          </cell>
          <cell r="O329" t="str">
            <v>Mr Adnan Moosa 55565401/Oussamam Al Haj : 55361836</v>
          </cell>
          <cell r="P329" t="str">
            <v>Wakra</v>
          </cell>
        </row>
        <row r="330">
          <cell r="B330">
            <v>1092</v>
          </cell>
          <cell r="C330">
            <v>502</v>
          </cell>
          <cell r="D330" t="str">
            <v>C</v>
          </cell>
          <cell r="E330" t="str">
            <v>Construction Development Co. Camp.- Shahaniyah</v>
          </cell>
          <cell r="F330">
            <v>1092</v>
          </cell>
          <cell r="G330" t="str">
            <v>Gasco</v>
          </cell>
          <cell r="H330">
            <v>4000</v>
          </cell>
          <cell r="I330" t="str">
            <v>H</v>
          </cell>
          <cell r="J330" t="str">
            <v>AG</v>
          </cell>
          <cell r="K330">
            <v>1</v>
          </cell>
          <cell r="L330" t="str">
            <v>W</v>
          </cell>
          <cell r="M330">
            <v>8400</v>
          </cell>
          <cell r="N330">
            <v>40201</v>
          </cell>
          <cell r="O330" t="str">
            <v>Mr Anil Khosy 33047453  FAX/ 44093553</v>
          </cell>
          <cell r="P330" t="str">
            <v>Shahaniah</v>
          </cell>
          <cell r="Q330" t="str">
            <v>502 / 508 / 581 -C</v>
          </cell>
          <cell r="R330">
            <v>40211</v>
          </cell>
          <cell r="S330">
            <v>40213</v>
          </cell>
          <cell r="T330">
            <v>40216</v>
          </cell>
          <cell r="U330">
            <v>40216</v>
          </cell>
          <cell r="V330">
            <v>17000</v>
          </cell>
        </row>
        <row r="331">
          <cell r="B331">
            <v>9520</v>
          </cell>
          <cell r="C331">
            <v>503</v>
          </cell>
          <cell r="D331" t="str">
            <v>C</v>
          </cell>
          <cell r="E331" t="str">
            <v xml:space="preserve">Marmaris Turkish Restaurant </v>
          </cell>
          <cell r="F331">
            <v>9520</v>
          </cell>
          <cell r="G331" t="str">
            <v>Unigaz</v>
          </cell>
          <cell r="H331">
            <v>1000</v>
          </cell>
          <cell r="I331" t="str">
            <v>V</v>
          </cell>
          <cell r="J331" t="str">
            <v>AG</v>
          </cell>
          <cell r="K331">
            <v>1</v>
          </cell>
          <cell r="L331" t="str">
            <v>W</v>
          </cell>
          <cell r="M331">
            <v>2400</v>
          </cell>
          <cell r="N331">
            <v>40201</v>
          </cell>
          <cell r="O331" t="str">
            <v>Mr Ali Hariri 55423458/ FAX/44510015</v>
          </cell>
          <cell r="P331" t="str">
            <v>Wakra</v>
          </cell>
          <cell r="R331">
            <v>40223</v>
          </cell>
          <cell r="S331">
            <v>40237</v>
          </cell>
          <cell r="T331">
            <v>40237</v>
          </cell>
          <cell r="U331">
            <v>40237</v>
          </cell>
          <cell r="V331">
            <v>5000</v>
          </cell>
        </row>
        <row r="332">
          <cell r="B332">
            <v>5405</v>
          </cell>
          <cell r="C332">
            <v>504</v>
          </cell>
          <cell r="D332" t="str">
            <v>C</v>
          </cell>
          <cell r="E332" t="str">
            <v xml:space="preserve">Qatar Star Company Restaurant </v>
          </cell>
          <cell r="F332">
            <v>5405</v>
          </cell>
          <cell r="G332" t="str">
            <v>Gasco</v>
          </cell>
          <cell r="H332">
            <v>1000</v>
          </cell>
          <cell r="I332" t="str">
            <v>V</v>
          </cell>
          <cell r="J332" t="str">
            <v>RT</v>
          </cell>
          <cell r="K332">
            <v>1</v>
          </cell>
          <cell r="L332" t="str">
            <v>W</v>
          </cell>
          <cell r="M332">
            <v>2490</v>
          </cell>
          <cell r="N332">
            <v>40204</v>
          </cell>
          <cell r="O332" t="str">
            <v>Mr Sultan Jrab 44672162 /  fax : 44672055 Med al Jundi 66085469</v>
          </cell>
          <cell r="P332" t="str">
            <v>Al Rayyan, Al Shafi Street</v>
          </cell>
          <cell r="V332">
            <v>5000</v>
          </cell>
        </row>
        <row r="333">
          <cell r="B333">
            <v>9521</v>
          </cell>
          <cell r="C333">
            <v>505</v>
          </cell>
          <cell r="D333" t="str">
            <v>C</v>
          </cell>
          <cell r="E333" t="str">
            <v>Turkiye Kabab Restaurant - Al khoor</v>
          </cell>
          <cell r="F333">
            <v>9521</v>
          </cell>
          <cell r="G333" t="str">
            <v>Unigaz</v>
          </cell>
          <cell r="H333">
            <v>1000</v>
          </cell>
          <cell r="I333" t="str">
            <v>V</v>
          </cell>
          <cell r="J333" t="str">
            <v>RT</v>
          </cell>
          <cell r="K333">
            <v>1</v>
          </cell>
          <cell r="L333" t="str">
            <v>W</v>
          </cell>
          <cell r="M333">
            <v>2400</v>
          </cell>
          <cell r="N333">
            <v>40201</v>
          </cell>
          <cell r="O333" t="str">
            <v>Mr Magdy Allam 66211300 / Fax: 44726161</v>
          </cell>
          <cell r="P333" t="str">
            <v>Al Khoor, Souk Al Mohanadi</v>
          </cell>
          <cell r="V333">
            <v>5000</v>
          </cell>
        </row>
        <row r="334">
          <cell r="B334">
            <v>9234</v>
          </cell>
          <cell r="C334">
            <v>506</v>
          </cell>
          <cell r="D334" t="str">
            <v>C</v>
          </cell>
          <cell r="E334" t="str">
            <v>Isfahan Night's Restaurant - Gharafa</v>
          </cell>
          <cell r="F334">
            <v>9234</v>
          </cell>
          <cell r="G334" t="str">
            <v>Gasco</v>
          </cell>
          <cell r="H334">
            <v>2000</v>
          </cell>
          <cell r="I334" t="str">
            <v>H</v>
          </cell>
          <cell r="J334" t="str">
            <v>RT</v>
          </cell>
          <cell r="K334">
            <v>1</v>
          </cell>
          <cell r="L334" t="str">
            <v>W</v>
          </cell>
          <cell r="M334">
            <v>4500</v>
          </cell>
          <cell r="N334">
            <v>40205</v>
          </cell>
          <cell r="O334" t="str">
            <v>Mr Nasser Asad 55004525/ FAX: 44868240</v>
          </cell>
          <cell r="P334" t="str">
            <v>Gharafa</v>
          </cell>
          <cell r="R334">
            <v>40216</v>
          </cell>
          <cell r="T334">
            <v>40224</v>
          </cell>
          <cell r="U334">
            <v>40224</v>
          </cell>
          <cell r="V334">
            <v>9000</v>
          </cell>
        </row>
        <row r="335">
          <cell r="B335">
            <v>1092</v>
          </cell>
          <cell r="C335">
            <v>508</v>
          </cell>
          <cell r="D335" t="str">
            <v>C</v>
          </cell>
          <cell r="E335" t="str">
            <v>Construction Development Co. Camp.- (CDC)</v>
          </cell>
          <cell r="F335">
            <v>1092</v>
          </cell>
          <cell r="G335" t="str">
            <v>Gasco</v>
          </cell>
          <cell r="H335">
            <v>2000</v>
          </cell>
          <cell r="I335" t="str">
            <v>H</v>
          </cell>
          <cell r="J335" t="str">
            <v>AG</v>
          </cell>
          <cell r="K335">
            <v>1</v>
          </cell>
          <cell r="L335" t="str">
            <v>W</v>
          </cell>
          <cell r="M335">
            <v>3960</v>
          </cell>
          <cell r="N335">
            <v>40204</v>
          </cell>
          <cell r="O335" t="str">
            <v>Mr Anil Khosy 33047453  FAX/ 44093553</v>
          </cell>
          <cell r="P335" t="str">
            <v>Old Industrial Area, Street 14</v>
          </cell>
          <cell r="Q335" t="str">
            <v>502 / 508 / 581 -C</v>
          </cell>
          <cell r="V335">
            <v>8000</v>
          </cell>
        </row>
        <row r="336">
          <cell r="B336">
            <v>4450</v>
          </cell>
          <cell r="C336">
            <v>509</v>
          </cell>
          <cell r="D336" t="str">
            <v>C</v>
          </cell>
          <cell r="E336" t="str">
            <v>Teyseer Labor Kitchen -CC &amp; Teyseer JV</v>
          </cell>
          <cell r="F336">
            <v>4450</v>
          </cell>
          <cell r="G336" t="str">
            <v>Gasco</v>
          </cell>
          <cell r="H336">
            <v>4000</v>
          </cell>
          <cell r="I336" t="str">
            <v>H</v>
          </cell>
          <cell r="J336" t="str">
            <v>AG</v>
          </cell>
          <cell r="K336">
            <v>1</v>
          </cell>
          <cell r="L336" t="str">
            <v>W</v>
          </cell>
          <cell r="M336">
            <v>8160</v>
          </cell>
          <cell r="N336">
            <v>40205</v>
          </cell>
          <cell r="O336" t="str">
            <v>Mr Emad Asraf 55522605/ FAX: 44568385</v>
          </cell>
          <cell r="P336" t="str">
            <v>New Doha International Airport</v>
          </cell>
          <cell r="V336">
            <v>16000</v>
          </cell>
        </row>
        <row r="337">
          <cell r="C337">
            <v>510</v>
          </cell>
          <cell r="D337" t="str">
            <v>C</v>
          </cell>
          <cell r="E337" t="str">
            <v xml:space="preserve">Qatar Airways Four Star Hotel </v>
          </cell>
          <cell r="F337">
            <v>0</v>
          </cell>
          <cell r="G337" t="str">
            <v>Gasco</v>
          </cell>
          <cell r="H337">
            <v>13000</v>
          </cell>
          <cell r="I337" t="str">
            <v>H</v>
          </cell>
          <cell r="J337" t="str">
            <v>UG</v>
          </cell>
          <cell r="K337">
            <v>1</v>
          </cell>
          <cell r="L337" t="str">
            <v>W</v>
          </cell>
          <cell r="M337">
            <v>51720</v>
          </cell>
          <cell r="N337">
            <v>40205</v>
          </cell>
          <cell r="O337" t="str">
            <v>Mr Sadanandhan 44317488   Fax: 44317487</v>
          </cell>
          <cell r="P337" t="str">
            <v xml:space="preserve">Qatar Airways Four Star Hotel </v>
          </cell>
          <cell r="Q337" t="str">
            <v>expected date of openning 31/03/2010</v>
          </cell>
          <cell r="V337">
            <v>100000</v>
          </cell>
        </row>
        <row r="338">
          <cell r="B338">
            <v>5404</v>
          </cell>
          <cell r="C338">
            <v>511</v>
          </cell>
          <cell r="D338" t="str">
            <v>C</v>
          </cell>
          <cell r="E338" t="str">
            <v>Qatar Star Services Kitchen</v>
          </cell>
          <cell r="F338">
            <v>5404</v>
          </cell>
          <cell r="G338" t="str">
            <v>Gasco</v>
          </cell>
          <cell r="H338">
            <v>4000</v>
          </cell>
          <cell r="I338" t="str">
            <v>H</v>
          </cell>
          <cell r="J338" t="str">
            <v>AG</v>
          </cell>
          <cell r="K338">
            <v>1</v>
          </cell>
          <cell r="L338" t="str">
            <v>W</v>
          </cell>
          <cell r="M338">
            <v>12412</v>
          </cell>
          <cell r="N338">
            <v>40206</v>
          </cell>
          <cell r="O338" t="str">
            <v>Mr Sultan Jrab 44672162 /  fax : 44672055</v>
          </cell>
          <cell r="P338" t="str">
            <v>Industrial Street N° 1</v>
          </cell>
          <cell r="V338">
            <v>24000</v>
          </cell>
        </row>
        <row r="339">
          <cell r="B339">
            <v>9981</v>
          </cell>
          <cell r="C339">
            <v>512</v>
          </cell>
          <cell r="D339" t="str">
            <v>C</v>
          </cell>
          <cell r="E339" t="str">
            <v>Drake &amp; Scull Labor Camp</v>
          </cell>
          <cell r="G339" t="str">
            <v>Unigaz</v>
          </cell>
          <cell r="H339">
            <v>1000</v>
          </cell>
          <cell r="I339" t="str">
            <v>V</v>
          </cell>
          <cell r="J339" t="str">
            <v>AG</v>
          </cell>
          <cell r="K339">
            <v>1</v>
          </cell>
          <cell r="L339" t="str">
            <v>W</v>
          </cell>
          <cell r="M339">
            <v>3000</v>
          </cell>
          <cell r="N339">
            <v>40270</v>
          </cell>
          <cell r="O339" t="str">
            <v xml:space="preserve">Mr. Bhatt : 55996282 </v>
          </cell>
          <cell r="P339" t="str">
            <v>Industrial Area St.38</v>
          </cell>
          <cell r="V339">
            <v>4000</v>
          </cell>
        </row>
        <row r="340">
          <cell r="B340">
            <v>9173</v>
          </cell>
          <cell r="C340">
            <v>513</v>
          </cell>
          <cell r="D340" t="str">
            <v>C</v>
          </cell>
          <cell r="E340" t="str">
            <v xml:space="preserve">Salwa Restaurant &amp; Catering Services </v>
          </cell>
          <cell r="F340">
            <v>9173</v>
          </cell>
          <cell r="G340" t="str">
            <v>Gasco</v>
          </cell>
          <cell r="H340">
            <v>1000</v>
          </cell>
          <cell r="I340" t="str">
            <v>V</v>
          </cell>
          <cell r="J340" t="str">
            <v>AG</v>
          </cell>
          <cell r="K340">
            <v>1</v>
          </cell>
          <cell r="L340" t="str">
            <v>W</v>
          </cell>
          <cell r="M340">
            <v>4200</v>
          </cell>
          <cell r="N340">
            <v>40211</v>
          </cell>
          <cell r="O340" t="str">
            <v xml:space="preserve">Mr Joseph 55889162  / Farhat  4460 2401 FAX:44602305 </v>
          </cell>
          <cell r="P340" t="str">
            <v>Industrial Area Street N°32</v>
          </cell>
          <cell r="Q340" t="str">
            <v>COMMISSIONING 2/2/2010</v>
          </cell>
          <cell r="R340">
            <v>40219</v>
          </cell>
          <cell r="S340">
            <v>40219</v>
          </cell>
          <cell r="T340">
            <v>40219</v>
          </cell>
          <cell r="U340">
            <v>40219</v>
          </cell>
          <cell r="V340">
            <v>9000</v>
          </cell>
        </row>
        <row r="341">
          <cell r="B341">
            <v>9969</v>
          </cell>
          <cell r="C341">
            <v>514</v>
          </cell>
          <cell r="D341" t="str">
            <v>C</v>
          </cell>
          <cell r="E341" t="str">
            <v>Al Chief El Lebnanay Restaurant</v>
          </cell>
          <cell r="F341">
            <v>9969</v>
          </cell>
          <cell r="G341" t="str">
            <v>QGG</v>
          </cell>
          <cell r="H341">
            <v>1000</v>
          </cell>
          <cell r="I341" t="str">
            <v>V</v>
          </cell>
          <cell r="J341" t="str">
            <v>RT</v>
          </cell>
          <cell r="K341">
            <v>1</v>
          </cell>
          <cell r="L341" t="str">
            <v>W</v>
          </cell>
          <cell r="M341">
            <v>1895</v>
          </cell>
          <cell r="N341">
            <v>40211</v>
          </cell>
          <cell r="O341" t="str">
            <v>Mr Mustafa Salem  66622330 /  FAX: 44811543</v>
          </cell>
          <cell r="P341" t="str">
            <v>Meaizer</v>
          </cell>
          <cell r="V341">
            <v>4000</v>
          </cell>
        </row>
        <row r="342">
          <cell r="B342">
            <v>9253</v>
          </cell>
          <cell r="C342">
            <v>515</v>
          </cell>
          <cell r="D342" t="str">
            <v>C</v>
          </cell>
          <cell r="E342" t="str">
            <v>Qatar Center Market (Hyatt Plaza)</v>
          </cell>
          <cell r="F342">
            <v>9253</v>
          </cell>
          <cell r="G342" t="str">
            <v>Gasco</v>
          </cell>
          <cell r="H342">
            <v>13000</v>
          </cell>
          <cell r="I342" t="str">
            <v>H</v>
          </cell>
          <cell r="J342" t="str">
            <v>UG</v>
          </cell>
          <cell r="K342">
            <v>1</v>
          </cell>
          <cell r="L342" t="str">
            <v>W</v>
          </cell>
          <cell r="M342">
            <v>46560</v>
          </cell>
          <cell r="N342">
            <v>40211</v>
          </cell>
          <cell r="O342" t="str">
            <v xml:space="preserve">Mr Raj Shekar Bappal 44999666  FAX: </v>
          </cell>
          <cell r="P342" t="str">
            <v>Al Waab  Street, Beside Villagio</v>
          </cell>
          <cell r="R342">
            <v>40211</v>
          </cell>
          <cell r="S342">
            <v>40227</v>
          </cell>
          <cell r="T342">
            <v>40224</v>
          </cell>
          <cell r="U342">
            <v>40224</v>
          </cell>
          <cell r="V342">
            <v>50000</v>
          </cell>
        </row>
        <row r="343">
          <cell r="B343">
            <v>9516</v>
          </cell>
          <cell r="C343">
            <v>516</v>
          </cell>
          <cell r="D343" t="str">
            <v>C</v>
          </cell>
          <cell r="E343" t="str">
            <v xml:space="preserve">Jawahar Restaurant </v>
          </cell>
          <cell r="F343">
            <v>9516</v>
          </cell>
          <cell r="G343" t="str">
            <v>Gasco</v>
          </cell>
          <cell r="H343">
            <v>1000</v>
          </cell>
          <cell r="I343" t="str">
            <v>H</v>
          </cell>
          <cell r="J343" t="str">
            <v>RT</v>
          </cell>
          <cell r="K343">
            <v>1</v>
          </cell>
          <cell r="L343" t="str">
            <v>W</v>
          </cell>
          <cell r="M343">
            <v>3120</v>
          </cell>
          <cell r="N343" t="str">
            <v>6-Feb-10</v>
          </cell>
          <cell r="O343" t="str">
            <v>Mr Abubakar 44313055  FAX NA</v>
          </cell>
          <cell r="P343" t="str">
            <v>Jaidah Flyover</v>
          </cell>
          <cell r="R343">
            <v>40227</v>
          </cell>
          <cell r="S343">
            <v>40237</v>
          </cell>
          <cell r="T343">
            <v>40237</v>
          </cell>
          <cell r="U343">
            <v>40237</v>
          </cell>
          <cell r="V343">
            <v>5000</v>
          </cell>
        </row>
        <row r="344">
          <cell r="B344">
            <v>9876</v>
          </cell>
          <cell r="C344">
            <v>517</v>
          </cell>
          <cell r="D344" t="str">
            <v>C</v>
          </cell>
          <cell r="E344" t="str">
            <v>Oasis Sweets &amp; Nuts</v>
          </cell>
          <cell r="F344">
            <v>9876</v>
          </cell>
          <cell r="G344" t="str">
            <v>Gasco</v>
          </cell>
          <cell r="H344">
            <v>1000</v>
          </cell>
          <cell r="I344" t="str">
            <v>V</v>
          </cell>
          <cell r="J344" t="str">
            <v>RT</v>
          </cell>
          <cell r="K344">
            <v>1</v>
          </cell>
          <cell r="L344" t="str">
            <v>W</v>
          </cell>
          <cell r="M344">
            <v>5280</v>
          </cell>
          <cell r="N344" t="str">
            <v>6-Feb-10</v>
          </cell>
          <cell r="O344" t="str">
            <v>MR Moosa 55817359/ FAX: 44816946</v>
          </cell>
          <cell r="P344" t="str">
            <v>WAKRA</v>
          </cell>
        </row>
        <row r="345">
          <cell r="B345">
            <v>9734</v>
          </cell>
          <cell r="C345">
            <v>518</v>
          </cell>
          <cell r="D345" t="str">
            <v>C</v>
          </cell>
          <cell r="E345" t="str">
            <v>IMCO Eng. &amp; Cont Co. Staff Accommodation</v>
          </cell>
          <cell r="F345">
            <v>9734</v>
          </cell>
          <cell r="G345" t="str">
            <v>QGG</v>
          </cell>
          <cell r="H345">
            <v>1000</v>
          </cell>
          <cell r="I345" t="str">
            <v>V</v>
          </cell>
          <cell r="J345" t="str">
            <v>AG</v>
          </cell>
          <cell r="K345">
            <v>1</v>
          </cell>
          <cell r="L345" t="str">
            <v>W</v>
          </cell>
          <cell r="M345">
            <v>3600</v>
          </cell>
          <cell r="N345" t="str">
            <v>6-Feb-10</v>
          </cell>
          <cell r="O345" t="str">
            <v>Mr Ahmed Salaimeh 44667903/34  FAX: 44667905</v>
          </cell>
          <cell r="P345" t="str">
            <v>DUKHAN</v>
          </cell>
          <cell r="R345">
            <v>40246</v>
          </cell>
          <cell r="S345">
            <v>40255</v>
          </cell>
          <cell r="T345">
            <v>40254</v>
          </cell>
          <cell r="U345">
            <v>40254</v>
          </cell>
          <cell r="V345">
            <v>10000</v>
          </cell>
        </row>
        <row r="346">
          <cell r="B346">
            <v>5628</v>
          </cell>
          <cell r="C346">
            <v>521</v>
          </cell>
          <cell r="D346" t="str">
            <v>C</v>
          </cell>
          <cell r="E346" t="str">
            <v>Family Food Center (Bakery)</v>
          </cell>
          <cell r="F346">
            <v>5628</v>
          </cell>
          <cell r="G346" t="str">
            <v>QGG</v>
          </cell>
          <cell r="H346">
            <v>1000</v>
          </cell>
          <cell r="I346" t="str">
            <v>V</v>
          </cell>
          <cell r="J346" t="str">
            <v>AG</v>
          </cell>
          <cell r="K346">
            <v>1</v>
          </cell>
          <cell r="L346" t="str">
            <v>W</v>
          </cell>
          <cell r="M346">
            <v>7284</v>
          </cell>
          <cell r="N346" t="str">
            <v>6-Feb-10</v>
          </cell>
          <cell r="O346" t="str">
            <v>Mr Varghese Joseph 4462 2722   FAX: 4462 2422</v>
          </cell>
          <cell r="P346" t="str">
            <v>Airport Road</v>
          </cell>
          <cell r="R346">
            <v>40223</v>
          </cell>
          <cell r="S346">
            <v>40223</v>
          </cell>
          <cell r="T346">
            <v>40223</v>
          </cell>
          <cell r="U346">
            <v>40223</v>
          </cell>
        </row>
        <row r="347">
          <cell r="B347">
            <v>9754</v>
          </cell>
          <cell r="C347">
            <v>522</v>
          </cell>
          <cell r="D347" t="str">
            <v>C</v>
          </cell>
          <cell r="E347" t="str">
            <v>Al-Khair Oriental Kitchens-Meaizer</v>
          </cell>
          <cell r="F347">
            <v>9754</v>
          </cell>
          <cell r="G347" t="str">
            <v>Al-Jaber</v>
          </cell>
          <cell r="H347">
            <v>1000</v>
          </cell>
          <cell r="I347" t="str">
            <v>V</v>
          </cell>
          <cell r="J347" t="str">
            <v>AG</v>
          </cell>
          <cell r="K347">
            <v>1</v>
          </cell>
          <cell r="L347" t="str">
            <v>W</v>
          </cell>
          <cell r="M347">
            <v>6000</v>
          </cell>
          <cell r="N347" t="str">
            <v>6-Feb-10</v>
          </cell>
          <cell r="O347" t="str">
            <v>Mr Khair 5516 3939  FAX: 44582976</v>
          </cell>
          <cell r="P347" t="str">
            <v>MEAIZER</v>
          </cell>
          <cell r="R347">
            <v>40246</v>
          </cell>
          <cell r="T347">
            <v>40254</v>
          </cell>
          <cell r="U347">
            <v>40254</v>
          </cell>
        </row>
        <row r="348">
          <cell r="B348">
            <v>9992</v>
          </cell>
          <cell r="C348">
            <v>523</v>
          </cell>
          <cell r="D348" t="str">
            <v>C</v>
          </cell>
          <cell r="E348" t="str">
            <v xml:space="preserve">Thalassery  Res(Al-Masrayia Restaurant) </v>
          </cell>
          <cell r="F348">
            <v>9992</v>
          </cell>
          <cell r="G348" t="str">
            <v>Al-Jaber</v>
          </cell>
          <cell r="H348">
            <v>1000</v>
          </cell>
          <cell r="I348" t="str">
            <v>V</v>
          </cell>
          <cell r="J348" t="str">
            <v>AG</v>
          </cell>
          <cell r="K348">
            <v>1</v>
          </cell>
          <cell r="L348" t="str">
            <v>W</v>
          </cell>
          <cell r="M348">
            <v>2400</v>
          </cell>
          <cell r="N348" t="str">
            <v>6-Feb-10</v>
          </cell>
          <cell r="O348" t="str">
            <v>Mr Mohammed Hilmi 5552 22 18 FAX: 44607667</v>
          </cell>
          <cell r="P348" t="str">
            <v>Industrial Area St. 23</v>
          </cell>
          <cell r="V348">
            <v>4147.2</v>
          </cell>
        </row>
        <row r="349">
          <cell r="B349">
            <v>9193</v>
          </cell>
          <cell r="C349">
            <v>524</v>
          </cell>
          <cell r="D349" t="str">
            <v>C</v>
          </cell>
          <cell r="E349" t="str">
            <v xml:space="preserve">Oriental Palace Restaurant </v>
          </cell>
          <cell r="F349">
            <v>9193</v>
          </cell>
          <cell r="G349" t="str">
            <v>Al-Jaber</v>
          </cell>
          <cell r="H349">
            <v>1000</v>
          </cell>
          <cell r="I349" t="str">
            <v>H</v>
          </cell>
          <cell r="J349" t="str">
            <v>AG</v>
          </cell>
          <cell r="K349">
            <v>1</v>
          </cell>
          <cell r="L349" t="str">
            <v>W</v>
          </cell>
          <cell r="M349">
            <v>2880</v>
          </cell>
          <cell r="N349">
            <v>40215</v>
          </cell>
          <cell r="O349" t="str">
            <v>Mouldy bin AERahman 44806632/fax:44110914/mob:55734412</v>
          </cell>
          <cell r="P349" t="str">
            <v xml:space="preserve">Meaizer </v>
          </cell>
          <cell r="R349">
            <v>40218</v>
          </cell>
          <cell r="S349">
            <v>40220</v>
          </cell>
          <cell r="T349">
            <v>40220</v>
          </cell>
          <cell r="U349">
            <v>40220</v>
          </cell>
          <cell r="V349">
            <v>5000</v>
          </cell>
        </row>
        <row r="350">
          <cell r="B350">
            <v>9519</v>
          </cell>
          <cell r="C350">
            <v>527</v>
          </cell>
          <cell r="D350" t="str">
            <v>C</v>
          </cell>
          <cell r="E350" t="str">
            <v xml:space="preserve">Al-Liwan Suites </v>
          </cell>
          <cell r="F350">
            <v>9519</v>
          </cell>
          <cell r="G350" t="str">
            <v>Al-Jaber</v>
          </cell>
          <cell r="H350">
            <v>1000</v>
          </cell>
          <cell r="I350" t="str">
            <v>V</v>
          </cell>
          <cell r="J350" t="str">
            <v>RT</v>
          </cell>
          <cell r="K350">
            <v>1</v>
          </cell>
          <cell r="L350" t="str">
            <v>W</v>
          </cell>
          <cell r="M350">
            <v>4200</v>
          </cell>
          <cell r="N350" t="str">
            <v>6-Feb-10</v>
          </cell>
          <cell r="O350" t="str">
            <v>Mr Mahmoud 44242888  FAX: 4424 2800</v>
          </cell>
          <cell r="P350" t="str">
            <v>Um Ghuwailina</v>
          </cell>
          <cell r="R350">
            <v>40224</v>
          </cell>
          <cell r="S350">
            <v>40279</v>
          </cell>
          <cell r="T350">
            <v>40237</v>
          </cell>
          <cell r="U350">
            <v>40237</v>
          </cell>
        </row>
        <row r="351">
          <cell r="B351">
            <v>9674</v>
          </cell>
          <cell r="C351">
            <v>528</v>
          </cell>
          <cell r="D351" t="str">
            <v>C</v>
          </cell>
          <cell r="E351" t="str">
            <v>Al-Bahja Popular Kitchens</v>
          </cell>
          <cell r="F351">
            <v>9674</v>
          </cell>
          <cell r="G351" t="str">
            <v>Al-Jaber</v>
          </cell>
          <cell r="H351">
            <v>1000</v>
          </cell>
          <cell r="I351" t="str">
            <v>V</v>
          </cell>
          <cell r="J351" t="str">
            <v>AG</v>
          </cell>
          <cell r="K351">
            <v>1</v>
          </cell>
          <cell r="L351" t="str">
            <v>W</v>
          </cell>
          <cell r="M351">
            <v>3600</v>
          </cell>
          <cell r="N351" t="str">
            <v>6-Feb-10</v>
          </cell>
          <cell r="O351" t="str">
            <v>Mr Ismail 5549 5915  FAX: 4480 0014</v>
          </cell>
          <cell r="P351" t="str">
            <v>AZIZIYA</v>
          </cell>
          <cell r="R351">
            <v>40231</v>
          </cell>
          <cell r="S351">
            <v>40255</v>
          </cell>
          <cell r="T351">
            <v>40253</v>
          </cell>
          <cell r="U351">
            <v>40253</v>
          </cell>
          <cell r="V351">
            <v>5000</v>
          </cell>
        </row>
        <row r="352">
          <cell r="B352">
            <v>8593</v>
          </cell>
          <cell r="C352">
            <v>530</v>
          </cell>
          <cell r="D352" t="str">
            <v>C</v>
          </cell>
          <cell r="E352" t="str">
            <v xml:space="preserve">Shebestan Restaurant </v>
          </cell>
          <cell r="F352">
            <v>8593</v>
          </cell>
          <cell r="G352" t="str">
            <v>Gasco</v>
          </cell>
          <cell r="H352">
            <v>1000</v>
          </cell>
          <cell r="I352" t="str">
            <v>V</v>
          </cell>
          <cell r="J352" t="str">
            <v>AG</v>
          </cell>
          <cell r="K352">
            <v>1</v>
          </cell>
          <cell r="L352" t="str">
            <v>W</v>
          </cell>
          <cell r="M352">
            <v>10500</v>
          </cell>
          <cell r="N352" t="str">
            <v>9-Feb-10</v>
          </cell>
          <cell r="O352" t="str">
            <v>Mr Johnson 55557834   FAX: 4465 7888</v>
          </cell>
          <cell r="P352" t="str">
            <v>Al Saad</v>
          </cell>
          <cell r="R352" t="str">
            <v xml:space="preserve">419-C </v>
          </cell>
          <cell r="S352" t="str">
            <v xml:space="preserve">419-C </v>
          </cell>
          <cell r="T352" t="str">
            <v xml:space="preserve">419-C </v>
          </cell>
          <cell r="U352" t="str">
            <v xml:space="preserve">419-C </v>
          </cell>
        </row>
        <row r="353">
          <cell r="B353">
            <v>9516</v>
          </cell>
          <cell r="C353">
            <v>531</v>
          </cell>
          <cell r="D353" t="str">
            <v>C</v>
          </cell>
          <cell r="E353" t="str">
            <v>Jawahar Restaurant / Salwa Road</v>
          </cell>
          <cell r="F353">
            <v>9516</v>
          </cell>
          <cell r="G353" t="str">
            <v>Gasco</v>
          </cell>
          <cell r="H353">
            <v>1000</v>
          </cell>
          <cell r="I353" t="str">
            <v>V</v>
          </cell>
          <cell r="J353" t="str">
            <v>AG</v>
          </cell>
          <cell r="K353">
            <v>1</v>
          </cell>
          <cell r="L353" t="str">
            <v>W</v>
          </cell>
          <cell r="M353">
            <v>4800</v>
          </cell>
          <cell r="N353" t="str">
            <v>10-Feb-10</v>
          </cell>
          <cell r="O353" t="str">
            <v>MR Moosa 5581 7359  FAX : 4481 6946</v>
          </cell>
          <cell r="P353" t="str">
            <v>Salwa Road</v>
          </cell>
          <cell r="R353">
            <v>40227</v>
          </cell>
          <cell r="S353">
            <v>40237</v>
          </cell>
          <cell r="T353">
            <v>40237</v>
          </cell>
          <cell r="U353">
            <v>40237</v>
          </cell>
        </row>
        <row r="354">
          <cell r="B354">
            <v>9516</v>
          </cell>
          <cell r="C354">
            <v>532</v>
          </cell>
          <cell r="D354" t="str">
            <v>C</v>
          </cell>
          <cell r="E354" t="str">
            <v>Jawahar Restaurant / Saad</v>
          </cell>
          <cell r="F354">
            <v>9516</v>
          </cell>
          <cell r="G354" t="str">
            <v>Gasco</v>
          </cell>
          <cell r="H354">
            <v>2000</v>
          </cell>
          <cell r="I354" t="str">
            <v>H</v>
          </cell>
          <cell r="J354" t="str">
            <v>RT</v>
          </cell>
          <cell r="K354">
            <v>1</v>
          </cell>
          <cell r="L354" t="str">
            <v>W</v>
          </cell>
          <cell r="M354">
            <v>4320</v>
          </cell>
          <cell r="N354" t="str">
            <v>10-Feb-10</v>
          </cell>
          <cell r="O354" t="str">
            <v>MR Moosa 5581 7359  FAX : 4481 6946</v>
          </cell>
          <cell r="P354" t="str">
            <v>SAAD</v>
          </cell>
          <cell r="R354">
            <v>40227</v>
          </cell>
          <cell r="S354">
            <v>40237</v>
          </cell>
          <cell r="T354">
            <v>40237</v>
          </cell>
          <cell r="U354">
            <v>40237</v>
          </cell>
        </row>
        <row r="355">
          <cell r="B355">
            <v>9676</v>
          </cell>
          <cell r="C355">
            <v>533</v>
          </cell>
          <cell r="D355" t="str">
            <v>C</v>
          </cell>
          <cell r="E355" t="str">
            <v xml:space="preserve">Swagath Restaurant </v>
          </cell>
          <cell r="F355">
            <v>9676</v>
          </cell>
          <cell r="G355" t="str">
            <v>Gasco</v>
          </cell>
          <cell r="H355">
            <v>1000</v>
          </cell>
          <cell r="I355" t="str">
            <v>H</v>
          </cell>
          <cell r="J355" t="str">
            <v>RT</v>
          </cell>
          <cell r="K355">
            <v>1</v>
          </cell>
          <cell r="L355" t="str">
            <v>W</v>
          </cell>
          <cell r="M355">
            <v>2640</v>
          </cell>
          <cell r="N355" t="str">
            <v>10-Feb-10</v>
          </cell>
          <cell r="O355" t="str">
            <v>Mr Ratnkar 55628429  FAX: 4434 2866</v>
          </cell>
          <cell r="P355" t="str">
            <v>NAJMA</v>
          </cell>
          <cell r="R355">
            <v>40225</v>
          </cell>
          <cell r="T355">
            <v>40253</v>
          </cell>
          <cell r="U355">
            <v>40253</v>
          </cell>
        </row>
        <row r="356">
          <cell r="B356">
            <v>9916</v>
          </cell>
          <cell r="C356">
            <v>534</v>
          </cell>
          <cell r="D356" t="str">
            <v>C</v>
          </cell>
          <cell r="E356" t="str">
            <v>Dunes Catering (Future Pipe Industries Labor Camp.)</v>
          </cell>
          <cell r="F356">
            <v>9916</v>
          </cell>
          <cell r="G356" t="str">
            <v>Gasco</v>
          </cell>
          <cell r="H356">
            <v>1000</v>
          </cell>
          <cell r="I356" t="str">
            <v>V</v>
          </cell>
          <cell r="J356" t="str">
            <v>AG</v>
          </cell>
          <cell r="K356">
            <v>1</v>
          </cell>
          <cell r="L356" t="str">
            <v>W</v>
          </cell>
          <cell r="M356">
            <v>3960</v>
          </cell>
          <cell r="N356" t="str">
            <v>10-Feb-10</v>
          </cell>
          <cell r="O356" t="str">
            <v>Mr Unnikrishnan Nayar  4490 6202 FAX 44114595</v>
          </cell>
          <cell r="P356" t="str">
            <v>Industrial Area St. 35</v>
          </cell>
        </row>
        <row r="357">
          <cell r="B357">
            <v>4150</v>
          </cell>
          <cell r="C357">
            <v>535</v>
          </cell>
          <cell r="D357" t="str">
            <v>C</v>
          </cell>
          <cell r="E357" t="str">
            <v>Tekfen Company Labor Camp</v>
          </cell>
          <cell r="F357">
            <v>4150</v>
          </cell>
          <cell r="G357" t="str">
            <v>Gasco</v>
          </cell>
          <cell r="H357">
            <v>4000</v>
          </cell>
          <cell r="I357" t="str">
            <v>H</v>
          </cell>
          <cell r="J357" t="str">
            <v>AG</v>
          </cell>
          <cell r="K357">
            <v>2</v>
          </cell>
          <cell r="L357" t="str">
            <v>W</v>
          </cell>
          <cell r="M357">
            <v>15300</v>
          </cell>
          <cell r="N357" t="str">
            <v>10-Feb-10</v>
          </cell>
          <cell r="O357" t="str">
            <v>Mr Ali Kucukasar 66025470  FAX: 44863586</v>
          </cell>
          <cell r="P357" t="str">
            <v>KHARRARA</v>
          </cell>
          <cell r="R357">
            <v>40246</v>
          </cell>
          <cell r="S357">
            <v>40268</v>
          </cell>
          <cell r="T357">
            <v>40254</v>
          </cell>
          <cell r="U357" t="str">
            <v>cash 21/02/2010</v>
          </cell>
          <cell r="V357">
            <v>20000</v>
          </cell>
        </row>
        <row r="358">
          <cell r="B358">
            <v>2335</v>
          </cell>
          <cell r="C358">
            <v>536</v>
          </cell>
          <cell r="D358" t="str">
            <v>C</v>
          </cell>
          <cell r="E358" t="str">
            <v>Independent Water And Power Project (IWPP) CAMP 1</v>
          </cell>
          <cell r="F358">
            <v>2335</v>
          </cell>
          <cell r="G358" t="str">
            <v>Gasco</v>
          </cell>
          <cell r="H358">
            <v>2000</v>
          </cell>
          <cell r="I358" t="str">
            <v>H</v>
          </cell>
          <cell r="J358" t="str">
            <v>AG</v>
          </cell>
          <cell r="K358">
            <v>2</v>
          </cell>
          <cell r="L358" t="str">
            <v>W</v>
          </cell>
          <cell r="M358">
            <v>10350</v>
          </cell>
          <cell r="N358" t="str">
            <v>10-Feb-10</v>
          </cell>
          <cell r="O358" t="str">
            <v>Mr JD Kim  4457 0716 FAX : 4457 0700</v>
          </cell>
          <cell r="P358" t="str">
            <v>Ras Laffan</v>
          </cell>
        </row>
        <row r="359">
          <cell r="B359">
            <v>2335</v>
          </cell>
          <cell r="C359">
            <v>537</v>
          </cell>
          <cell r="D359" t="str">
            <v>C</v>
          </cell>
          <cell r="E359" t="str">
            <v>Independent Water And Power Project (IWPP) CAMP 3</v>
          </cell>
          <cell r="F359">
            <v>2335</v>
          </cell>
          <cell r="G359" t="str">
            <v>Gasco</v>
          </cell>
          <cell r="H359">
            <v>2000</v>
          </cell>
          <cell r="I359" t="str">
            <v>H</v>
          </cell>
          <cell r="J359" t="str">
            <v>AG</v>
          </cell>
          <cell r="K359">
            <v>2</v>
          </cell>
          <cell r="L359" t="str">
            <v>W</v>
          </cell>
          <cell r="M359">
            <v>10350</v>
          </cell>
          <cell r="N359" t="str">
            <v>10-Feb-10</v>
          </cell>
          <cell r="O359" t="str">
            <v>Mr JD Kim  4457 0716 FAX : 4457 0700</v>
          </cell>
          <cell r="P359" t="str">
            <v>Ras Laffan</v>
          </cell>
        </row>
        <row r="360">
          <cell r="B360">
            <v>9875</v>
          </cell>
          <cell r="C360">
            <v>540</v>
          </cell>
          <cell r="D360" t="str">
            <v>C</v>
          </cell>
          <cell r="E360" t="str">
            <v xml:space="preserve">Gamuda Staff Accommodation </v>
          </cell>
          <cell r="F360">
            <v>9875</v>
          </cell>
          <cell r="G360" t="str">
            <v>Gasco</v>
          </cell>
          <cell r="H360">
            <v>1000</v>
          </cell>
          <cell r="I360" t="str">
            <v>V</v>
          </cell>
          <cell r="J360" t="str">
            <v>AG</v>
          </cell>
          <cell r="K360">
            <v>2</v>
          </cell>
          <cell r="L360" t="str">
            <v>W</v>
          </cell>
          <cell r="M360">
            <v>4800</v>
          </cell>
          <cell r="N360">
            <v>40222</v>
          </cell>
          <cell r="O360" t="str">
            <v>Mr. Ducan :55579884 / Fax: 44568386</v>
          </cell>
          <cell r="P360" t="str">
            <v>N D I A</v>
          </cell>
          <cell r="V360">
            <v>6000</v>
          </cell>
        </row>
        <row r="361">
          <cell r="B361">
            <v>9898</v>
          </cell>
          <cell r="C361">
            <v>541</v>
          </cell>
          <cell r="D361" t="str">
            <v>C</v>
          </cell>
          <cell r="E361" t="str">
            <v>Cromptan Catering &amp; Support Services Co. W.L.L. (Descon Company Accommodation)</v>
          </cell>
          <cell r="F361">
            <v>9898</v>
          </cell>
          <cell r="G361" t="str">
            <v>Gasco</v>
          </cell>
          <cell r="H361">
            <v>4000</v>
          </cell>
          <cell r="I361" t="str">
            <v>H</v>
          </cell>
          <cell r="J361" t="str">
            <v>AG</v>
          </cell>
          <cell r="K361">
            <v>1</v>
          </cell>
          <cell r="L361" t="str">
            <v>W</v>
          </cell>
          <cell r="M361">
            <v>9600</v>
          </cell>
          <cell r="N361" t="str">
            <v>13-Feb-10</v>
          </cell>
          <cell r="O361" t="str">
            <v>Mr Naved Al-Malik 55141703  FAX: 4456 9127</v>
          </cell>
          <cell r="P361" t="str">
            <v>Al-Khoor</v>
          </cell>
          <cell r="V361">
            <v>12000</v>
          </cell>
        </row>
        <row r="362">
          <cell r="B362">
            <v>2335</v>
          </cell>
          <cell r="C362">
            <v>542</v>
          </cell>
          <cell r="D362" t="str">
            <v>C</v>
          </cell>
          <cell r="E362" t="str">
            <v>Idustrial Technology Qatar Labor Camp</v>
          </cell>
          <cell r="F362">
            <v>2335</v>
          </cell>
          <cell r="G362" t="str">
            <v>Gasco</v>
          </cell>
          <cell r="H362">
            <v>4000</v>
          </cell>
          <cell r="I362" t="str">
            <v>H</v>
          </cell>
          <cell r="J362" t="str">
            <v>AG</v>
          </cell>
          <cell r="K362">
            <v>1</v>
          </cell>
          <cell r="L362" t="str">
            <v>W</v>
          </cell>
          <cell r="M362">
            <v>8160</v>
          </cell>
          <cell r="N362" t="str">
            <v>13-Feb-10</v>
          </cell>
          <cell r="O362" t="str">
            <v>Mr Rajesh 5582 9633  FAX: 44502679</v>
          </cell>
          <cell r="P362" t="str">
            <v>Al-Khoor</v>
          </cell>
          <cell r="V362">
            <v>10000</v>
          </cell>
        </row>
        <row r="363">
          <cell r="B363">
            <v>2335</v>
          </cell>
          <cell r="C363">
            <v>543</v>
          </cell>
          <cell r="D363" t="str">
            <v>C</v>
          </cell>
          <cell r="E363" t="str">
            <v>QCS Worker Kitchen, CCC &amp; Teyseer jv - Ras Laffan</v>
          </cell>
          <cell r="F363">
            <v>2335</v>
          </cell>
          <cell r="G363" t="str">
            <v>Gasco</v>
          </cell>
          <cell r="H363">
            <v>4000</v>
          </cell>
          <cell r="I363" t="str">
            <v>H</v>
          </cell>
          <cell r="J363" t="str">
            <v>AG</v>
          </cell>
          <cell r="K363">
            <v>2</v>
          </cell>
          <cell r="L363" t="str">
            <v>W</v>
          </cell>
          <cell r="M363">
            <v>20160</v>
          </cell>
          <cell r="N363" t="str">
            <v>13-Feb-10</v>
          </cell>
          <cell r="O363" t="str">
            <v>Mr Sherif Sagr 5556 3138  FAX: 4410 2429</v>
          </cell>
          <cell r="P363" t="str">
            <v>Ras Laffan</v>
          </cell>
        </row>
        <row r="364">
          <cell r="B364">
            <v>2335</v>
          </cell>
          <cell r="C364">
            <v>544</v>
          </cell>
          <cell r="D364" t="str">
            <v>C</v>
          </cell>
          <cell r="E364" t="str">
            <v>QCS Senior Kitchen, CCC &amp; Teyseer jv - Ras Laffan</v>
          </cell>
          <cell r="F364">
            <v>2335</v>
          </cell>
          <cell r="G364" t="str">
            <v>Gasco</v>
          </cell>
          <cell r="H364">
            <v>1000</v>
          </cell>
          <cell r="I364" t="str">
            <v>H</v>
          </cell>
          <cell r="J364" t="str">
            <v>AG</v>
          </cell>
          <cell r="K364">
            <v>2</v>
          </cell>
          <cell r="L364" t="str">
            <v>W</v>
          </cell>
          <cell r="M364">
            <v>4800</v>
          </cell>
          <cell r="N364" t="str">
            <v>13-Feb-10</v>
          </cell>
          <cell r="O364" t="str">
            <v>Mr Sherif Sagr 5556 3138  FAX: 4410 2429</v>
          </cell>
          <cell r="P364" t="str">
            <v>Ras Laffan</v>
          </cell>
        </row>
        <row r="365">
          <cell r="B365">
            <v>9517</v>
          </cell>
          <cell r="C365">
            <v>545</v>
          </cell>
          <cell r="D365" t="str">
            <v>C</v>
          </cell>
          <cell r="E365" t="str">
            <v xml:space="preserve">Mega mart - the Center </v>
          </cell>
          <cell r="F365">
            <v>9517</v>
          </cell>
          <cell r="G365" t="str">
            <v>Jamco</v>
          </cell>
          <cell r="H365">
            <v>1000</v>
          </cell>
          <cell r="I365" t="str">
            <v>V</v>
          </cell>
          <cell r="J365" t="str">
            <v>AG</v>
          </cell>
          <cell r="K365">
            <v>1</v>
          </cell>
          <cell r="L365" t="str">
            <v>W</v>
          </cell>
          <cell r="M365">
            <v>1920</v>
          </cell>
          <cell r="N365">
            <v>40224</v>
          </cell>
          <cell r="O365" t="str">
            <v xml:space="preserve">Mr Manish : 55897451 / </v>
          </cell>
          <cell r="P365" t="str">
            <v>behind Ramada Hotel</v>
          </cell>
          <cell r="R365">
            <v>40225</v>
          </cell>
          <cell r="S365">
            <v>40227</v>
          </cell>
          <cell r="T365">
            <v>40226</v>
          </cell>
          <cell r="U365">
            <v>40226</v>
          </cell>
          <cell r="V365">
            <v>4000</v>
          </cell>
        </row>
        <row r="366">
          <cell r="B366">
            <v>9514</v>
          </cell>
          <cell r="C366">
            <v>546</v>
          </cell>
          <cell r="D366" t="str">
            <v>C</v>
          </cell>
          <cell r="E366" t="str">
            <v xml:space="preserve">Kanari Al Sham restaurant </v>
          </cell>
          <cell r="F366">
            <v>9514</v>
          </cell>
          <cell r="G366" t="str">
            <v>Unigaz</v>
          </cell>
          <cell r="H366">
            <v>1000</v>
          </cell>
          <cell r="I366" t="str">
            <v>V</v>
          </cell>
          <cell r="J366" t="str">
            <v>RT</v>
          </cell>
          <cell r="K366">
            <v>2</v>
          </cell>
          <cell r="L366" t="str">
            <v>W</v>
          </cell>
          <cell r="M366">
            <v>2400</v>
          </cell>
          <cell r="N366">
            <v>40224</v>
          </cell>
          <cell r="O366" t="str">
            <v xml:space="preserve">Mr Abd. Naser Al Halaki: 5545 3901/ </v>
          </cell>
          <cell r="P366" t="str">
            <v>Abu Hamour</v>
          </cell>
          <cell r="R366">
            <v>40225</v>
          </cell>
          <cell r="S366">
            <v>40254</v>
          </cell>
          <cell r="T366">
            <v>40253</v>
          </cell>
          <cell r="U366">
            <v>40253</v>
          </cell>
          <cell r="V366">
            <v>4000</v>
          </cell>
        </row>
        <row r="367">
          <cell r="B367">
            <v>9515</v>
          </cell>
          <cell r="C367">
            <v>547</v>
          </cell>
          <cell r="D367" t="str">
            <v>C</v>
          </cell>
          <cell r="E367" t="str">
            <v xml:space="preserve">Istanbul Sultan dining Restaurant </v>
          </cell>
          <cell r="F367">
            <v>9515</v>
          </cell>
          <cell r="G367" t="str">
            <v>Unigaz</v>
          </cell>
          <cell r="H367">
            <v>1000</v>
          </cell>
          <cell r="I367" t="str">
            <v>V</v>
          </cell>
          <cell r="J367" t="str">
            <v xml:space="preserve">RT </v>
          </cell>
          <cell r="K367">
            <v>2</v>
          </cell>
          <cell r="L367" t="str">
            <v>W</v>
          </cell>
          <cell r="M367">
            <v>2400</v>
          </cell>
          <cell r="N367">
            <v>40224</v>
          </cell>
          <cell r="O367" t="str">
            <v>Mr Ejder Ozturk:55766310</v>
          </cell>
          <cell r="P367" t="str">
            <v>Abu Hamour</v>
          </cell>
          <cell r="R367">
            <v>40225</v>
          </cell>
          <cell r="S367">
            <v>40254</v>
          </cell>
          <cell r="T367">
            <v>40253</v>
          </cell>
          <cell r="U367">
            <v>40253</v>
          </cell>
        </row>
        <row r="368">
          <cell r="B368">
            <v>4450</v>
          </cell>
          <cell r="C368">
            <v>548</v>
          </cell>
          <cell r="D368" t="str">
            <v>C</v>
          </cell>
          <cell r="E368" t="str">
            <v xml:space="preserve">Gulf Agency Company Qatqr Staff Accommodation - </v>
          </cell>
          <cell r="F368">
            <v>4450</v>
          </cell>
          <cell r="G368" t="str">
            <v>Gasco</v>
          </cell>
          <cell r="H368">
            <v>1000</v>
          </cell>
          <cell r="I368" t="str">
            <v>V</v>
          </cell>
          <cell r="J368" t="str">
            <v>AG</v>
          </cell>
          <cell r="K368">
            <v>1</v>
          </cell>
          <cell r="L368" t="str">
            <v>W</v>
          </cell>
          <cell r="M368">
            <v>1800</v>
          </cell>
          <cell r="N368">
            <v>40224</v>
          </cell>
          <cell r="O368" t="str">
            <v>Mr. Dileep :55877307  Fax: 4420 5601</v>
          </cell>
          <cell r="P368" t="str">
            <v>Al Khoor</v>
          </cell>
          <cell r="V368">
            <v>3500</v>
          </cell>
        </row>
        <row r="369">
          <cell r="C369">
            <v>550</v>
          </cell>
          <cell r="D369" t="str">
            <v>C</v>
          </cell>
          <cell r="E369" t="str">
            <v>Nasser Al-Tayeb Labor Camp</v>
          </cell>
          <cell r="F369">
            <v>0</v>
          </cell>
          <cell r="G369" t="str">
            <v>Gasco</v>
          </cell>
          <cell r="H369">
            <v>1000</v>
          </cell>
          <cell r="I369" t="str">
            <v>V</v>
          </cell>
          <cell r="J369" t="str">
            <v>AG</v>
          </cell>
          <cell r="K369">
            <v>2</v>
          </cell>
          <cell r="L369" t="str">
            <v>W</v>
          </cell>
          <cell r="M369">
            <v>750</v>
          </cell>
          <cell r="N369">
            <v>40226</v>
          </cell>
          <cell r="O369" t="str">
            <v>Mr. Nasser Al-Thayeb 66022615  Fax : 44670115</v>
          </cell>
          <cell r="P369" t="str">
            <v>old Industrial Area St.43</v>
          </cell>
        </row>
        <row r="370">
          <cell r="B370">
            <v>9675</v>
          </cell>
          <cell r="C370">
            <v>552</v>
          </cell>
          <cell r="D370" t="str">
            <v>C</v>
          </cell>
          <cell r="E370" t="str">
            <v xml:space="preserve">Zeen Qatar Restaurant </v>
          </cell>
          <cell r="F370">
            <v>9675</v>
          </cell>
          <cell r="G370" t="str">
            <v>Gasco</v>
          </cell>
          <cell r="H370">
            <v>1000</v>
          </cell>
          <cell r="I370" t="str">
            <v>H</v>
          </cell>
          <cell r="J370" t="str">
            <v>RT</v>
          </cell>
          <cell r="K370">
            <v>1</v>
          </cell>
          <cell r="L370" t="str">
            <v>W</v>
          </cell>
          <cell r="M370">
            <v>780</v>
          </cell>
          <cell r="N370">
            <v>40226</v>
          </cell>
          <cell r="O370" t="str">
            <v>Mr Moosa: 55817359  44816946</v>
          </cell>
          <cell r="P370" t="str">
            <v>Meaizer</v>
          </cell>
          <cell r="R370">
            <v>40239</v>
          </cell>
          <cell r="T370">
            <v>40253</v>
          </cell>
          <cell r="U370">
            <v>40253</v>
          </cell>
        </row>
        <row r="371">
          <cell r="B371">
            <v>4753</v>
          </cell>
          <cell r="C371">
            <v>553</v>
          </cell>
          <cell r="D371" t="str">
            <v>C</v>
          </cell>
          <cell r="E371" t="str">
            <v xml:space="preserve">Imperial Trading &amp; Contracting Co. Accommodation </v>
          </cell>
          <cell r="F371">
            <v>4753</v>
          </cell>
          <cell r="G371" t="str">
            <v>Gasco</v>
          </cell>
          <cell r="H371">
            <v>1000</v>
          </cell>
          <cell r="I371" t="str">
            <v>V</v>
          </cell>
          <cell r="J371" t="str">
            <v>AG</v>
          </cell>
          <cell r="K371">
            <v>4</v>
          </cell>
          <cell r="L371" t="str">
            <v>W</v>
          </cell>
          <cell r="M371">
            <v>9300</v>
          </cell>
          <cell r="N371">
            <v>40226</v>
          </cell>
          <cell r="O371" t="str">
            <v xml:space="preserve">Mr.Anoop Kumar  : 55897561/ 44684439 </v>
          </cell>
          <cell r="P371" t="str">
            <v>Meaizer</v>
          </cell>
        </row>
        <row r="372">
          <cell r="B372">
            <v>9694</v>
          </cell>
          <cell r="C372">
            <v>556</v>
          </cell>
          <cell r="D372" t="str">
            <v>C</v>
          </cell>
          <cell r="E372" t="str">
            <v xml:space="preserve">Doha Hot Chicken Restaurant </v>
          </cell>
          <cell r="F372">
            <v>9694</v>
          </cell>
          <cell r="G372" t="str">
            <v>Gasco</v>
          </cell>
          <cell r="H372">
            <v>1000</v>
          </cell>
          <cell r="I372" t="str">
            <v>V</v>
          </cell>
          <cell r="J372" t="str">
            <v>RT</v>
          </cell>
          <cell r="K372">
            <v>2</v>
          </cell>
          <cell r="L372" t="str">
            <v>W</v>
          </cell>
          <cell r="M372">
            <v>4080</v>
          </cell>
          <cell r="N372">
            <v>40229</v>
          </cell>
          <cell r="O372" t="str">
            <v>Mr.Naufal :66524580  / Fax: 44806447</v>
          </cell>
          <cell r="P372" t="str">
            <v>Wakra</v>
          </cell>
          <cell r="R372">
            <v>40223</v>
          </cell>
          <cell r="T372">
            <v>40253</v>
          </cell>
          <cell r="U372">
            <v>40253</v>
          </cell>
        </row>
        <row r="373">
          <cell r="B373">
            <v>2335</v>
          </cell>
          <cell r="C373">
            <v>557</v>
          </cell>
          <cell r="D373" t="str">
            <v>C</v>
          </cell>
          <cell r="E373" t="str">
            <v>Construction Development Company (CDC) Labor Kitchen -2</v>
          </cell>
          <cell r="F373">
            <v>2335</v>
          </cell>
          <cell r="G373" t="str">
            <v>Gasco</v>
          </cell>
          <cell r="H373">
            <v>4000</v>
          </cell>
          <cell r="I373" t="str">
            <v>H</v>
          </cell>
          <cell r="J373" t="str">
            <v>AG</v>
          </cell>
          <cell r="K373">
            <v>1</v>
          </cell>
          <cell r="L373" t="str">
            <v>W</v>
          </cell>
          <cell r="M373">
            <v>7680</v>
          </cell>
          <cell r="N373">
            <v>40229</v>
          </cell>
          <cell r="O373" t="str">
            <v xml:space="preserve">Mr.Oshi : 55522605 /Fax: 44906334 </v>
          </cell>
          <cell r="P373" t="str">
            <v>New Doha International Airport</v>
          </cell>
        </row>
        <row r="374">
          <cell r="B374">
            <v>2335</v>
          </cell>
          <cell r="C374">
            <v>558</v>
          </cell>
          <cell r="D374" t="str">
            <v>C</v>
          </cell>
          <cell r="E374" t="str">
            <v>Construction Development Company (CDC) Labor Kitchen -1</v>
          </cell>
          <cell r="F374">
            <v>2335</v>
          </cell>
          <cell r="G374" t="str">
            <v>Gasco</v>
          </cell>
          <cell r="H374">
            <v>1000</v>
          </cell>
          <cell r="I374" t="str">
            <v>V</v>
          </cell>
          <cell r="J374" t="str">
            <v>AG</v>
          </cell>
          <cell r="K374">
            <v>1</v>
          </cell>
          <cell r="L374" t="str">
            <v>W</v>
          </cell>
          <cell r="M374">
            <v>2700</v>
          </cell>
          <cell r="N374">
            <v>40229</v>
          </cell>
          <cell r="O374" t="str">
            <v xml:space="preserve">Mr.Oshi : 55522605 /Fax: 44906334 </v>
          </cell>
          <cell r="P374" t="str">
            <v>New Doha International Airport</v>
          </cell>
        </row>
        <row r="375">
          <cell r="B375">
            <v>4753</v>
          </cell>
          <cell r="C375">
            <v>559</v>
          </cell>
          <cell r="D375" t="str">
            <v>C</v>
          </cell>
          <cell r="E375" t="str">
            <v xml:space="preserve">Imperial Trading &amp; Contracting Co. Accommodation (ITCC) </v>
          </cell>
          <cell r="F375">
            <v>4753</v>
          </cell>
          <cell r="G375" t="str">
            <v>Gasco</v>
          </cell>
          <cell r="H375">
            <v>1000</v>
          </cell>
          <cell r="I375" t="str">
            <v>V</v>
          </cell>
          <cell r="J375" t="str">
            <v>AG</v>
          </cell>
          <cell r="K375">
            <v>3</v>
          </cell>
          <cell r="L375" t="str">
            <v>W</v>
          </cell>
          <cell r="M375">
            <v>8400</v>
          </cell>
          <cell r="N375">
            <v>40229</v>
          </cell>
          <cell r="O375" t="str">
            <v xml:space="preserve">Mr.Anoop Kumar  : 55897561/ 44684439 </v>
          </cell>
          <cell r="P375" t="str">
            <v>AL-Khoor</v>
          </cell>
        </row>
        <row r="376">
          <cell r="B376">
            <v>9656</v>
          </cell>
          <cell r="C376">
            <v>560</v>
          </cell>
          <cell r="D376" t="str">
            <v>C</v>
          </cell>
          <cell r="E376" t="str">
            <v xml:space="preserve">New Pluto Restaurant </v>
          </cell>
          <cell r="F376">
            <v>9656</v>
          </cell>
          <cell r="G376" t="str">
            <v>Gasco</v>
          </cell>
          <cell r="H376">
            <v>1000</v>
          </cell>
          <cell r="I376" t="str">
            <v>V</v>
          </cell>
          <cell r="J376" t="str">
            <v>AG</v>
          </cell>
          <cell r="K376">
            <v>1</v>
          </cell>
          <cell r="L376" t="str">
            <v>W</v>
          </cell>
          <cell r="M376">
            <v>2400</v>
          </cell>
          <cell r="N376">
            <v>40229</v>
          </cell>
          <cell r="O376" t="str">
            <v>Mr. Thagal 66095347</v>
          </cell>
          <cell r="P376" t="str">
            <v>Wakra</v>
          </cell>
          <cell r="R376">
            <v>40239</v>
          </cell>
          <cell r="T376">
            <v>40253</v>
          </cell>
          <cell r="U376">
            <v>40253</v>
          </cell>
          <cell r="V376">
            <v>5000</v>
          </cell>
        </row>
        <row r="377">
          <cell r="B377">
            <v>9714</v>
          </cell>
          <cell r="C377">
            <v>563</v>
          </cell>
          <cell r="D377" t="str">
            <v>C</v>
          </cell>
          <cell r="E377" t="str">
            <v xml:space="preserve">Blue Salon </v>
          </cell>
          <cell r="F377">
            <v>9714</v>
          </cell>
          <cell r="G377" t="str">
            <v>Gasco</v>
          </cell>
          <cell r="H377">
            <v>1000</v>
          </cell>
          <cell r="I377" t="str">
            <v>V</v>
          </cell>
          <cell r="J377" t="str">
            <v>AG</v>
          </cell>
          <cell r="K377">
            <v>1</v>
          </cell>
          <cell r="L377" t="str">
            <v>W</v>
          </cell>
          <cell r="M377">
            <v>1800</v>
          </cell>
          <cell r="N377">
            <v>40234</v>
          </cell>
          <cell r="O377" t="str">
            <v>Mr. Lawrence : 66972721  / Fax: 44466112</v>
          </cell>
          <cell r="P377" t="str">
            <v>Al Saad</v>
          </cell>
          <cell r="R377">
            <v>40245</v>
          </cell>
          <cell r="T377">
            <v>40254</v>
          </cell>
          <cell r="U377">
            <v>40254</v>
          </cell>
          <cell r="V377">
            <v>3000</v>
          </cell>
        </row>
        <row r="378">
          <cell r="B378">
            <v>9696</v>
          </cell>
          <cell r="C378">
            <v>564</v>
          </cell>
          <cell r="D378" t="str">
            <v>C</v>
          </cell>
          <cell r="E378" t="str">
            <v xml:space="preserve">Gulf Pastry Restaurant </v>
          </cell>
          <cell r="F378">
            <v>9696</v>
          </cell>
          <cell r="G378" t="str">
            <v>Q G G</v>
          </cell>
          <cell r="H378">
            <v>1000</v>
          </cell>
          <cell r="I378" t="str">
            <v>V</v>
          </cell>
          <cell r="J378" t="str">
            <v>AG</v>
          </cell>
          <cell r="K378">
            <v>1</v>
          </cell>
          <cell r="L378" t="str">
            <v>W</v>
          </cell>
          <cell r="M378">
            <v>2670</v>
          </cell>
          <cell r="N378">
            <v>40230</v>
          </cell>
          <cell r="O378" t="str">
            <v>Mr. fahmy Mohd</v>
          </cell>
          <cell r="P378" t="str">
            <v>Gharafa</v>
          </cell>
          <cell r="R378">
            <v>40234</v>
          </cell>
          <cell r="T378">
            <v>40253</v>
          </cell>
          <cell r="U378">
            <v>40253</v>
          </cell>
        </row>
        <row r="379">
          <cell r="B379">
            <v>1042</v>
          </cell>
          <cell r="C379">
            <v>565</v>
          </cell>
          <cell r="D379" t="str">
            <v>C</v>
          </cell>
          <cell r="E379" t="str">
            <v xml:space="preserve">Hot sandwich Restaurant </v>
          </cell>
          <cell r="F379">
            <v>1042</v>
          </cell>
          <cell r="G379" t="str">
            <v>QGG</v>
          </cell>
          <cell r="H379">
            <v>1000</v>
          </cell>
          <cell r="I379" t="str">
            <v>V</v>
          </cell>
          <cell r="J379" t="str">
            <v>AG</v>
          </cell>
          <cell r="K379">
            <v>1</v>
          </cell>
          <cell r="L379" t="str">
            <v>W</v>
          </cell>
          <cell r="M379">
            <v>2010</v>
          </cell>
          <cell r="N379">
            <v>40230</v>
          </cell>
          <cell r="O379" t="str">
            <v>Mr. Akram Gamal</v>
          </cell>
          <cell r="P379" t="str">
            <v>Um Ghuwailina</v>
          </cell>
        </row>
        <row r="380">
          <cell r="B380">
            <v>5411</v>
          </cell>
          <cell r="C380">
            <v>566</v>
          </cell>
          <cell r="D380" t="str">
            <v>C</v>
          </cell>
          <cell r="E380" t="str">
            <v>Chapo Labor Camp</v>
          </cell>
          <cell r="F380">
            <v>5411</v>
          </cell>
          <cell r="G380" t="str">
            <v xml:space="preserve">QGG  </v>
          </cell>
          <cell r="H380">
            <v>1000</v>
          </cell>
          <cell r="I380" t="str">
            <v>V</v>
          </cell>
          <cell r="J380" t="str">
            <v>AG</v>
          </cell>
          <cell r="K380">
            <v>1</v>
          </cell>
          <cell r="L380" t="str">
            <v>W</v>
          </cell>
          <cell r="M380">
            <v>1860</v>
          </cell>
          <cell r="N380">
            <v>40230</v>
          </cell>
          <cell r="O380" t="str">
            <v>Mrs. Adora 55899287</v>
          </cell>
          <cell r="P380" t="str">
            <v>Maether al Moura</v>
          </cell>
          <cell r="R380">
            <v>40245</v>
          </cell>
          <cell r="S380">
            <v>40268</v>
          </cell>
          <cell r="T380">
            <v>40254</v>
          </cell>
          <cell r="U380">
            <v>40254</v>
          </cell>
        </row>
        <row r="381">
          <cell r="B381">
            <v>2335</v>
          </cell>
          <cell r="C381">
            <v>568</v>
          </cell>
          <cell r="D381" t="str">
            <v>C</v>
          </cell>
          <cell r="E381" t="str">
            <v>Descon Engineering Camp)</v>
          </cell>
          <cell r="F381">
            <v>2335</v>
          </cell>
          <cell r="G381" t="str">
            <v>Al Jaber</v>
          </cell>
          <cell r="H381">
            <v>4000</v>
          </cell>
          <cell r="I381" t="str">
            <v>H</v>
          </cell>
          <cell r="J381" t="str">
            <v>AG</v>
          </cell>
          <cell r="K381">
            <v>2</v>
          </cell>
          <cell r="L381" t="str">
            <v>W</v>
          </cell>
          <cell r="M381">
            <v>18000</v>
          </cell>
          <cell r="N381">
            <v>40230</v>
          </cell>
          <cell r="O381" t="str">
            <v>Mr. Imran : 55199037  Fax : 44569126</v>
          </cell>
          <cell r="P381" t="str">
            <v>Ras Laffan</v>
          </cell>
        </row>
        <row r="382">
          <cell r="B382">
            <v>1042</v>
          </cell>
          <cell r="C382">
            <v>569</v>
          </cell>
          <cell r="D382" t="str">
            <v>C</v>
          </cell>
          <cell r="E382" t="str">
            <v>Hot Bread Bakery</v>
          </cell>
          <cell r="F382">
            <v>1042</v>
          </cell>
          <cell r="G382" t="str">
            <v>Al Jaber</v>
          </cell>
          <cell r="H382">
            <v>1000</v>
          </cell>
          <cell r="I382" t="str">
            <v>V</v>
          </cell>
          <cell r="J382" t="str">
            <v>AG</v>
          </cell>
          <cell r="K382">
            <v>1</v>
          </cell>
          <cell r="L382" t="str">
            <v>W</v>
          </cell>
          <cell r="M382">
            <v>2490</v>
          </cell>
          <cell r="N382">
            <v>40230</v>
          </cell>
          <cell r="O382" t="str">
            <v xml:space="preserve">Mr. Hesham  55816307  Fax 44364523 </v>
          </cell>
          <cell r="P382" t="str">
            <v>Al Rayyan</v>
          </cell>
        </row>
        <row r="383">
          <cell r="B383">
            <v>9974</v>
          </cell>
          <cell r="C383">
            <v>570</v>
          </cell>
          <cell r="D383" t="str">
            <v>C</v>
          </cell>
          <cell r="E383" t="str">
            <v xml:space="preserve">Teyseer Aiport Service Branch Staff Accommodation </v>
          </cell>
          <cell r="F383">
            <v>9974</v>
          </cell>
          <cell r="G383" t="str">
            <v>Al Jaber</v>
          </cell>
          <cell r="H383">
            <v>1000</v>
          </cell>
          <cell r="I383" t="str">
            <v xml:space="preserve">V </v>
          </cell>
          <cell r="J383" t="str">
            <v>AG</v>
          </cell>
          <cell r="K383">
            <v>2</v>
          </cell>
          <cell r="L383" t="str">
            <v>W</v>
          </cell>
          <cell r="M383">
            <v>3960</v>
          </cell>
          <cell r="N383">
            <v>40230</v>
          </cell>
          <cell r="O383" t="str">
            <v>Mr. Sulaiman 55505666/44696696 Fax: 44515875 Bassem 44693652</v>
          </cell>
        </row>
        <row r="384">
          <cell r="B384">
            <v>8593</v>
          </cell>
          <cell r="C384">
            <v>571</v>
          </cell>
          <cell r="D384" t="str">
            <v>C</v>
          </cell>
          <cell r="E384" t="str">
            <v xml:space="preserve">Asiana Restaurant </v>
          </cell>
          <cell r="F384">
            <v>8593</v>
          </cell>
          <cell r="G384" t="str">
            <v>Al Jaber</v>
          </cell>
          <cell r="H384">
            <v>1000</v>
          </cell>
          <cell r="I384" t="str">
            <v>V</v>
          </cell>
          <cell r="J384" t="str">
            <v xml:space="preserve">AG </v>
          </cell>
          <cell r="K384">
            <v>2</v>
          </cell>
          <cell r="L384" t="str">
            <v>W</v>
          </cell>
          <cell r="M384">
            <v>4800</v>
          </cell>
          <cell r="N384">
            <v>40230</v>
          </cell>
          <cell r="O384" t="str">
            <v xml:space="preserve">Mr. Johnson  44665300/ 44657999  </v>
          </cell>
          <cell r="P384" t="str">
            <v>Airport Road</v>
          </cell>
          <cell r="R384" t="str">
            <v>419-C</v>
          </cell>
          <cell r="S384" t="str">
            <v>419-C</v>
          </cell>
          <cell r="T384" t="str">
            <v>419-C</v>
          </cell>
          <cell r="U384" t="str">
            <v>419-C</v>
          </cell>
        </row>
        <row r="385">
          <cell r="B385">
            <v>9896</v>
          </cell>
          <cell r="C385">
            <v>572</v>
          </cell>
          <cell r="D385" t="str">
            <v>C</v>
          </cell>
          <cell r="E385" t="str">
            <v>Banana Leaves Restaurant (ex: Sindbad Kebab restaurant )</v>
          </cell>
          <cell r="F385">
            <v>9896</v>
          </cell>
          <cell r="G385" t="str">
            <v>Al Jaber</v>
          </cell>
          <cell r="H385">
            <v>1000</v>
          </cell>
          <cell r="I385" t="str">
            <v>V</v>
          </cell>
          <cell r="J385" t="str">
            <v>AG</v>
          </cell>
          <cell r="K385">
            <v>1</v>
          </cell>
          <cell r="L385" t="str">
            <v>W</v>
          </cell>
          <cell r="M385">
            <v>3600</v>
          </cell>
          <cell r="N385">
            <v>40230</v>
          </cell>
          <cell r="O385" t="str">
            <v>Mr. Suresh 55291472  Fax: 44121663</v>
          </cell>
          <cell r="P385">
            <v>9896</v>
          </cell>
          <cell r="V385">
            <v>5000</v>
          </cell>
        </row>
        <row r="386">
          <cell r="B386">
            <v>8593</v>
          </cell>
          <cell r="C386">
            <v>573</v>
          </cell>
          <cell r="D386" t="str">
            <v>C</v>
          </cell>
          <cell r="E386" t="str">
            <v xml:space="preserve">Star Of India Restaurant </v>
          </cell>
          <cell r="F386">
            <v>8593</v>
          </cell>
          <cell r="G386" t="str">
            <v>Al Jaber</v>
          </cell>
          <cell r="H386">
            <v>1000</v>
          </cell>
          <cell r="I386" t="str">
            <v>V</v>
          </cell>
          <cell r="J386" t="str">
            <v>AG</v>
          </cell>
          <cell r="K386">
            <v>2</v>
          </cell>
          <cell r="L386" t="str">
            <v>W</v>
          </cell>
          <cell r="M386">
            <v>4980</v>
          </cell>
          <cell r="N386">
            <v>40230</v>
          </cell>
          <cell r="O386" t="str">
            <v xml:space="preserve">Mr. Johnson  44665300/ 44657999  </v>
          </cell>
          <cell r="P386" t="str">
            <v>Najma</v>
          </cell>
          <cell r="R386" t="str">
            <v>419-C</v>
          </cell>
          <cell r="S386" t="str">
            <v>419-C</v>
          </cell>
          <cell r="T386" t="str">
            <v>419-C</v>
          </cell>
          <cell r="U386" t="str">
            <v>419-C</v>
          </cell>
          <cell r="V386">
            <v>5000</v>
          </cell>
        </row>
        <row r="387">
          <cell r="B387">
            <v>8973</v>
          </cell>
          <cell r="C387">
            <v>574</v>
          </cell>
          <cell r="D387" t="str">
            <v>C</v>
          </cell>
          <cell r="E387" t="str">
            <v xml:space="preserve">Antakya Barbeque Restaurant </v>
          </cell>
          <cell r="F387">
            <v>8973</v>
          </cell>
          <cell r="G387" t="str">
            <v>Al Jaber</v>
          </cell>
          <cell r="H387">
            <v>1000</v>
          </cell>
          <cell r="I387" t="str">
            <v>V</v>
          </cell>
          <cell r="J387" t="str">
            <v>AG</v>
          </cell>
          <cell r="K387">
            <v>2</v>
          </cell>
          <cell r="L387" t="str">
            <v>W</v>
          </cell>
          <cell r="M387">
            <v>6000</v>
          </cell>
          <cell r="N387">
            <v>40230</v>
          </cell>
          <cell r="O387" t="str">
            <v>Mr.Ali Zaytoni 44835003/ 55548237  Fax: 44980894</v>
          </cell>
          <cell r="P387" t="str">
            <v xml:space="preserve">Teyseer petrol Station Al Hilal </v>
          </cell>
          <cell r="Q387" t="str">
            <v>481-C already have contract</v>
          </cell>
          <cell r="V387">
            <v>5000</v>
          </cell>
        </row>
        <row r="388">
          <cell r="B388">
            <v>10037</v>
          </cell>
          <cell r="C388">
            <v>575</v>
          </cell>
          <cell r="D388" t="str">
            <v>C</v>
          </cell>
          <cell r="E388" t="str">
            <v xml:space="preserve">Star Burger Restaurant </v>
          </cell>
          <cell r="F388">
            <v>10037</v>
          </cell>
          <cell r="G388" t="str">
            <v>Al Jaber</v>
          </cell>
          <cell r="H388">
            <v>1000</v>
          </cell>
          <cell r="I388" t="str">
            <v>V</v>
          </cell>
          <cell r="J388" t="str">
            <v>AG</v>
          </cell>
          <cell r="K388">
            <v>1</v>
          </cell>
          <cell r="L388" t="str">
            <v>W</v>
          </cell>
          <cell r="M388">
            <v>3300</v>
          </cell>
          <cell r="N388">
            <v>40230</v>
          </cell>
          <cell r="O388" t="str">
            <v>Mr. Ryad 55674395</v>
          </cell>
          <cell r="P388" t="str">
            <v xml:space="preserve">Teyseer petrol Station Al Hilal </v>
          </cell>
          <cell r="V388">
            <v>5000</v>
          </cell>
        </row>
        <row r="389">
          <cell r="B389">
            <v>9974</v>
          </cell>
          <cell r="C389">
            <v>576</v>
          </cell>
          <cell r="D389" t="str">
            <v>C</v>
          </cell>
          <cell r="E389" t="str">
            <v xml:space="preserve">Teyseer Petrol Station Staff Accommodation </v>
          </cell>
          <cell r="F389">
            <v>9974</v>
          </cell>
          <cell r="G389" t="str">
            <v>Al Jaber</v>
          </cell>
          <cell r="H389">
            <v>1000</v>
          </cell>
          <cell r="I389" t="str">
            <v>V</v>
          </cell>
          <cell r="J389" t="str">
            <v>AG</v>
          </cell>
          <cell r="K389">
            <v>1</v>
          </cell>
          <cell r="L389" t="str">
            <v>W</v>
          </cell>
          <cell r="M389">
            <v>2520</v>
          </cell>
          <cell r="N389">
            <v>40230</v>
          </cell>
          <cell r="O389" t="str">
            <v>Mr. Sulaiman 55505666/44696696 Fax: 44515875 Bassem 44693652</v>
          </cell>
          <cell r="P389" t="str">
            <v xml:space="preserve">Teyseer petrol Station Al Hilal </v>
          </cell>
          <cell r="V389">
            <v>5000</v>
          </cell>
        </row>
        <row r="390">
          <cell r="B390">
            <v>9976</v>
          </cell>
          <cell r="C390">
            <v>577</v>
          </cell>
          <cell r="D390" t="str">
            <v>C</v>
          </cell>
          <cell r="E390" t="str">
            <v>Qatar Aeronautical College</v>
          </cell>
          <cell r="F390">
            <v>9976</v>
          </cell>
          <cell r="G390" t="str">
            <v>QGG</v>
          </cell>
          <cell r="H390">
            <v>1000</v>
          </cell>
          <cell r="I390" t="str">
            <v>V</v>
          </cell>
          <cell r="J390" t="str">
            <v>AG</v>
          </cell>
          <cell r="K390">
            <v>1</v>
          </cell>
          <cell r="L390" t="str">
            <v>W</v>
          </cell>
          <cell r="M390">
            <v>1860</v>
          </cell>
          <cell r="N390">
            <v>40232</v>
          </cell>
          <cell r="O390" t="str">
            <v>Mr. Ashraf : 55368098</v>
          </cell>
          <cell r="P390" t="str">
            <v xml:space="preserve">Ras Abu Aboud </v>
          </cell>
          <cell r="R390">
            <v>40287</v>
          </cell>
        </row>
        <row r="391">
          <cell r="C391">
            <v>578</v>
          </cell>
          <cell r="D391" t="str">
            <v>C</v>
          </cell>
          <cell r="E391" t="str">
            <v>Hussain Kitchens</v>
          </cell>
          <cell r="F391">
            <v>0</v>
          </cell>
          <cell r="G391" t="str">
            <v>Unigaz</v>
          </cell>
          <cell r="H391">
            <v>1000</v>
          </cell>
          <cell r="I391" t="str">
            <v>V</v>
          </cell>
          <cell r="J391" t="str">
            <v>AG</v>
          </cell>
          <cell r="K391">
            <v>1</v>
          </cell>
          <cell r="L391" t="str">
            <v>W</v>
          </cell>
          <cell r="M391">
            <v>12000</v>
          </cell>
          <cell r="N391">
            <v>40230</v>
          </cell>
          <cell r="O391" t="str">
            <v>Mr Hussein Khuzai : 55501606</v>
          </cell>
          <cell r="P391" t="str">
            <v>Crazy Signal Najma Area</v>
          </cell>
          <cell r="V391">
            <v>15000</v>
          </cell>
        </row>
        <row r="392">
          <cell r="B392">
            <v>1092</v>
          </cell>
          <cell r="C392">
            <v>581</v>
          </cell>
          <cell r="D392" t="str">
            <v>C</v>
          </cell>
          <cell r="E392" t="str">
            <v>Construction Development Co. Camp.- (CDC)</v>
          </cell>
          <cell r="F392">
            <v>1092</v>
          </cell>
          <cell r="G392" t="str">
            <v>Gasco</v>
          </cell>
          <cell r="H392">
            <v>1000</v>
          </cell>
          <cell r="I392" t="str">
            <v>V</v>
          </cell>
          <cell r="J392" t="str">
            <v>AG</v>
          </cell>
          <cell r="K392">
            <v>4</v>
          </cell>
          <cell r="L392" t="str">
            <v>W</v>
          </cell>
          <cell r="M392">
            <v>8256</v>
          </cell>
          <cell r="N392">
            <v>40234</v>
          </cell>
          <cell r="O392" t="str">
            <v>Mr Anil Khosy 33047453  FAX/ 44093553</v>
          </cell>
          <cell r="P392" t="str">
            <v>Old Industrial Area , St.43</v>
          </cell>
          <cell r="Q392" t="str">
            <v>502 / 508 / 581 -C</v>
          </cell>
        </row>
        <row r="393">
          <cell r="B393">
            <v>9695</v>
          </cell>
          <cell r="C393">
            <v>582</v>
          </cell>
          <cell r="D393" t="str">
            <v>C</v>
          </cell>
          <cell r="E393" t="str">
            <v>Panini Bakery</v>
          </cell>
          <cell r="F393">
            <v>9695</v>
          </cell>
          <cell r="G393" t="str">
            <v>Gasco</v>
          </cell>
          <cell r="H393">
            <v>1000</v>
          </cell>
          <cell r="I393" t="str">
            <v>V</v>
          </cell>
          <cell r="J393" t="str">
            <v>RT</v>
          </cell>
          <cell r="K393">
            <v>1</v>
          </cell>
          <cell r="L393" t="str">
            <v>W</v>
          </cell>
          <cell r="M393">
            <v>2640</v>
          </cell>
          <cell r="N393">
            <v>40234</v>
          </cell>
          <cell r="O393" t="str">
            <v>Mr. Abdul Wahab: 55553126  /Fax: 44358324</v>
          </cell>
          <cell r="P393" t="str">
            <v>Wakra</v>
          </cell>
          <cell r="R393">
            <v>40238</v>
          </cell>
          <cell r="T393">
            <v>40253</v>
          </cell>
          <cell r="U393">
            <v>40253</v>
          </cell>
          <cell r="V393">
            <v>4000</v>
          </cell>
        </row>
        <row r="394">
          <cell r="B394">
            <v>9999</v>
          </cell>
          <cell r="C394">
            <v>586</v>
          </cell>
          <cell r="D394" t="str">
            <v>C</v>
          </cell>
          <cell r="E394" t="str">
            <v xml:space="preserve">Choco Palace Restaurant </v>
          </cell>
          <cell r="F394">
            <v>9999</v>
          </cell>
          <cell r="G394" t="str">
            <v>Al Jaber</v>
          </cell>
          <cell r="H394">
            <v>1000</v>
          </cell>
          <cell r="I394" t="str">
            <v>V</v>
          </cell>
          <cell r="J394" t="str">
            <v>AG</v>
          </cell>
          <cell r="K394">
            <v>1</v>
          </cell>
          <cell r="L394" t="str">
            <v>W</v>
          </cell>
          <cell r="M394">
            <v>2490</v>
          </cell>
          <cell r="N394">
            <v>40236</v>
          </cell>
          <cell r="O394" t="str">
            <v xml:space="preserve">Mr. Nawfal :55992122 / Fax : 44815464 </v>
          </cell>
          <cell r="P394" t="str">
            <v>Muaizer</v>
          </cell>
          <cell r="V394">
            <v>4000</v>
          </cell>
        </row>
        <row r="395">
          <cell r="B395">
            <v>9974</v>
          </cell>
          <cell r="C395">
            <v>587</v>
          </cell>
          <cell r="D395" t="str">
            <v>C</v>
          </cell>
          <cell r="E395" t="str">
            <v xml:space="preserve">Teyseer Petrol Station Staff Accommodation </v>
          </cell>
          <cell r="F395">
            <v>9974</v>
          </cell>
          <cell r="G395" t="str">
            <v>Al Jaber</v>
          </cell>
          <cell r="H395">
            <v>1000</v>
          </cell>
          <cell r="I395" t="str">
            <v>V</v>
          </cell>
          <cell r="J395" t="str">
            <v>AG</v>
          </cell>
          <cell r="K395">
            <v>1</v>
          </cell>
          <cell r="L395" t="str">
            <v>W</v>
          </cell>
          <cell r="M395">
            <v>2160</v>
          </cell>
          <cell r="N395">
            <v>40236</v>
          </cell>
          <cell r="O395" t="str">
            <v>Mr. Sulaiman 55505666/44696696 Fax: 44515875 Bassem 44693652</v>
          </cell>
          <cell r="P395" t="str">
            <v>Al Waab</v>
          </cell>
          <cell r="V395">
            <v>3000</v>
          </cell>
        </row>
        <row r="396">
          <cell r="B396">
            <v>9974</v>
          </cell>
          <cell r="C396">
            <v>588</v>
          </cell>
          <cell r="D396" t="str">
            <v>C</v>
          </cell>
          <cell r="E396" t="str">
            <v>Teyseer Petrol Station Staff Accommodation kitchen 1 &amp;2</v>
          </cell>
          <cell r="F396">
            <v>9974</v>
          </cell>
          <cell r="G396" t="str">
            <v>Al Jaber</v>
          </cell>
          <cell r="H396">
            <v>1000</v>
          </cell>
          <cell r="I396" t="str">
            <v>V</v>
          </cell>
          <cell r="J396" t="str">
            <v>AG</v>
          </cell>
          <cell r="K396">
            <v>1</v>
          </cell>
          <cell r="L396" t="str">
            <v>W</v>
          </cell>
          <cell r="M396">
            <v>4320</v>
          </cell>
          <cell r="N396">
            <v>40236</v>
          </cell>
          <cell r="O396" t="str">
            <v>Mr. Sulaiman 55505666/44696696 Fax: 44515875 Bassem 44693652</v>
          </cell>
          <cell r="P396" t="str">
            <v>Bani Hajar</v>
          </cell>
          <cell r="V396">
            <v>6000</v>
          </cell>
        </row>
        <row r="397">
          <cell r="B397">
            <v>8416</v>
          </cell>
          <cell r="C397">
            <v>590</v>
          </cell>
          <cell r="D397" t="str">
            <v>C</v>
          </cell>
          <cell r="E397" t="str">
            <v xml:space="preserve">Shater Abbas Express Restaurant </v>
          </cell>
          <cell r="F397">
            <v>8416</v>
          </cell>
          <cell r="G397" t="str">
            <v>Unigaz</v>
          </cell>
          <cell r="H397">
            <v>1000</v>
          </cell>
          <cell r="I397" t="str">
            <v>V</v>
          </cell>
          <cell r="J397" t="str">
            <v>AG</v>
          </cell>
          <cell r="K397">
            <v>2</v>
          </cell>
          <cell r="L397" t="str">
            <v>W</v>
          </cell>
          <cell r="M397">
            <v>2700</v>
          </cell>
          <cell r="N397">
            <v>40236</v>
          </cell>
          <cell r="O397" t="str">
            <v>Mr. Hussein Nasr Allah</v>
          </cell>
          <cell r="P397" t="str">
            <v>Gharafa</v>
          </cell>
          <cell r="R397">
            <v>40245</v>
          </cell>
          <cell r="S397">
            <v>40255</v>
          </cell>
          <cell r="T397">
            <v>40254</v>
          </cell>
          <cell r="U397">
            <v>40254</v>
          </cell>
          <cell r="V397">
            <v>4000</v>
          </cell>
        </row>
        <row r="398">
          <cell r="B398">
            <v>9988</v>
          </cell>
          <cell r="C398">
            <v>591</v>
          </cell>
          <cell r="D398" t="str">
            <v>C</v>
          </cell>
          <cell r="E398" t="str">
            <v xml:space="preserve">Al Shaabya Restaurant </v>
          </cell>
          <cell r="F398">
            <v>9988</v>
          </cell>
          <cell r="G398" t="str">
            <v>Unigaz</v>
          </cell>
          <cell r="H398">
            <v>1000</v>
          </cell>
          <cell r="I398" t="str">
            <v>V</v>
          </cell>
          <cell r="J398" t="str">
            <v>AG</v>
          </cell>
          <cell r="K398">
            <v>3</v>
          </cell>
          <cell r="L398" t="str">
            <v>W</v>
          </cell>
          <cell r="M398">
            <v>7900</v>
          </cell>
          <cell r="N398">
            <v>40236</v>
          </cell>
          <cell r="O398" t="str">
            <v>Mr.Abdullah Saad Alkhozaim : 55559905</v>
          </cell>
          <cell r="P398" t="str">
            <v>Madinat khalifa</v>
          </cell>
          <cell r="V398">
            <v>10000</v>
          </cell>
        </row>
        <row r="399">
          <cell r="B399">
            <v>9917</v>
          </cell>
          <cell r="C399">
            <v>592</v>
          </cell>
          <cell r="D399" t="str">
            <v>C</v>
          </cell>
          <cell r="E399" t="str">
            <v xml:space="preserve">Jana Restaurant </v>
          </cell>
          <cell r="F399">
            <v>9917</v>
          </cell>
          <cell r="G399" t="str">
            <v>Unigaz</v>
          </cell>
          <cell r="H399">
            <v>1000</v>
          </cell>
          <cell r="I399" t="str">
            <v>V</v>
          </cell>
          <cell r="J399" t="str">
            <v>AG</v>
          </cell>
          <cell r="K399">
            <v>1</v>
          </cell>
          <cell r="L399" t="str">
            <v>W</v>
          </cell>
          <cell r="M399">
            <v>2700</v>
          </cell>
          <cell r="N399">
            <v>40236</v>
          </cell>
          <cell r="O399" t="str">
            <v>Mr. Abdul Kareem Vattaparabil : 55511983</v>
          </cell>
          <cell r="P399" t="str">
            <v>Khartiyat</v>
          </cell>
          <cell r="V399">
            <v>4000</v>
          </cell>
        </row>
        <row r="400">
          <cell r="B400">
            <v>9715</v>
          </cell>
          <cell r="C400">
            <v>593</v>
          </cell>
          <cell r="D400" t="str">
            <v>C</v>
          </cell>
          <cell r="E400" t="str">
            <v xml:space="preserve">Rayyan Public Kitchens </v>
          </cell>
          <cell r="F400">
            <v>9715</v>
          </cell>
          <cell r="G400" t="str">
            <v>Unigaz</v>
          </cell>
          <cell r="H400">
            <v>1000</v>
          </cell>
          <cell r="I400" t="str">
            <v>V</v>
          </cell>
          <cell r="J400" t="str">
            <v>AG</v>
          </cell>
          <cell r="K400">
            <v>3</v>
          </cell>
          <cell r="L400" t="str">
            <v>W</v>
          </cell>
          <cell r="M400">
            <v>5300</v>
          </cell>
          <cell r="N400">
            <v>40239</v>
          </cell>
          <cell r="O400" t="str">
            <v>Mr.Abdullah Saad Alkhozaim : 55559905</v>
          </cell>
          <cell r="P400" t="str">
            <v xml:space="preserve">Rayyan Branch </v>
          </cell>
          <cell r="R400">
            <v>40251</v>
          </cell>
          <cell r="T400">
            <v>40254</v>
          </cell>
          <cell r="U400">
            <v>40254</v>
          </cell>
          <cell r="V400">
            <v>7000</v>
          </cell>
        </row>
        <row r="401">
          <cell r="B401">
            <v>2335</v>
          </cell>
          <cell r="C401">
            <v>594</v>
          </cell>
          <cell r="D401" t="str">
            <v>C</v>
          </cell>
          <cell r="E401" t="str">
            <v>QMMF Kitchen - Lusail Racing Club</v>
          </cell>
          <cell r="F401">
            <v>2335</v>
          </cell>
          <cell r="G401" t="str">
            <v>Gasco</v>
          </cell>
          <cell r="H401">
            <v>1000</v>
          </cell>
          <cell r="I401" t="str">
            <v>V</v>
          </cell>
          <cell r="J401" t="str">
            <v>AG</v>
          </cell>
          <cell r="K401">
            <v>1</v>
          </cell>
          <cell r="L401" t="str">
            <v>W</v>
          </cell>
          <cell r="M401">
            <v>2640</v>
          </cell>
          <cell r="N401">
            <v>40239</v>
          </cell>
          <cell r="O401" t="str">
            <v>Mr Mansoor Ahmed : 55697395 / Fax: 44729151</v>
          </cell>
          <cell r="P401" t="str">
            <v>Lusail Racing Club</v>
          </cell>
          <cell r="V401">
            <v>4000</v>
          </cell>
        </row>
        <row r="402">
          <cell r="B402">
            <v>9880</v>
          </cell>
          <cell r="C402">
            <v>595</v>
          </cell>
          <cell r="D402" t="str">
            <v>C</v>
          </cell>
          <cell r="E402" t="str">
            <v>Gulf Paradise Hotel</v>
          </cell>
          <cell r="F402">
            <v>9880</v>
          </cell>
          <cell r="G402" t="str">
            <v>Unigaz</v>
          </cell>
          <cell r="H402">
            <v>1000</v>
          </cell>
          <cell r="I402" t="str">
            <v>V</v>
          </cell>
          <cell r="J402" t="str">
            <v>AG</v>
          </cell>
          <cell r="K402">
            <v>1</v>
          </cell>
          <cell r="L402" t="str">
            <v>W</v>
          </cell>
          <cell r="M402">
            <v>2000</v>
          </cell>
          <cell r="N402">
            <v>40239</v>
          </cell>
          <cell r="O402" t="str">
            <v>Mr. Mostefa: 55313204</v>
          </cell>
          <cell r="P402" t="str">
            <v>Mushaireb near Jaidah Bridge</v>
          </cell>
          <cell r="V402">
            <v>4000</v>
          </cell>
        </row>
        <row r="403">
          <cell r="B403">
            <v>9882</v>
          </cell>
          <cell r="C403">
            <v>596</v>
          </cell>
          <cell r="D403" t="str">
            <v>C</v>
          </cell>
          <cell r="E403" t="str">
            <v>Doha Palace Hotel</v>
          </cell>
          <cell r="F403">
            <v>9882</v>
          </cell>
          <cell r="G403" t="str">
            <v>QGG</v>
          </cell>
          <cell r="H403">
            <v>1000</v>
          </cell>
          <cell r="I403" t="str">
            <v>H</v>
          </cell>
          <cell r="J403" t="str">
            <v>AG</v>
          </cell>
          <cell r="K403">
            <v>1</v>
          </cell>
          <cell r="L403" t="str">
            <v>W</v>
          </cell>
          <cell r="M403">
            <v>2550</v>
          </cell>
          <cell r="N403">
            <v>40243</v>
          </cell>
          <cell r="O403" t="str">
            <v>Eng. Yahia Zanon: 55547117/ Fax : 4442 3955</v>
          </cell>
          <cell r="P403" t="str">
            <v>Mushereib</v>
          </cell>
          <cell r="V403">
            <v>4000</v>
          </cell>
        </row>
        <row r="404">
          <cell r="C404">
            <v>597</v>
          </cell>
          <cell r="D404" t="str">
            <v>C</v>
          </cell>
          <cell r="E404" t="str">
            <v xml:space="preserve">Zalatimo Sweet Shop </v>
          </cell>
          <cell r="F404">
            <v>0</v>
          </cell>
          <cell r="G404" t="str">
            <v>Unigaz</v>
          </cell>
          <cell r="H404">
            <v>1000</v>
          </cell>
          <cell r="I404" t="str">
            <v>V</v>
          </cell>
          <cell r="J404" t="str">
            <v>AG</v>
          </cell>
          <cell r="K404">
            <v>3</v>
          </cell>
          <cell r="L404" t="str">
            <v>W</v>
          </cell>
          <cell r="M404">
            <v>3000</v>
          </cell>
          <cell r="N404">
            <v>40241</v>
          </cell>
          <cell r="O404" t="str">
            <v>Mr. Loay Mohsen :55253944  / Fax: Av</v>
          </cell>
          <cell r="P404" t="str">
            <v>Nasr St.</v>
          </cell>
          <cell r="V404">
            <v>4000</v>
          </cell>
        </row>
        <row r="405">
          <cell r="B405">
            <v>10020</v>
          </cell>
          <cell r="C405">
            <v>598</v>
          </cell>
          <cell r="D405" t="str">
            <v>C</v>
          </cell>
          <cell r="E405" t="str">
            <v>Great Wall Chinese Restaurant</v>
          </cell>
          <cell r="F405">
            <v>10020</v>
          </cell>
          <cell r="G405" t="str">
            <v>Unigaz</v>
          </cell>
          <cell r="H405">
            <v>1000</v>
          </cell>
          <cell r="I405" t="str">
            <v>V</v>
          </cell>
          <cell r="J405" t="str">
            <v>AG</v>
          </cell>
          <cell r="K405">
            <v>2</v>
          </cell>
          <cell r="L405" t="str">
            <v>W</v>
          </cell>
          <cell r="M405">
            <v>5500</v>
          </cell>
          <cell r="N405">
            <v>40241</v>
          </cell>
          <cell r="O405" t="str">
            <v xml:space="preserve">Mr. Sundis/ Zhu Youjia : 55876790 </v>
          </cell>
          <cell r="P405" t="str">
            <v>Near Ramada Hotel</v>
          </cell>
          <cell r="V405">
            <v>7000</v>
          </cell>
        </row>
        <row r="406">
          <cell r="C406">
            <v>601</v>
          </cell>
          <cell r="D406" t="str">
            <v>C</v>
          </cell>
          <cell r="E406" t="str">
            <v xml:space="preserve">Hani Restaurant </v>
          </cell>
          <cell r="F406">
            <v>0</v>
          </cell>
          <cell r="G406" t="str">
            <v>Gasco</v>
          </cell>
          <cell r="H406">
            <v>1000</v>
          </cell>
          <cell r="I406" t="str">
            <v>V</v>
          </cell>
          <cell r="J406" t="str">
            <v>RT</v>
          </cell>
          <cell r="K406">
            <v>2</v>
          </cell>
          <cell r="L406" t="str">
            <v>W</v>
          </cell>
          <cell r="M406">
            <v>6180</v>
          </cell>
          <cell r="N406">
            <v>40243</v>
          </cell>
          <cell r="O406" t="str">
            <v>Mr. Abdul Rahman : 55806406  / faX : 44350919</v>
          </cell>
          <cell r="P406" t="str">
            <v xml:space="preserve">Crazy Signal </v>
          </cell>
          <cell r="V406">
            <v>8000</v>
          </cell>
        </row>
        <row r="407">
          <cell r="B407">
            <v>7930</v>
          </cell>
          <cell r="C407">
            <v>602</v>
          </cell>
          <cell r="D407" t="str">
            <v>C</v>
          </cell>
          <cell r="E407" t="str">
            <v>Opera Restaurant - Abu Hamour</v>
          </cell>
          <cell r="F407">
            <v>7930</v>
          </cell>
          <cell r="G407" t="str">
            <v>QGG</v>
          </cell>
          <cell r="H407">
            <v>1000</v>
          </cell>
          <cell r="I407" t="str">
            <v>V</v>
          </cell>
          <cell r="J407" t="str">
            <v>AG</v>
          </cell>
          <cell r="K407">
            <v>1</v>
          </cell>
          <cell r="L407" t="str">
            <v>W</v>
          </cell>
          <cell r="M407">
            <v>1857</v>
          </cell>
          <cell r="N407">
            <v>40243</v>
          </cell>
          <cell r="O407" t="str">
            <v>Mr. Saddam Al-Saddi : 44688344  / Fax: 44687979</v>
          </cell>
          <cell r="P407" t="str">
            <v>Abu Hamour</v>
          </cell>
          <cell r="V407">
            <v>3000</v>
          </cell>
        </row>
        <row r="408">
          <cell r="B408">
            <v>2926</v>
          </cell>
          <cell r="C408">
            <v>603</v>
          </cell>
          <cell r="D408" t="str">
            <v>C</v>
          </cell>
          <cell r="E408" t="str">
            <v xml:space="preserve">Voltage Engineering Staff Accommodation </v>
          </cell>
          <cell r="F408">
            <v>2926</v>
          </cell>
          <cell r="G408" t="str">
            <v>Gasco</v>
          </cell>
          <cell r="H408">
            <v>1000</v>
          </cell>
          <cell r="I408" t="str">
            <v>V</v>
          </cell>
          <cell r="J408" t="str">
            <v>AG</v>
          </cell>
          <cell r="K408">
            <v>2</v>
          </cell>
          <cell r="L408" t="str">
            <v>W</v>
          </cell>
          <cell r="M408">
            <v>3600</v>
          </cell>
          <cell r="N408">
            <v>40248</v>
          </cell>
          <cell r="O408" t="str">
            <v xml:space="preserve">Mr. Thomas: 55186064  / Fax: 44683746  </v>
          </cell>
          <cell r="P408" t="str">
            <v>Meaizer</v>
          </cell>
          <cell r="V408">
            <v>5000</v>
          </cell>
        </row>
        <row r="409">
          <cell r="B409">
            <v>9881</v>
          </cell>
          <cell r="C409">
            <v>605</v>
          </cell>
          <cell r="D409" t="str">
            <v>C</v>
          </cell>
          <cell r="E409" t="str">
            <v xml:space="preserve">Gold Coast Restaurant </v>
          </cell>
          <cell r="F409">
            <v>9881</v>
          </cell>
          <cell r="G409" t="str">
            <v>Gasco</v>
          </cell>
          <cell r="H409">
            <v>1000</v>
          </cell>
          <cell r="I409" t="str">
            <v>V</v>
          </cell>
          <cell r="J409" t="str">
            <v>RT</v>
          </cell>
          <cell r="K409">
            <v>2</v>
          </cell>
          <cell r="L409" t="str">
            <v>W</v>
          </cell>
          <cell r="M409">
            <v>5760</v>
          </cell>
          <cell r="N409">
            <v>40248</v>
          </cell>
          <cell r="O409" t="str">
            <v xml:space="preserve">Mr.Fayrouz : 55240310  / Fax: 44419171 </v>
          </cell>
          <cell r="P409" t="str">
            <v>Al Khoor</v>
          </cell>
          <cell r="V409">
            <v>7000</v>
          </cell>
        </row>
        <row r="410">
          <cell r="B410">
            <v>9894</v>
          </cell>
          <cell r="C410">
            <v>606</v>
          </cell>
          <cell r="D410" t="str">
            <v>C</v>
          </cell>
          <cell r="E410" t="str">
            <v>Meshwar Al Khaleej Kitchens</v>
          </cell>
          <cell r="F410">
            <v>9894</v>
          </cell>
          <cell r="G410" t="str">
            <v>Unigaz</v>
          </cell>
          <cell r="H410">
            <v>1000</v>
          </cell>
          <cell r="I410" t="str">
            <v>V</v>
          </cell>
          <cell r="J410" t="str">
            <v>AG</v>
          </cell>
          <cell r="K410">
            <v>3</v>
          </cell>
          <cell r="L410" t="str">
            <v>W</v>
          </cell>
          <cell r="M410">
            <v>17500</v>
          </cell>
          <cell r="N410">
            <v>40248</v>
          </cell>
          <cell r="O410" t="str">
            <v>Mr. Saad Al Hajiri : NA</v>
          </cell>
          <cell r="P410" t="str">
            <v>Madinat khalifa</v>
          </cell>
          <cell r="V410">
            <v>22000</v>
          </cell>
        </row>
        <row r="411">
          <cell r="B411">
            <v>9974</v>
          </cell>
          <cell r="C411">
            <v>608</v>
          </cell>
          <cell r="D411" t="str">
            <v>C</v>
          </cell>
          <cell r="E411" t="str">
            <v xml:space="preserve">Teyseer Petrol Station Staff Accommodation </v>
          </cell>
          <cell r="F411">
            <v>9974</v>
          </cell>
          <cell r="G411" t="str">
            <v>Al Jaber</v>
          </cell>
          <cell r="H411">
            <v>1000</v>
          </cell>
          <cell r="I411" t="str">
            <v>V</v>
          </cell>
          <cell r="J411" t="str">
            <v>AG</v>
          </cell>
          <cell r="K411">
            <v>1</v>
          </cell>
          <cell r="L411" t="str">
            <v>W</v>
          </cell>
          <cell r="M411">
            <v>2160</v>
          </cell>
          <cell r="N411">
            <v>40248</v>
          </cell>
          <cell r="O411" t="str">
            <v>Mr. Sulaiman 55505666/44696696 Fax: 44515875 Bassem 44693652</v>
          </cell>
          <cell r="P411" t="str">
            <v xml:space="preserve">Al-Wukair </v>
          </cell>
          <cell r="V411">
            <v>3000</v>
          </cell>
        </row>
        <row r="412">
          <cell r="B412">
            <v>10037</v>
          </cell>
          <cell r="C412">
            <v>609</v>
          </cell>
          <cell r="D412" t="str">
            <v>C</v>
          </cell>
          <cell r="E412" t="str">
            <v>Star Of Doha Restautant (star of doha)</v>
          </cell>
          <cell r="F412">
            <v>10037</v>
          </cell>
          <cell r="G412" t="str">
            <v>Al Jaber</v>
          </cell>
          <cell r="H412">
            <v>1000</v>
          </cell>
          <cell r="I412" t="str">
            <v>V</v>
          </cell>
          <cell r="J412" t="str">
            <v>Ag</v>
          </cell>
          <cell r="K412">
            <v>1</v>
          </cell>
          <cell r="L412" t="str">
            <v>W</v>
          </cell>
          <cell r="M412">
            <v>3600</v>
          </cell>
          <cell r="N412">
            <v>40248</v>
          </cell>
          <cell r="O412" t="str">
            <v>Mr. Riyad : 55674397</v>
          </cell>
          <cell r="P412" t="str">
            <v xml:space="preserve">Teyseer petrol Station Al Wukair </v>
          </cell>
          <cell r="V412">
            <v>5000</v>
          </cell>
        </row>
        <row r="413">
          <cell r="B413">
            <v>9877</v>
          </cell>
          <cell r="C413">
            <v>610</v>
          </cell>
          <cell r="D413" t="str">
            <v>C</v>
          </cell>
          <cell r="E413" t="str">
            <v xml:space="preserve">Al Emadi Hospital </v>
          </cell>
          <cell r="F413">
            <v>9877</v>
          </cell>
          <cell r="G413" t="str">
            <v>QGG</v>
          </cell>
          <cell r="H413">
            <v>1000</v>
          </cell>
          <cell r="I413" t="str">
            <v>V</v>
          </cell>
          <cell r="J413" t="str">
            <v>RT</v>
          </cell>
          <cell r="K413">
            <v>1</v>
          </cell>
          <cell r="L413" t="str">
            <v>W</v>
          </cell>
          <cell r="M413">
            <v>2130</v>
          </cell>
          <cell r="N413">
            <v>40248</v>
          </cell>
          <cell r="O413" t="str">
            <v xml:space="preserve">Mr. Ramzi Ben Marsouk : 44666009 / Fax: 44678340 </v>
          </cell>
          <cell r="P413" t="str">
            <v xml:space="preserve">Hilal </v>
          </cell>
          <cell r="V413">
            <v>3045.9</v>
          </cell>
        </row>
        <row r="414">
          <cell r="B414">
            <v>9900</v>
          </cell>
          <cell r="C414">
            <v>611</v>
          </cell>
          <cell r="D414" t="str">
            <v>C</v>
          </cell>
          <cell r="E414" t="str">
            <v xml:space="preserve">East West Restaurant </v>
          </cell>
          <cell r="F414">
            <v>9900</v>
          </cell>
          <cell r="G414" t="str">
            <v>QGG</v>
          </cell>
          <cell r="H414">
            <v>2000</v>
          </cell>
          <cell r="I414" t="str">
            <v>H</v>
          </cell>
          <cell r="J414" t="str">
            <v>RT</v>
          </cell>
          <cell r="K414">
            <v>1</v>
          </cell>
          <cell r="L414" t="str">
            <v>W</v>
          </cell>
          <cell r="M414">
            <v>5100</v>
          </cell>
          <cell r="N414">
            <v>40250</v>
          </cell>
          <cell r="O414" t="str">
            <v>Mr. Abdul Aziz / Ismail : 55834376</v>
          </cell>
          <cell r="P414" t="str">
            <v>Abu Hamour</v>
          </cell>
          <cell r="V414">
            <v>7293.0000000000009</v>
          </cell>
        </row>
        <row r="415">
          <cell r="B415">
            <v>6235</v>
          </cell>
          <cell r="C415">
            <v>612</v>
          </cell>
          <cell r="D415" t="str">
            <v>C</v>
          </cell>
          <cell r="E415" t="str">
            <v xml:space="preserve">Isfahan Xpress Restaurant </v>
          </cell>
          <cell r="F415">
            <v>6235</v>
          </cell>
          <cell r="G415" t="str">
            <v>QGG</v>
          </cell>
          <cell r="H415">
            <v>1000</v>
          </cell>
          <cell r="I415" t="str">
            <v>V</v>
          </cell>
          <cell r="J415" t="str">
            <v>RT</v>
          </cell>
          <cell r="K415">
            <v>1</v>
          </cell>
          <cell r="L415" t="str">
            <v>W</v>
          </cell>
          <cell r="M415">
            <v>1860</v>
          </cell>
          <cell r="N415">
            <v>40250</v>
          </cell>
          <cell r="O415" t="str">
            <v>Mr. Ashraf : 66447677</v>
          </cell>
          <cell r="P415" t="str">
            <v>Gharafa</v>
          </cell>
          <cell r="V415">
            <v>2659.8</v>
          </cell>
        </row>
        <row r="416">
          <cell r="B416">
            <v>9878</v>
          </cell>
          <cell r="C416">
            <v>613</v>
          </cell>
          <cell r="D416" t="str">
            <v>C</v>
          </cell>
          <cell r="E416" t="str">
            <v>Istanbol Hela Restaurant</v>
          </cell>
          <cell r="F416">
            <v>9878</v>
          </cell>
          <cell r="G416" t="str">
            <v>QGG</v>
          </cell>
          <cell r="H416">
            <v>1000</v>
          </cell>
          <cell r="I416" t="str">
            <v>V</v>
          </cell>
          <cell r="J416" t="str">
            <v>RT</v>
          </cell>
          <cell r="K416">
            <v>1</v>
          </cell>
          <cell r="L416" t="str">
            <v>W</v>
          </cell>
          <cell r="M416">
            <v>1800</v>
          </cell>
          <cell r="N416">
            <v>40253</v>
          </cell>
          <cell r="O416" t="str">
            <v>Mr. Mohammed 55325899</v>
          </cell>
          <cell r="P416" t="str">
            <v>landmark</v>
          </cell>
          <cell r="V416">
            <v>2574</v>
          </cell>
        </row>
        <row r="417">
          <cell r="B417">
            <v>9878</v>
          </cell>
          <cell r="C417">
            <v>614</v>
          </cell>
          <cell r="D417" t="str">
            <v>C</v>
          </cell>
          <cell r="E417" t="str">
            <v>Hala Istanbul Restaurant</v>
          </cell>
          <cell r="F417">
            <v>9878</v>
          </cell>
          <cell r="G417" t="str">
            <v>QGG</v>
          </cell>
          <cell r="H417">
            <v>1000</v>
          </cell>
          <cell r="I417" t="str">
            <v>V</v>
          </cell>
          <cell r="J417" t="str">
            <v>RT</v>
          </cell>
          <cell r="K417">
            <v>1</v>
          </cell>
          <cell r="L417" t="str">
            <v>W</v>
          </cell>
          <cell r="M417">
            <v>1860</v>
          </cell>
          <cell r="N417">
            <v>40253</v>
          </cell>
          <cell r="O417" t="str">
            <v>Mr. Mohammed 55325899</v>
          </cell>
          <cell r="P417" t="str">
            <v>Madinat khalifa</v>
          </cell>
          <cell r="V417">
            <v>2659.8</v>
          </cell>
        </row>
        <row r="418">
          <cell r="B418">
            <v>4450</v>
          </cell>
          <cell r="C418">
            <v>615</v>
          </cell>
          <cell r="D418" t="str">
            <v>C</v>
          </cell>
          <cell r="E418" t="str">
            <v>Central Supply Store Canteen- Qatar Armed Forces</v>
          </cell>
          <cell r="F418">
            <v>4450</v>
          </cell>
          <cell r="G418" t="str">
            <v>QGG</v>
          </cell>
          <cell r="H418">
            <v>1000</v>
          </cell>
          <cell r="I418" t="str">
            <v>V</v>
          </cell>
          <cell r="J418" t="str">
            <v>AG</v>
          </cell>
          <cell r="K418">
            <v>2</v>
          </cell>
          <cell r="L418" t="str">
            <v>W</v>
          </cell>
          <cell r="M418">
            <v>3600</v>
          </cell>
          <cell r="N418">
            <v>40250</v>
          </cell>
          <cell r="O418" t="str">
            <v>BRG. Yousuf Ahmed Al-Mannai : 44612705</v>
          </cell>
          <cell r="P418" t="str">
            <v>Salwa Road, Innd. Area</v>
          </cell>
          <cell r="V418">
            <v>5148</v>
          </cell>
        </row>
        <row r="419">
          <cell r="B419">
            <v>10027</v>
          </cell>
          <cell r="C419">
            <v>617</v>
          </cell>
          <cell r="D419" t="str">
            <v>C</v>
          </cell>
          <cell r="E419" t="str">
            <v xml:space="preserve">Layali Al Sharq Sweets &amp; Pastry </v>
          </cell>
          <cell r="F419">
            <v>10027</v>
          </cell>
          <cell r="G419" t="str">
            <v>Gasco</v>
          </cell>
          <cell r="H419">
            <v>1000</v>
          </cell>
          <cell r="I419" t="str">
            <v>V</v>
          </cell>
          <cell r="J419" t="str">
            <v>RT</v>
          </cell>
          <cell r="K419">
            <v>2</v>
          </cell>
          <cell r="L419" t="str">
            <v>W</v>
          </cell>
          <cell r="M419">
            <v>4800</v>
          </cell>
          <cell r="N419">
            <v>40253</v>
          </cell>
          <cell r="O419" t="str">
            <v>Mr. Ismail : 33598594  / Fax: 44470258</v>
          </cell>
          <cell r="P419" t="str">
            <v>Um Salaal</v>
          </cell>
          <cell r="V419">
            <v>6864.0000000000009</v>
          </cell>
        </row>
        <row r="420">
          <cell r="B420">
            <v>9898</v>
          </cell>
          <cell r="C420">
            <v>619</v>
          </cell>
          <cell r="D420" t="str">
            <v>C</v>
          </cell>
          <cell r="E420" t="str">
            <v xml:space="preserve">Petrosev Limited labor Camp </v>
          </cell>
          <cell r="F420">
            <v>9898</v>
          </cell>
          <cell r="G420" t="str">
            <v>Al Jaber</v>
          </cell>
          <cell r="H420">
            <v>4000</v>
          </cell>
          <cell r="I420" t="str">
            <v>H</v>
          </cell>
          <cell r="J420" t="str">
            <v>AG</v>
          </cell>
          <cell r="K420">
            <v>1</v>
          </cell>
          <cell r="L420" t="str">
            <v>W</v>
          </cell>
          <cell r="M420">
            <v>8400</v>
          </cell>
          <cell r="N420">
            <v>40248</v>
          </cell>
          <cell r="O420" t="str">
            <v>Mr. Satyanarayana : 44435175  / Fax: 44418249</v>
          </cell>
          <cell r="P420" t="str">
            <v xml:space="preserve">Shahaniya </v>
          </cell>
          <cell r="V420">
            <v>12012.000000000002</v>
          </cell>
          <cell r="W420">
            <v>10080</v>
          </cell>
        </row>
        <row r="421">
          <cell r="B421">
            <v>9918</v>
          </cell>
          <cell r="C421">
            <v>620</v>
          </cell>
          <cell r="D421" t="str">
            <v>C</v>
          </cell>
          <cell r="E421" t="str">
            <v>Jolee Bee Pastries -A Saad St.</v>
          </cell>
          <cell r="F421">
            <v>9918</v>
          </cell>
          <cell r="G421" t="str">
            <v>Al-Jaber</v>
          </cell>
          <cell r="H421">
            <v>1000</v>
          </cell>
          <cell r="I421" t="str">
            <v>V</v>
          </cell>
          <cell r="J421" t="str">
            <v xml:space="preserve">RT </v>
          </cell>
          <cell r="K421">
            <v>1</v>
          </cell>
          <cell r="L421" t="str">
            <v>W</v>
          </cell>
          <cell r="M421">
            <v>2490</v>
          </cell>
          <cell r="N421">
            <v>40248</v>
          </cell>
          <cell r="O421" t="str">
            <v xml:space="preserve">Mr. Khaleed Abd Al-Aziz : 44448499 / Fax: 44369099 </v>
          </cell>
          <cell r="P421" t="str">
            <v xml:space="preserve">Shahaniya </v>
          </cell>
          <cell r="V421">
            <v>3560.7000000000003</v>
          </cell>
        </row>
        <row r="422">
          <cell r="B422">
            <v>4450</v>
          </cell>
          <cell r="C422">
            <v>621</v>
          </cell>
          <cell r="D422" t="str">
            <v>C</v>
          </cell>
          <cell r="E422" t="str">
            <v>Punj Lloyd Labor Camp</v>
          </cell>
          <cell r="F422">
            <v>4450</v>
          </cell>
          <cell r="G422" t="str">
            <v>Al Jaber</v>
          </cell>
          <cell r="H422">
            <v>4000</v>
          </cell>
          <cell r="I422" t="str">
            <v>H</v>
          </cell>
          <cell r="J422" t="str">
            <v>AG</v>
          </cell>
          <cell r="K422">
            <v>1</v>
          </cell>
          <cell r="L422" t="str">
            <v>W</v>
          </cell>
          <cell r="M422">
            <v>18600</v>
          </cell>
          <cell r="N422">
            <v>40248</v>
          </cell>
          <cell r="O422" t="str">
            <v>Mr. Razak : 44688658 / Fax: 4468 4945</v>
          </cell>
          <cell r="P422" t="str">
            <v>Abu Nakhla</v>
          </cell>
          <cell r="V422">
            <v>26598.000000000004</v>
          </cell>
        </row>
        <row r="423">
          <cell r="B423">
            <v>9895</v>
          </cell>
          <cell r="C423">
            <v>622</v>
          </cell>
          <cell r="D423" t="str">
            <v>C</v>
          </cell>
          <cell r="E423" t="str">
            <v xml:space="preserve">Oilfield Project Development Company Staff Accommodation </v>
          </cell>
          <cell r="F423">
            <v>9895</v>
          </cell>
          <cell r="G423" t="str">
            <v>Gasco</v>
          </cell>
          <cell r="H423">
            <v>1000</v>
          </cell>
          <cell r="I423" t="str">
            <v>V</v>
          </cell>
          <cell r="J423" t="str">
            <v>AG</v>
          </cell>
          <cell r="K423">
            <v>2</v>
          </cell>
          <cell r="L423" t="str">
            <v>W</v>
          </cell>
          <cell r="M423">
            <v>3360</v>
          </cell>
          <cell r="N423">
            <v>40253</v>
          </cell>
          <cell r="O423" t="str">
            <v>Mr. Biju Anthony : 55576795 / Fax: 4442 6699</v>
          </cell>
          <cell r="P423" t="str">
            <v>Um Salaal</v>
          </cell>
          <cell r="V423">
            <v>4804.8</v>
          </cell>
        </row>
        <row r="424">
          <cell r="B424">
            <v>9897</v>
          </cell>
          <cell r="C424">
            <v>625</v>
          </cell>
          <cell r="D424" t="str">
            <v>C</v>
          </cell>
          <cell r="E424" t="str">
            <v>Colombo Restaurant -Street 10</v>
          </cell>
          <cell r="F424">
            <v>9897</v>
          </cell>
          <cell r="G424" t="str">
            <v>Unigaz</v>
          </cell>
          <cell r="H424">
            <v>1000</v>
          </cell>
          <cell r="I424" t="str">
            <v>V</v>
          </cell>
          <cell r="J424" t="str">
            <v>AG</v>
          </cell>
          <cell r="K424">
            <v>2</v>
          </cell>
          <cell r="L424" t="str">
            <v>W</v>
          </cell>
          <cell r="M424">
            <v>5500</v>
          </cell>
          <cell r="N424">
            <v>40248</v>
          </cell>
          <cell r="O424" t="str">
            <v>Mr. Med Ishak: ……………</v>
          </cell>
          <cell r="P424" t="str">
            <v>Industrial Area St.10</v>
          </cell>
          <cell r="V424">
            <v>7865.0000000000009</v>
          </cell>
        </row>
        <row r="425">
          <cell r="C425">
            <v>628</v>
          </cell>
          <cell r="D425" t="str">
            <v>C</v>
          </cell>
          <cell r="E425" t="str">
            <v xml:space="preserve">Spinneys Restaurant </v>
          </cell>
          <cell r="F425">
            <v>0</v>
          </cell>
          <cell r="G425" t="str">
            <v xml:space="preserve">Gasco </v>
          </cell>
          <cell r="H425">
            <v>1000</v>
          </cell>
          <cell r="I425" t="str">
            <v>V</v>
          </cell>
          <cell r="J425" t="str">
            <v>AG</v>
          </cell>
          <cell r="K425">
            <v>2</v>
          </cell>
          <cell r="L425" t="str">
            <v>W</v>
          </cell>
          <cell r="M425">
            <v>5160</v>
          </cell>
          <cell r="N425">
            <v>40255</v>
          </cell>
          <cell r="O425" t="str">
            <v>Mr. Shenoy : 44358685</v>
          </cell>
          <cell r="P425" t="str">
            <v xml:space="preserve">The Mall </v>
          </cell>
          <cell r="V425">
            <v>7378.8</v>
          </cell>
        </row>
        <row r="426">
          <cell r="B426">
            <v>9973</v>
          </cell>
          <cell r="C426">
            <v>629</v>
          </cell>
          <cell r="D426" t="str">
            <v>C</v>
          </cell>
          <cell r="E426" t="str">
            <v xml:space="preserve">Hospitality Development Co. OMC </v>
          </cell>
          <cell r="F426">
            <v>9973</v>
          </cell>
          <cell r="G426" t="str">
            <v>Gasco</v>
          </cell>
          <cell r="H426">
            <v>1000</v>
          </cell>
          <cell r="I426" t="str">
            <v>V</v>
          </cell>
          <cell r="J426" t="str">
            <v>AG</v>
          </cell>
          <cell r="K426">
            <v>2</v>
          </cell>
          <cell r="L426" t="str">
            <v>W</v>
          </cell>
          <cell r="M426">
            <v>5520</v>
          </cell>
          <cell r="N426">
            <v>40259</v>
          </cell>
          <cell r="O426" t="str">
            <v>Mr. Frank Szabo : 44208866  / Fax: 44208877</v>
          </cell>
          <cell r="P426" t="str">
            <v>Near City Center</v>
          </cell>
          <cell r="V426">
            <v>7893.6</v>
          </cell>
        </row>
        <row r="427">
          <cell r="B427">
            <v>9919</v>
          </cell>
          <cell r="C427">
            <v>630</v>
          </cell>
          <cell r="D427" t="str">
            <v>C</v>
          </cell>
          <cell r="E427" t="str">
            <v xml:space="preserve">Jasmine Thai Restaurant </v>
          </cell>
          <cell r="F427">
            <v>9919</v>
          </cell>
          <cell r="G427" t="str">
            <v>Gasco</v>
          </cell>
          <cell r="H427">
            <v>1000</v>
          </cell>
          <cell r="I427" t="str">
            <v>V</v>
          </cell>
          <cell r="J427" t="str">
            <v>RT</v>
          </cell>
          <cell r="K427">
            <v>1</v>
          </cell>
          <cell r="L427" t="str">
            <v>W</v>
          </cell>
          <cell r="M427">
            <v>2880</v>
          </cell>
          <cell r="N427">
            <v>40258</v>
          </cell>
          <cell r="O427" t="str">
            <v>Mr. Ibrahim Al-Sherim : 55860666  / fax:44860666</v>
          </cell>
          <cell r="P427" t="str">
            <v>Souq Waqef</v>
          </cell>
          <cell r="V427">
            <v>4118.4000000000005</v>
          </cell>
        </row>
        <row r="428">
          <cell r="B428">
            <v>5404</v>
          </cell>
          <cell r="C428">
            <v>631</v>
          </cell>
          <cell r="D428" t="str">
            <v>C</v>
          </cell>
          <cell r="E428" t="str">
            <v xml:space="preserve">Qatar Star Company - Central Kitchen </v>
          </cell>
          <cell r="F428">
            <v>5404</v>
          </cell>
          <cell r="G428" t="str">
            <v>Gasco</v>
          </cell>
          <cell r="H428">
            <v>1000</v>
          </cell>
          <cell r="I428" t="str">
            <v>V</v>
          </cell>
          <cell r="J428" t="str">
            <v>AG</v>
          </cell>
          <cell r="K428">
            <v>3</v>
          </cell>
          <cell r="L428" t="str">
            <v>W</v>
          </cell>
          <cell r="M428">
            <v>8640</v>
          </cell>
          <cell r="N428">
            <v>40260</v>
          </cell>
          <cell r="O428" t="str">
            <v>Mr. Samir :55840798  Fax:44672162</v>
          </cell>
          <cell r="P428" t="str">
            <v xml:space="preserve">Duhail </v>
          </cell>
          <cell r="V428">
            <v>12355.2</v>
          </cell>
        </row>
        <row r="429">
          <cell r="B429">
            <v>9694</v>
          </cell>
          <cell r="C429">
            <v>632</v>
          </cell>
          <cell r="D429" t="str">
            <v>C</v>
          </cell>
          <cell r="E429" t="str">
            <v>Hot Chicken Cafeteria - Gharafa</v>
          </cell>
          <cell r="F429">
            <v>9694</v>
          </cell>
          <cell r="G429" t="str">
            <v>Gasco</v>
          </cell>
          <cell r="H429">
            <v>2000</v>
          </cell>
          <cell r="I429" t="str">
            <v>H</v>
          </cell>
          <cell r="J429" t="str">
            <v>AG</v>
          </cell>
          <cell r="K429">
            <v>1</v>
          </cell>
          <cell r="L429" t="str">
            <v>W</v>
          </cell>
          <cell r="M429">
            <v>6300</v>
          </cell>
          <cell r="N429">
            <v>40261</v>
          </cell>
          <cell r="O429" t="str">
            <v xml:space="preserve">Mr. Nizzam : 44821064  Fax: 44806447 </v>
          </cell>
          <cell r="P429" t="str">
            <v>Gharafa</v>
          </cell>
          <cell r="Q429" t="str">
            <v>556-C</v>
          </cell>
          <cell r="R429" t="str">
            <v>556-C</v>
          </cell>
          <cell r="S429" t="str">
            <v>556-C</v>
          </cell>
          <cell r="V429">
            <v>9009</v>
          </cell>
        </row>
        <row r="430">
          <cell r="B430">
            <v>4450</v>
          </cell>
          <cell r="C430">
            <v>633</v>
          </cell>
          <cell r="D430" t="str">
            <v>C</v>
          </cell>
          <cell r="E430" t="str">
            <v>Punjloyd Labor Camp</v>
          </cell>
          <cell r="F430">
            <v>4450</v>
          </cell>
          <cell r="G430" t="str">
            <v>Unigaz</v>
          </cell>
          <cell r="H430">
            <v>1000</v>
          </cell>
          <cell r="I430" t="str">
            <v>H</v>
          </cell>
          <cell r="J430" t="str">
            <v>AG</v>
          </cell>
          <cell r="K430">
            <v>2</v>
          </cell>
          <cell r="L430" t="str">
            <v>W</v>
          </cell>
          <cell r="M430">
            <v>2000</v>
          </cell>
          <cell r="N430">
            <v>40258</v>
          </cell>
          <cell r="O430" t="str">
            <v xml:space="preserve">Mr. Ghazuideen Kazi : 44581940 / 55522475 </v>
          </cell>
          <cell r="P430" t="str">
            <v>NDIA</v>
          </cell>
          <cell r="V430">
            <v>2860.0000000000005</v>
          </cell>
        </row>
        <row r="431">
          <cell r="B431">
            <v>1074</v>
          </cell>
          <cell r="C431">
            <v>634</v>
          </cell>
          <cell r="D431" t="str">
            <v>C</v>
          </cell>
          <cell r="E431" t="str">
            <v>Al-Seef CP - 15 Labor Camp</v>
          </cell>
          <cell r="F431">
            <v>1074</v>
          </cell>
          <cell r="G431" t="str">
            <v>QGG</v>
          </cell>
          <cell r="H431">
            <v>4000</v>
          </cell>
          <cell r="I431" t="str">
            <v>H</v>
          </cell>
          <cell r="J431" t="str">
            <v>AG</v>
          </cell>
          <cell r="K431">
            <v>1</v>
          </cell>
          <cell r="L431" t="str">
            <v>W</v>
          </cell>
          <cell r="M431">
            <v>8049</v>
          </cell>
          <cell r="N431">
            <v>40258</v>
          </cell>
          <cell r="O431" t="str">
            <v>Mr.Abdul Rahman : 55574836  / Fax: 44568964</v>
          </cell>
          <cell r="P431" t="str">
            <v>NDIA</v>
          </cell>
          <cell r="V431">
            <v>11510.070000000002</v>
          </cell>
        </row>
        <row r="432">
          <cell r="B432">
            <v>5628</v>
          </cell>
          <cell r="C432">
            <v>635</v>
          </cell>
          <cell r="D432" t="str">
            <v>C</v>
          </cell>
          <cell r="E432" t="str">
            <v xml:space="preserve">Family Food Center Labor Camp </v>
          </cell>
          <cell r="F432">
            <v>5628</v>
          </cell>
          <cell r="G432" t="str">
            <v>QGG</v>
          </cell>
          <cell r="H432">
            <v>1000</v>
          </cell>
          <cell r="I432" t="str">
            <v>V</v>
          </cell>
          <cell r="J432" t="str">
            <v>RT</v>
          </cell>
          <cell r="K432">
            <v>1</v>
          </cell>
          <cell r="L432" t="str">
            <v>W</v>
          </cell>
          <cell r="M432">
            <v>1800</v>
          </cell>
          <cell r="N432">
            <v>40258</v>
          </cell>
          <cell r="O432" t="str">
            <v>Mr. john Diego : 55569819  / Fax: 44364960</v>
          </cell>
          <cell r="P432" t="str">
            <v>Air Port Road</v>
          </cell>
          <cell r="V432">
            <v>2574</v>
          </cell>
        </row>
        <row r="433">
          <cell r="B433">
            <v>1329</v>
          </cell>
          <cell r="C433">
            <v>636</v>
          </cell>
          <cell r="D433" t="str">
            <v>C</v>
          </cell>
          <cell r="E433" t="str">
            <v>Qatar Engineering &amp; Construction Co. WLL</v>
          </cell>
          <cell r="F433">
            <v>1329</v>
          </cell>
          <cell r="G433" t="str">
            <v>Unigaz</v>
          </cell>
          <cell r="H433">
            <v>2000</v>
          </cell>
          <cell r="I433" t="str">
            <v>H</v>
          </cell>
          <cell r="J433" t="str">
            <v>AG</v>
          </cell>
          <cell r="K433">
            <v>2</v>
          </cell>
          <cell r="L433" t="str">
            <v>W</v>
          </cell>
          <cell r="M433">
            <v>8000</v>
          </cell>
          <cell r="N433">
            <v>40258</v>
          </cell>
          <cell r="O433" t="str">
            <v>Mr. Ayman Shaaban : 66599711</v>
          </cell>
          <cell r="P433" t="str">
            <v>Al Khor</v>
          </cell>
          <cell r="V433">
            <v>11440.000000000002</v>
          </cell>
        </row>
        <row r="434">
          <cell r="B434">
            <v>5847</v>
          </cell>
          <cell r="C434">
            <v>639</v>
          </cell>
          <cell r="D434" t="str">
            <v>C</v>
          </cell>
          <cell r="E434" t="str">
            <v xml:space="preserve">Al-Khaima Restaurant </v>
          </cell>
          <cell r="F434">
            <v>5847</v>
          </cell>
          <cell r="G434" t="str">
            <v>QGG</v>
          </cell>
          <cell r="H434">
            <v>1000</v>
          </cell>
          <cell r="I434" t="str">
            <v>V</v>
          </cell>
          <cell r="J434" t="str">
            <v>AG</v>
          </cell>
          <cell r="K434">
            <v>3</v>
          </cell>
          <cell r="L434" t="str">
            <v>W</v>
          </cell>
          <cell r="M434">
            <v>6780</v>
          </cell>
          <cell r="N434">
            <v>40261</v>
          </cell>
          <cell r="O434" t="str">
            <v>Mr.Abou Khalid : 55500108</v>
          </cell>
          <cell r="P434" t="str">
            <v>Saad</v>
          </cell>
          <cell r="V434">
            <v>9695.4000000000015</v>
          </cell>
        </row>
        <row r="435">
          <cell r="C435">
            <v>640</v>
          </cell>
          <cell r="D435" t="str">
            <v>C</v>
          </cell>
          <cell r="E435" t="str">
            <v>Doha West Sewage Treatment Labor Camp</v>
          </cell>
          <cell r="F435">
            <v>0</v>
          </cell>
          <cell r="G435" t="str">
            <v>Jamco</v>
          </cell>
          <cell r="H435">
            <v>1000</v>
          </cell>
          <cell r="I435" t="str">
            <v>V</v>
          </cell>
          <cell r="J435" t="str">
            <v>AG</v>
          </cell>
          <cell r="K435">
            <v>2</v>
          </cell>
          <cell r="L435" t="str">
            <v>W</v>
          </cell>
          <cell r="M435">
            <v>3600</v>
          </cell>
          <cell r="N435">
            <v>40264</v>
          </cell>
          <cell r="O435" t="str">
            <v>Mr. Velayudhan : 55811034  / Fax:44907165</v>
          </cell>
          <cell r="P435" t="str">
            <v>West Sailiya</v>
          </cell>
          <cell r="V435">
            <v>5148</v>
          </cell>
        </row>
        <row r="436">
          <cell r="B436">
            <v>10001</v>
          </cell>
          <cell r="C436">
            <v>641</v>
          </cell>
          <cell r="D436" t="str">
            <v>C</v>
          </cell>
          <cell r="E436" t="str">
            <v xml:space="preserve">Golden Kitchen </v>
          </cell>
          <cell r="F436">
            <v>10001</v>
          </cell>
          <cell r="G436" t="str">
            <v>Jamco</v>
          </cell>
          <cell r="H436">
            <v>1000</v>
          </cell>
          <cell r="I436" t="str">
            <v>V</v>
          </cell>
          <cell r="J436" t="str">
            <v>AG</v>
          </cell>
          <cell r="K436">
            <v>2</v>
          </cell>
          <cell r="L436" t="str">
            <v>W</v>
          </cell>
          <cell r="M436">
            <v>5880</v>
          </cell>
          <cell r="N436">
            <v>40270</v>
          </cell>
          <cell r="O436" t="str">
            <v>Mr. Mohammed : 66752290</v>
          </cell>
          <cell r="P436" t="str">
            <v>Old Airport</v>
          </cell>
          <cell r="V436">
            <v>8408.4000000000015</v>
          </cell>
        </row>
        <row r="437">
          <cell r="B437">
            <v>9977</v>
          </cell>
          <cell r="C437">
            <v>642</v>
          </cell>
          <cell r="D437" t="str">
            <v>C</v>
          </cell>
          <cell r="E437" t="str">
            <v xml:space="preserve">Mapco Inc. Qatar </v>
          </cell>
          <cell r="F437">
            <v>9977</v>
          </cell>
          <cell r="G437" t="str">
            <v>Jamco</v>
          </cell>
          <cell r="H437">
            <v>2000</v>
          </cell>
          <cell r="I437" t="str">
            <v>H</v>
          </cell>
          <cell r="J437" t="str">
            <v>AG</v>
          </cell>
          <cell r="K437">
            <v>2</v>
          </cell>
          <cell r="L437" t="str">
            <v>W</v>
          </cell>
          <cell r="M437">
            <v>3600</v>
          </cell>
          <cell r="N437">
            <v>40270</v>
          </cell>
          <cell r="O437" t="str">
            <v>Mr. Kamel Hudhud: 44666415/Fax:44554139</v>
          </cell>
          <cell r="P437" t="str">
            <v xml:space="preserve">Al Udeid </v>
          </cell>
          <cell r="R437">
            <v>40287</v>
          </cell>
          <cell r="V437">
            <v>5148</v>
          </cell>
        </row>
        <row r="438">
          <cell r="B438">
            <v>2335</v>
          </cell>
          <cell r="C438">
            <v>643</v>
          </cell>
          <cell r="D438" t="str">
            <v>C</v>
          </cell>
          <cell r="E438" t="str">
            <v xml:space="preserve">Independent Water and Power Project (IWPP) Camp 2 </v>
          </cell>
          <cell r="F438">
            <v>2335</v>
          </cell>
          <cell r="G438" t="str">
            <v>Gasco</v>
          </cell>
          <cell r="H438">
            <v>2000</v>
          </cell>
          <cell r="I438" t="str">
            <v>H</v>
          </cell>
          <cell r="J438" t="str">
            <v>AG</v>
          </cell>
          <cell r="K438">
            <v>2</v>
          </cell>
          <cell r="L438" t="str">
            <v>W</v>
          </cell>
          <cell r="M438">
            <v>10860</v>
          </cell>
          <cell r="N438">
            <v>40262</v>
          </cell>
          <cell r="O438" t="str">
            <v>Mr. JD Kim: 44570716  / Fax: 44570700</v>
          </cell>
          <cell r="P438" t="str">
            <v xml:space="preserve">Ras Laffan </v>
          </cell>
          <cell r="V438">
            <v>15529.800000000001</v>
          </cell>
        </row>
        <row r="439">
          <cell r="B439">
            <v>9899</v>
          </cell>
          <cell r="C439">
            <v>644</v>
          </cell>
          <cell r="D439" t="str">
            <v>C</v>
          </cell>
          <cell r="E439" t="str">
            <v xml:space="preserve">Innovative Trading Staff Accommodation Kitchen </v>
          </cell>
          <cell r="F439">
            <v>9899</v>
          </cell>
          <cell r="G439" t="str">
            <v>Gasco</v>
          </cell>
          <cell r="H439">
            <v>1000</v>
          </cell>
          <cell r="I439" t="str">
            <v>V</v>
          </cell>
          <cell r="J439" t="str">
            <v>AG</v>
          </cell>
          <cell r="K439">
            <v>1</v>
          </cell>
          <cell r="L439" t="str">
            <v>W</v>
          </cell>
          <cell r="M439">
            <v>1980</v>
          </cell>
          <cell r="N439">
            <v>40262</v>
          </cell>
          <cell r="O439" t="str">
            <v>Mr. Abdul Azeez : 55840771  / Fax: 44696030</v>
          </cell>
          <cell r="P439" t="str">
            <v>Old Ind. Area St 45</v>
          </cell>
          <cell r="V439">
            <v>2831.4</v>
          </cell>
        </row>
        <row r="440">
          <cell r="B440">
            <v>9715</v>
          </cell>
          <cell r="C440">
            <v>645</v>
          </cell>
          <cell r="D440" t="str">
            <v>C</v>
          </cell>
          <cell r="E440" t="str">
            <v xml:space="preserve">Rayyan Public Kitchens </v>
          </cell>
          <cell r="F440">
            <v>9715</v>
          </cell>
          <cell r="G440" t="str">
            <v>Unigaz</v>
          </cell>
          <cell r="H440">
            <v>1000</v>
          </cell>
          <cell r="I440" t="str">
            <v>V</v>
          </cell>
          <cell r="J440" t="str">
            <v>AG</v>
          </cell>
          <cell r="K440">
            <v>2</v>
          </cell>
          <cell r="L440" t="str">
            <v>W</v>
          </cell>
          <cell r="M440">
            <v>6000</v>
          </cell>
          <cell r="N440">
            <v>40264</v>
          </cell>
          <cell r="O440" t="str">
            <v>Mr. Saad Abdallah : 55559905</v>
          </cell>
          <cell r="P440" t="str">
            <v xml:space="preserve">Um Salal Mohammad </v>
          </cell>
          <cell r="V440">
            <v>8580</v>
          </cell>
        </row>
        <row r="441">
          <cell r="B441">
            <v>7127</v>
          </cell>
          <cell r="C441">
            <v>646</v>
          </cell>
          <cell r="D441" t="str">
            <v>C</v>
          </cell>
          <cell r="E441" t="str">
            <v xml:space="preserve">Al-Hamra Restaurant </v>
          </cell>
          <cell r="F441">
            <v>7127</v>
          </cell>
          <cell r="G441" t="str">
            <v>Al Jaber</v>
          </cell>
          <cell r="H441">
            <v>1000</v>
          </cell>
          <cell r="I441" t="str">
            <v>V</v>
          </cell>
          <cell r="J441" t="str">
            <v>AG</v>
          </cell>
          <cell r="K441">
            <v>2</v>
          </cell>
          <cell r="L441" t="str">
            <v>W</v>
          </cell>
          <cell r="M441">
            <v>4980</v>
          </cell>
          <cell r="N441">
            <v>40264</v>
          </cell>
          <cell r="O441" t="str">
            <v>Mr. Wasim: 44361300 /fax: 44369663</v>
          </cell>
          <cell r="P441" t="str">
            <v>Musheireb</v>
          </cell>
          <cell r="V441">
            <v>7121.4000000000005</v>
          </cell>
        </row>
        <row r="442">
          <cell r="B442">
            <v>5405</v>
          </cell>
          <cell r="C442">
            <v>647</v>
          </cell>
          <cell r="D442" t="str">
            <v>C</v>
          </cell>
          <cell r="E442" t="str">
            <v>Altahouna Bakery (Sultan Jrab)</v>
          </cell>
          <cell r="F442">
            <v>5405</v>
          </cell>
          <cell r="G442" t="str">
            <v>Gasco</v>
          </cell>
          <cell r="H442">
            <v>1000</v>
          </cell>
          <cell r="I442" t="str">
            <v>V</v>
          </cell>
          <cell r="J442" t="str">
            <v>RT</v>
          </cell>
          <cell r="K442">
            <v>1</v>
          </cell>
          <cell r="L442" t="str">
            <v>W</v>
          </cell>
          <cell r="M442">
            <v>3090</v>
          </cell>
          <cell r="N442">
            <v>40264</v>
          </cell>
          <cell r="O442" t="str">
            <v xml:space="preserve">Mr.Sultan Jrab : 44672162 </v>
          </cell>
          <cell r="P442" t="str">
            <v xml:space="preserve">Shafi Street </v>
          </cell>
          <cell r="V442">
            <v>4418.7000000000007</v>
          </cell>
        </row>
        <row r="443">
          <cell r="B443">
            <v>9694</v>
          </cell>
          <cell r="C443">
            <v>648</v>
          </cell>
          <cell r="D443" t="str">
            <v>C</v>
          </cell>
          <cell r="E443" t="str">
            <v xml:space="preserve">Tasty Chicken Restaurant </v>
          </cell>
          <cell r="F443">
            <v>9694</v>
          </cell>
          <cell r="G443" t="str">
            <v>Gasco</v>
          </cell>
          <cell r="H443">
            <v>1000</v>
          </cell>
          <cell r="I443" t="str">
            <v>V</v>
          </cell>
          <cell r="J443" t="str">
            <v>RT</v>
          </cell>
          <cell r="K443">
            <v>2</v>
          </cell>
          <cell r="L443" t="str">
            <v>W</v>
          </cell>
          <cell r="M443">
            <v>4800</v>
          </cell>
          <cell r="N443">
            <v>40269</v>
          </cell>
          <cell r="O443" t="str">
            <v>Mr Naufal : 66524580  / Fax:44806447</v>
          </cell>
          <cell r="P443" t="str">
            <v>Najma</v>
          </cell>
          <cell r="V443">
            <v>6864.0000000000009</v>
          </cell>
        </row>
        <row r="444">
          <cell r="B444">
            <v>5401</v>
          </cell>
          <cell r="C444">
            <v>649</v>
          </cell>
          <cell r="D444" t="str">
            <v>C</v>
          </cell>
          <cell r="E444" t="str">
            <v xml:space="preserve">Petra Restaurant </v>
          </cell>
          <cell r="F444">
            <v>5401</v>
          </cell>
          <cell r="G444" t="str">
            <v>Unigaz</v>
          </cell>
          <cell r="H444">
            <v>1000</v>
          </cell>
          <cell r="I444" t="str">
            <v>V</v>
          </cell>
          <cell r="J444" t="str">
            <v>AG</v>
          </cell>
          <cell r="K444">
            <v>2</v>
          </cell>
          <cell r="L444" t="str">
            <v>W</v>
          </cell>
          <cell r="M444">
            <v>5000</v>
          </cell>
          <cell r="N444">
            <v>40270</v>
          </cell>
          <cell r="O444" t="str">
            <v>Mr. Rawad Ajeeb: 55712029</v>
          </cell>
          <cell r="P444" t="str">
            <v>Doha Jadeed</v>
          </cell>
          <cell r="Q444" t="str">
            <v>Old customer (have contract/No.5401)</v>
          </cell>
          <cell r="V444">
            <v>7150.0000000000009</v>
          </cell>
        </row>
        <row r="445">
          <cell r="B445">
            <v>9983</v>
          </cell>
          <cell r="C445">
            <v>650</v>
          </cell>
          <cell r="D445" t="str">
            <v>C</v>
          </cell>
          <cell r="E445" t="str">
            <v xml:space="preserve">Lazaez Restaurant </v>
          </cell>
          <cell r="F445">
            <v>9983</v>
          </cell>
          <cell r="G445" t="str">
            <v>Unigaz</v>
          </cell>
          <cell r="H445">
            <v>1000</v>
          </cell>
          <cell r="I445" t="str">
            <v>V</v>
          </cell>
          <cell r="J445" t="str">
            <v>AG</v>
          </cell>
          <cell r="K445">
            <v>1</v>
          </cell>
          <cell r="L445" t="str">
            <v>W</v>
          </cell>
          <cell r="M445">
            <v>2000</v>
          </cell>
          <cell r="N445">
            <v>40270</v>
          </cell>
          <cell r="O445" t="str">
            <v>Mr. Ali Hosamo: 55015360</v>
          </cell>
          <cell r="P445" t="str">
            <v>Aziziya</v>
          </cell>
          <cell r="V445">
            <v>2860.0000000000005</v>
          </cell>
        </row>
        <row r="446">
          <cell r="B446">
            <v>9921</v>
          </cell>
          <cell r="C446">
            <v>651</v>
          </cell>
          <cell r="D446" t="str">
            <v>C</v>
          </cell>
          <cell r="E446" t="str">
            <v xml:space="preserve">Tamimi Labor Camp </v>
          </cell>
          <cell r="F446">
            <v>9921</v>
          </cell>
          <cell r="G446" t="str">
            <v>Unigaz</v>
          </cell>
          <cell r="H446">
            <v>4000</v>
          </cell>
          <cell r="I446" t="str">
            <v>H</v>
          </cell>
          <cell r="J446" t="str">
            <v>AG</v>
          </cell>
          <cell r="K446">
            <v>1</v>
          </cell>
          <cell r="L446" t="str">
            <v>W</v>
          </cell>
          <cell r="M446">
            <v>8000</v>
          </cell>
          <cell r="N446">
            <v>40270</v>
          </cell>
          <cell r="O446" t="str">
            <v>Mr. Rachid Janjua : 44313670</v>
          </cell>
          <cell r="P446" t="str">
            <v>Al Khor</v>
          </cell>
          <cell r="V446">
            <v>11440.000000000002</v>
          </cell>
          <cell r="W446">
            <v>10400</v>
          </cell>
        </row>
        <row r="447">
          <cell r="B447">
            <v>1526</v>
          </cell>
          <cell r="C447">
            <v>654</v>
          </cell>
          <cell r="D447" t="str">
            <v>C</v>
          </cell>
          <cell r="E447" t="str">
            <v xml:space="preserve">Sky Oryx JV Accommodation- NDIA </v>
          </cell>
          <cell r="F447">
            <v>1526</v>
          </cell>
          <cell r="G447" t="str">
            <v>Gasco</v>
          </cell>
          <cell r="H447">
            <v>1000</v>
          </cell>
          <cell r="I447" t="str">
            <v>v</v>
          </cell>
          <cell r="J447" t="str">
            <v>AG</v>
          </cell>
          <cell r="K447">
            <v>1</v>
          </cell>
          <cell r="L447" t="str">
            <v>W</v>
          </cell>
          <cell r="M447">
            <v>2400</v>
          </cell>
          <cell r="N447">
            <v>40271</v>
          </cell>
          <cell r="O447" t="str">
            <v>Mr.Horikawa : 55897320</v>
          </cell>
          <cell r="P447" t="str">
            <v>NDIA</v>
          </cell>
          <cell r="Q447" t="str">
            <v>new customer not IFS</v>
          </cell>
          <cell r="R447">
            <v>40283</v>
          </cell>
          <cell r="V447">
            <v>3432.0000000000005</v>
          </cell>
          <cell r="W447">
            <v>3500</v>
          </cell>
        </row>
        <row r="448">
          <cell r="B448">
            <v>9974</v>
          </cell>
          <cell r="C448">
            <v>656</v>
          </cell>
          <cell r="D448" t="str">
            <v>C</v>
          </cell>
          <cell r="E448" t="str">
            <v xml:space="preserve">Teyseer Petrol Station Staff Accommodation </v>
          </cell>
          <cell r="F448">
            <v>9974</v>
          </cell>
          <cell r="G448" t="str">
            <v>Al Jaber</v>
          </cell>
          <cell r="H448">
            <v>1000</v>
          </cell>
          <cell r="I448" t="str">
            <v>V</v>
          </cell>
          <cell r="J448" t="str">
            <v>AG</v>
          </cell>
          <cell r="K448">
            <v>1</v>
          </cell>
          <cell r="L448" t="str">
            <v>W</v>
          </cell>
          <cell r="M448">
            <v>2160</v>
          </cell>
          <cell r="N448">
            <v>40271</v>
          </cell>
          <cell r="O448" t="str">
            <v>Mr.Sulaiman : 44633336/ 55505666  Fax::44515875</v>
          </cell>
          <cell r="P448" t="str">
            <v>Huwar C-Ring Road</v>
          </cell>
          <cell r="V448">
            <v>3088.8</v>
          </cell>
          <cell r="W448">
            <v>3000</v>
          </cell>
        </row>
        <row r="449">
          <cell r="B449">
            <v>9920</v>
          </cell>
          <cell r="C449">
            <v>661</v>
          </cell>
          <cell r="D449" t="str">
            <v>C</v>
          </cell>
          <cell r="E449" t="str">
            <v>Lamci Restaurant</v>
          </cell>
          <cell r="F449">
            <v>9920</v>
          </cell>
          <cell r="G449" t="str">
            <v>Gasco</v>
          </cell>
          <cell r="H449">
            <v>1000</v>
          </cell>
          <cell r="I449" t="str">
            <v>V</v>
          </cell>
          <cell r="J449" t="str">
            <v>AG</v>
          </cell>
          <cell r="K449">
            <v>2</v>
          </cell>
          <cell r="L449" t="str">
            <v>W</v>
          </cell>
          <cell r="M449">
            <v>5520</v>
          </cell>
          <cell r="N449">
            <v>40271</v>
          </cell>
          <cell r="O449" t="str">
            <v>Mr. Yakoob: 55561159/ fax: 44117725</v>
          </cell>
          <cell r="P449" t="str">
            <v>Meaizer</v>
          </cell>
          <cell r="V449">
            <v>7893.6</v>
          </cell>
          <cell r="W449">
            <v>8000</v>
          </cell>
        </row>
        <row r="450">
          <cell r="B450">
            <v>6707</v>
          </cell>
          <cell r="C450">
            <v>659</v>
          </cell>
          <cell r="D450" t="str">
            <v>C</v>
          </cell>
          <cell r="E450" t="str">
            <v xml:space="preserve">Al Rabwa Restaurant </v>
          </cell>
          <cell r="F450">
            <v>6707</v>
          </cell>
          <cell r="G450" t="str">
            <v>Al Jaber</v>
          </cell>
          <cell r="H450">
            <v>2000</v>
          </cell>
          <cell r="I450" t="str">
            <v>H</v>
          </cell>
          <cell r="J450" t="str">
            <v>AG</v>
          </cell>
          <cell r="K450">
            <v>2</v>
          </cell>
          <cell r="L450" t="str">
            <v>W</v>
          </cell>
          <cell r="M450">
            <v>9720</v>
          </cell>
          <cell r="N450">
            <v>40270</v>
          </cell>
          <cell r="O450" t="str">
            <v xml:space="preserve">Mr.Abu Mahmood : 44644543  /Fax: 44640562 </v>
          </cell>
          <cell r="P450" t="str">
            <v>Al Wakra</v>
          </cell>
          <cell r="V450">
            <v>13899.6</v>
          </cell>
          <cell r="W450">
            <v>14000</v>
          </cell>
        </row>
        <row r="451">
          <cell r="B451">
            <v>9893</v>
          </cell>
          <cell r="C451">
            <v>660</v>
          </cell>
          <cell r="D451" t="str">
            <v>C</v>
          </cell>
          <cell r="E451" t="str">
            <v>Retail International Company (Dean and Deluca Restaurant )</v>
          </cell>
          <cell r="F451">
            <v>9893</v>
          </cell>
          <cell r="G451" t="str">
            <v>Gasco</v>
          </cell>
          <cell r="H451">
            <v>1000</v>
          </cell>
          <cell r="I451" t="str">
            <v>V</v>
          </cell>
          <cell r="J451" t="str">
            <v>AG</v>
          </cell>
          <cell r="K451">
            <v>2</v>
          </cell>
          <cell r="L451" t="str">
            <v>W</v>
          </cell>
          <cell r="M451">
            <v>3840</v>
          </cell>
          <cell r="N451">
            <v>40274</v>
          </cell>
          <cell r="O451" t="str">
            <v>Mr. joseph :55578671 / Fax: 44117725</v>
          </cell>
          <cell r="P451" t="str">
            <v xml:space="preserve">Villiagio </v>
          </cell>
          <cell r="Q451" t="str">
            <v>old customer (have contract/No……..)</v>
          </cell>
          <cell r="V451">
            <v>4992</v>
          </cell>
          <cell r="W451">
            <v>5000</v>
          </cell>
        </row>
        <row r="452">
          <cell r="B452">
            <v>9975</v>
          </cell>
          <cell r="C452">
            <v>662</v>
          </cell>
          <cell r="D452" t="str">
            <v>C</v>
          </cell>
          <cell r="E452" t="str">
            <v xml:space="preserve">Palm Grove Take Away Restaurant </v>
          </cell>
          <cell r="F452">
            <v>9975</v>
          </cell>
          <cell r="G452" t="str">
            <v>Gasco</v>
          </cell>
          <cell r="H452">
            <v>1000</v>
          </cell>
          <cell r="I452" t="str">
            <v>V</v>
          </cell>
          <cell r="J452" t="str">
            <v xml:space="preserve">RT </v>
          </cell>
          <cell r="K452">
            <v>1</v>
          </cell>
          <cell r="L452" t="str">
            <v>W</v>
          </cell>
          <cell r="M452">
            <v>2970</v>
          </cell>
          <cell r="N452">
            <v>40274</v>
          </cell>
          <cell r="O452" t="str">
            <v>Mr. Sunnay :55871214  / Fax: 44649950</v>
          </cell>
          <cell r="P452" t="str">
            <v>Najma</v>
          </cell>
          <cell r="V452">
            <v>4247.1000000000004</v>
          </cell>
          <cell r="W452">
            <v>5000</v>
          </cell>
        </row>
        <row r="453">
          <cell r="B453">
            <v>1150</v>
          </cell>
          <cell r="C453">
            <v>664</v>
          </cell>
          <cell r="D453" t="str">
            <v>C</v>
          </cell>
          <cell r="E453" t="str">
            <v>Al Mana Staff Accommodation</v>
          </cell>
          <cell r="F453">
            <v>1150</v>
          </cell>
          <cell r="G453" t="str">
            <v>Gasco</v>
          </cell>
          <cell r="H453">
            <v>2000</v>
          </cell>
          <cell r="I453" t="str">
            <v>H</v>
          </cell>
          <cell r="J453" t="str">
            <v>AG</v>
          </cell>
          <cell r="K453">
            <v>1</v>
          </cell>
          <cell r="L453" t="str">
            <v>W</v>
          </cell>
          <cell r="M453">
            <v>3960</v>
          </cell>
          <cell r="N453">
            <v>40276</v>
          </cell>
          <cell r="O453" t="str">
            <v>Mr. Jehad Abu Stita: 55572138 / Fax: 44513328</v>
          </cell>
          <cell r="P453" t="str">
            <v>Dukhan</v>
          </cell>
          <cell r="V453">
            <v>5662.8</v>
          </cell>
          <cell r="W453">
            <v>7000</v>
          </cell>
        </row>
        <row r="454">
          <cell r="B454">
            <v>10006</v>
          </cell>
          <cell r="C454">
            <v>665</v>
          </cell>
          <cell r="D454" t="str">
            <v>C</v>
          </cell>
          <cell r="E454" t="str">
            <v xml:space="preserve">Dunkin Donuts </v>
          </cell>
          <cell r="F454">
            <v>10006</v>
          </cell>
          <cell r="G454" t="str">
            <v>Unigaz</v>
          </cell>
          <cell r="H454">
            <v>1000</v>
          </cell>
          <cell r="I454" t="str">
            <v>H</v>
          </cell>
          <cell r="J454" t="str">
            <v>RT</v>
          </cell>
          <cell r="K454">
            <v>1</v>
          </cell>
          <cell r="L454" t="str">
            <v>W</v>
          </cell>
          <cell r="M454">
            <v>4000</v>
          </cell>
          <cell r="N454">
            <v>40276</v>
          </cell>
          <cell r="O454" t="str">
            <v>Mr. Moussa Kutty: 55202718</v>
          </cell>
          <cell r="P454" t="str">
            <v>Um Ghuwailina</v>
          </cell>
          <cell r="V454">
            <v>5720.0000000000009</v>
          </cell>
        </row>
        <row r="455">
          <cell r="B455">
            <v>9978</v>
          </cell>
          <cell r="C455">
            <v>666</v>
          </cell>
          <cell r="D455" t="str">
            <v>C</v>
          </cell>
          <cell r="E455" t="str">
            <v>Wrood Al Sham Restaurant</v>
          </cell>
          <cell r="F455">
            <v>9978</v>
          </cell>
          <cell r="G455" t="str">
            <v>Al Jaber</v>
          </cell>
          <cell r="H455">
            <v>1000</v>
          </cell>
          <cell r="I455" t="str">
            <v>H</v>
          </cell>
          <cell r="J455" t="str">
            <v>RT</v>
          </cell>
          <cell r="K455">
            <v>1</v>
          </cell>
          <cell r="L455" t="str">
            <v>W</v>
          </cell>
          <cell r="M455">
            <v>2490</v>
          </cell>
          <cell r="N455">
            <v>40278</v>
          </cell>
          <cell r="O455" t="str">
            <v>Mr. Jasim Mohamed : 66265266 / Fax: 44809028</v>
          </cell>
          <cell r="P455" t="str">
            <v>Muaizer</v>
          </cell>
          <cell r="V455">
            <v>3560.7000000000003</v>
          </cell>
        </row>
        <row r="456">
          <cell r="B456">
            <v>9987</v>
          </cell>
          <cell r="C456">
            <v>667</v>
          </cell>
          <cell r="D456" t="str">
            <v>C</v>
          </cell>
          <cell r="E456" t="str">
            <v>Little Sailor Restaurant</v>
          </cell>
          <cell r="F456">
            <v>9987</v>
          </cell>
          <cell r="G456" t="str">
            <v>Al Jaber</v>
          </cell>
          <cell r="H456">
            <v>1000</v>
          </cell>
          <cell r="I456" t="str">
            <v>H</v>
          </cell>
          <cell r="J456" t="str">
            <v>RT</v>
          </cell>
          <cell r="K456">
            <v>1</v>
          </cell>
          <cell r="L456" t="str">
            <v>W</v>
          </cell>
          <cell r="M456">
            <v>2490</v>
          </cell>
          <cell r="N456">
            <v>40278</v>
          </cell>
          <cell r="O456" t="str">
            <v>Mr. Mohammed Abdel Muniem : 66885936/Fax: 44811254</v>
          </cell>
          <cell r="P456" t="str">
            <v>Handasa St.</v>
          </cell>
          <cell r="V456">
            <v>3560.7000000000003</v>
          </cell>
        </row>
        <row r="457">
          <cell r="B457">
            <v>1162</v>
          </cell>
          <cell r="C457">
            <v>671</v>
          </cell>
          <cell r="D457" t="str">
            <v>C</v>
          </cell>
          <cell r="E457" t="str">
            <v xml:space="preserve">Cape East Camp </v>
          </cell>
          <cell r="F457">
            <v>1162</v>
          </cell>
          <cell r="G457" t="str">
            <v>Jamco</v>
          </cell>
          <cell r="H457">
            <v>2000</v>
          </cell>
          <cell r="I457" t="str">
            <v>H</v>
          </cell>
          <cell r="J457" t="str">
            <v>AG</v>
          </cell>
          <cell r="K457">
            <v>1</v>
          </cell>
          <cell r="L457" t="str">
            <v>W</v>
          </cell>
          <cell r="M457">
            <v>3600</v>
          </cell>
          <cell r="N457">
            <v>40278</v>
          </cell>
          <cell r="O457" t="str">
            <v xml:space="preserve">Mr. Sunil Saini : 44372727 / Fax: 44432481 </v>
          </cell>
          <cell r="P457" t="str">
            <v>Al Khor</v>
          </cell>
          <cell r="V457">
            <v>5148</v>
          </cell>
        </row>
        <row r="458">
          <cell r="B458">
            <v>9053</v>
          </cell>
          <cell r="C458">
            <v>672</v>
          </cell>
          <cell r="D458" t="str">
            <v>C</v>
          </cell>
          <cell r="E458" t="str">
            <v xml:space="preserve">Bharat Vegetarian Restaurant </v>
          </cell>
          <cell r="F458">
            <v>9053</v>
          </cell>
          <cell r="G458" t="str">
            <v>Gasco</v>
          </cell>
          <cell r="H458">
            <v>1000</v>
          </cell>
          <cell r="I458" t="str">
            <v>V</v>
          </cell>
          <cell r="J458" t="str">
            <v>RT</v>
          </cell>
          <cell r="K458">
            <v>2</v>
          </cell>
          <cell r="L458" t="str">
            <v>W</v>
          </cell>
          <cell r="M458">
            <v>4800</v>
          </cell>
          <cell r="N458">
            <v>40278</v>
          </cell>
          <cell r="O458" t="str">
            <v>Mr. Dharmaraju : 55811358 /Fax: 44414020</v>
          </cell>
          <cell r="P458" t="str">
            <v xml:space="preserve">Aiport Road </v>
          </cell>
          <cell r="Q458" t="str">
            <v>497-C</v>
          </cell>
          <cell r="V458">
            <v>6864.0000000000009</v>
          </cell>
        </row>
        <row r="459">
          <cell r="B459">
            <v>7105</v>
          </cell>
          <cell r="C459">
            <v>673</v>
          </cell>
          <cell r="D459" t="str">
            <v>C</v>
          </cell>
          <cell r="E459" t="str">
            <v>Tariq Bin Zayed Troops - Qatar Armed Forces (QAF)</v>
          </cell>
          <cell r="F459">
            <v>7105</v>
          </cell>
          <cell r="G459" t="str">
            <v>QGG</v>
          </cell>
          <cell r="H459">
            <v>4000</v>
          </cell>
          <cell r="I459" t="str">
            <v>H</v>
          </cell>
          <cell r="J459" t="str">
            <v>AG</v>
          </cell>
          <cell r="K459">
            <v>2</v>
          </cell>
          <cell r="L459" t="str">
            <v>W</v>
          </cell>
          <cell r="M459">
            <v>14400</v>
          </cell>
          <cell r="N459">
            <v>40278</v>
          </cell>
          <cell r="O459" t="str">
            <v>Brg. Yousuf Ahmed Al-Mannai : 44612705</v>
          </cell>
          <cell r="P459" t="str">
            <v>Salwa Road, Innd. Area</v>
          </cell>
          <cell r="V459">
            <v>20592</v>
          </cell>
        </row>
        <row r="460">
          <cell r="B460">
            <v>7105</v>
          </cell>
          <cell r="C460">
            <v>674</v>
          </cell>
          <cell r="D460" t="str">
            <v>C</v>
          </cell>
          <cell r="E460" t="str">
            <v>Tariq Bin Zayed Troops - Qatar Armed Forces (QAF)</v>
          </cell>
          <cell r="F460">
            <v>7105</v>
          </cell>
          <cell r="G460" t="str">
            <v>QGG</v>
          </cell>
          <cell r="H460">
            <v>1000</v>
          </cell>
          <cell r="I460" t="str">
            <v>V</v>
          </cell>
          <cell r="J460" t="str">
            <v>AG</v>
          </cell>
          <cell r="K460">
            <v>1</v>
          </cell>
          <cell r="L460" t="str">
            <v>W</v>
          </cell>
          <cell r="M460">
            <v>1080</v>
          </cell>
          <cell r="N460">
            <v>40278</v>
          </cell>
          <cell r="O460" t="str">
            <v>Brg. Yousuf Ahmed Al-Mannai : 44612705</v>
          </cell>
          <cell r="P460" t="str">
            <v>Salwa Road, Innd. Area</v>
          </cell>
          <cell r="V460">
            <v>1544.4</v>
          </cell>
        </row>
        <row r="461">
          <cell r="B461">
            <v>1068</v>
          </cell>
          <cell r="C461">
            <v>675</v>
          </cell>
          <cell r="D461" t="str">
            <v>C</v>
          </cell>
          <cell r="E461" t="str">
            <v>Galfar Al Misnad Engineering Labour Camp</v>
          </cell>
          <cell r="F461">
            <v>1068</v>
          </cell>
          <cell r="G461" t="str">
            <v>Al Jaber</v>
          </cell>
          <cell r="H461">
            <v>2000</v>
          </cell>
          <cell r="I461" t="str">
            <v>H</v>
          </cell>
          <cell r="J461" t="str">
            <v>AG</v>
          </cell>
          <cell r="K461">
            <v>1</v>
          </cell>
          <cell r="L461" t="str">
            <v>W</v>
          </cell>
          <cell r="M461">
            <v>3900</v>
          </cell>
          <cell r="N461">
            <v>40278</v>
          </cell>
          <cell r="O461" t="str">
            <v>Mr. Vinod : 55839410 / Fax: 44655810</v>
          </cell>
          <cell r="P461" t="str">
            <v>Zubara</v>
          </cell>
          <cell r="V461">
            <v>6000</v>
          </cell>
          <cell r="W461">
            <v>14365.5</v>
          </cell>
        </row>
        <row r="462">
          <cell r="B462">
            <v>1068</v>
          </cell>
          <cell r="C462">
            <v>676</v>
          </cell>
          <cell r="D462" t="str">
            <v>C</v>
          </cell>
          <cell r="E462" t="str">
            <v>Galfar Al Misnad Engineering Labour Camp</v>
          </cell>
          <cell r="F462">
            <v>1068</v>
          </cell>
          <cell r="G462" t="str">
            <v>Al Jaber</v>
          </cell>
          <cell r="H462">
            <v>1000</v>
          </cell>
          <cell r="I462" t="str">
            <v>V</v>
          </cell>
          <cell r="J462" t="str">
            <v>AG</v>
          </cell>
          <cell r="K462">
            <v>3</v>
          </cell>
          <cell r="L462" t="str">
            <v>W</v>
          </cell>
          <cell r="M462">
            <v>5850</v>
          </cell>
          <cell r="N462">
            <v>40278</v>
          </cell>
          <cell r="O462" t="str">
            <v>Mr. Vinod : 55839410 / Fax: 44655810</v>
          </cell>
          <cell r="P462" t="str">
            <v xml:space="preserve">Umm Salal </v>
          </cell>
          <cell r="V462">
            <v>8365.5</v>
          </cell>
        </row>
        <row r="463">
          <cell r="B463">
            <v>9898</v>
          </cell>
          <cell r="C463">
            <v>677</v>
          </cell>
          <cell r="D463" t="str">
            <v>C</v>
          </cell>
          <cell r="E463" t="str">
            <v xml:space="preserve">Petrosev Ltd labor Camp </v>
          </cell>
          <cell r="F463">
            <v>9898</v>
          </cell>
          <cell r="G463" t="str">
            <v>Al Jaber</v>
          </cell>
          <cell r="H463">
            <v>1000</v>
          </cell>
          <cell r="I463" t="str">
            <v>V</v>
          </cell>
          <cell r="J463" t="str">
            <v>AG</v>
          </cell>
          <cell r="K463">
            <v>3</v>
          </cell>
          <cell r="L463" t="str">
            <v>W</v>
          </cell>
          <cell r="M463">
            <v>6000</v>
          </cell>
          <cell r="N463">
            <v>40278</v>
          </cell>
          <cell r="O463" t="str">
            <v>Mr. Satyanarayana : 44435175  / Fax: 44418249</v>
          </cell>
          <cell r="P463" t="str">
            <v xml:space="preserve">Umm Salal </v>
          </cell>
          <cell r="V463">
            <v>9000</v>
          </cell>
        </row>
        <row r="464">
          <cell r="B464">
            <v>10037</v>
          </cell>
          <cell r="C464">
            <v>678</v>
          </cell>
          <cell r="D464" t="str">
            <v>C</v>
          </cell>
          <cell r="E464" t="str">
            <v xml:space="preserve">Star Burger Restaurant </v>
          </cell>
          <cell r="F464">
            <v>10037</v>
          </cell>
          <cell r="G464" t="str">
            <v>Al Jaber</v>
          </cell>
          <cell r="H464">
            <v>1000</v>
          </cell>
          <cell r="I464" t="str">
            <v>V</v>
          </cell>
          <cell r="J464" t="str">
            <v>AG</v>
          </cell>
          <cell r="K464">
            <v>1</v>
          </cell>
          <cell r="L464" t="str">
            <v>W</v>
          </cell>
          <cell r="M464">
            <v>3300</v>
          </cell>
          <cell r="N464">
            <v>40278</v>
          </cell>
          <cell r="O464" t="str">
            <v>Mr. Riyad : 55674395 / Fax: 44515875</v>
          </cell>
          <cell r="P464" t="str">
            <v>Teyseer Petrol Station - Huwar C ring Rd</v>
          </cell>
          <cell r="V464">
            <v>5000</v>
          </cell>
        </row>
        <row r="465">
          <cell r="B465">
            <v>9971</v>
          </cell>
          <cell r="C465">
            <v>679</v>
          </cell>
          <cell r="D465" t="str">
            <v>C</v>
          </cell>
          <cell r="E465" t="str">
            <v xml:space="preserve">Gambarika Asmak Restaurant </v>
          </cell>
          <cell r="F465">
            <v>9971</v>
          </cell>
          <cell r="G465" t="str">
            <v>Al Jaber</v>
          </cell>
          <cell r="H465">
            <v>1000</v>
          </cell>
          <cell r="I465" t="str">
            <v>H</v>
          </cell>
          <cell r="J465" t="str">
            <v>AG</v>
          </cell>
          <cell r="K465">
            <v>1</v>
          </cell>
          <cell r="L465" t="str">
            <v>W</v>
          </cell>
          <cell r="M465">
            <v>3300</v>
          </cell>
          <cell r="N465">
            <v>40278</v>
          </cell>
          <cell r="O465" t="str">
            <v>Mr. Mohammed Jadalla : 55302298</v>
          </cell>
          <cell r="P465" t="str">
            <v>Muazeir</v>
          </cell>
          <cell r="V465">
            <v>7000</v>
          </cell>
        </row>
        <row r="466">
          <cell r="B466">
            <v>9982</v>
          </cell>
          <cell r="C466">
            <v>680</v>
          </cell>
          <cell r="D466" t="str">
            <v>C</v>
          </cell>
          <cell r="E466" t="str">
            <v>Al Jaber &amp; Partners Staff Kitchen</v>
          </cell>
          <cell r="F466">
            <v>9982</v>
          </cell>
          <cell r="G466" t="str">
            <v>Al Jaber</v>
          </cell>
          <cell r="H466">
            <v>2000</v>
          </cell>
          <cell r="I466" t="str">
            <v>H</v>
          </cell>
          <cell r="J466" t="str">
            <v>AG</v>
          </cell>
          <cell r="K466">
            <v>1</v>
          </cell>
          <cell r="L466" t="str">
            <v>W</v>
          </cell>
          <cell r="M466">
            <v>3750</v>
          </cell>
          <cell r="N466">
            <v>40278</v>
          </cell>
          <cell r="O466" t="str">
            <v>Mr. Abdul Khader : 66645291 / Fax: 44502731</v>
          </cell>
          <cell r="P466" t="str">
            <v>Industrial Area St.50</v>
          </cell>
          <cell r="V466">
            <v>6000</v>
          </cell>
        </row>
        <row r="467">
          <cell r="B467">
            <v>5159</v>
          </cell>
          <cell r="C467">
            <v>681</v>
          </cell>
          <cell r="D467" t="str">
            <v>C</v>
          </cell>
          <cell r="E467" t="str">
            <v xml:space="preserve">Integral Food Services Central Kitchen </v>
          </cell>
          <cell r="F467">
            <v>5159</v>
          </cell>
          <cell r="G467" t="str">
            <v>Gasco</v>
          </cell>
          <cell r="H467">
            <v>4500</v>
          </cell>
          <cell r="I467" t="str">
            <v>V</v>
          </cell>
          <cell r="J467" t="str">
            <v>UG</v>
          </cell>
          <cell r="K467">
            <v>2</v>
          </cell>
          <cell r="L467" t="str">
            <v>W</v>
          </cell>
          <cell r="M467">
            <v>16500</v>
          </cell>
          <cell r="N467">
            <v>40278</v>
          </cell>
          <cell r="O467" t="str">
            <v>Mr. Reddy 55135143 / Fax: 44633335</v>
          </cell>
          <cell r="P467" t="str">
            <v>Old Industrial Area 37</v>
          </cell>
          <cell r="V467">
            <v>24000</v>
          </cell>
        </row>
        <row r="468">
          <cell r="C468">
            <v>682</v>
          </cell>
          <cell r="D468" t="str">
            <v>C</v>
          </cell>
          <cell r="E468" t="str">
            <v>Omar Al Fardan Mosque</v>
          </cell>
          <cell r="F468">
            <v>0</v>
          </cell>
          <cell r="G468" t="str">
            <v>Gasco</v>
          </cell>
          <cell r="H468">
            <v>1000</v>
          </cell>
          <cell r="I468" t="str">
            <v>V</v>
          </cell>
          <cell r="J468" t="str">
            <v>AG</v>
          </cell>
          <cell r="K468">
            <v>3</v>
          </cell>
          <cell r="L468" t="str">
            <v>W</v>
          </cell>
          <cell r="M468">
            <v>5580</v>
          </cell>
          <cell r="N468">
            <v>40278</v>
          </cell>
          <cell r="O468" t="str">
            <v>Mr. Khim Sing: 55505201 / Fax: 44408415</v>
          </cell>
          <cell r="P468" t="str">
            <v xml:space="preserve">Nuaija </v>
          </cell>
          <cell r="V468">
            <v>8000</v>
          </cell>
        </row>
        <row r="469">
          <cell r="B469">
            <v>9984</v>
          </cell>
          <cell r="C469">
            <v>683</v>
          </cell>
          <cell r="D469" t="str">
            <v>C</v>
          </cell>
          <cell r="E469" t="str">
            <v xml:space="preserve">Sindbad Restaurant </v>
          </cell>
          <cell r="F469">
            <v>9984</v>
          </cell>
          <cell r="G469" t="str">
            <v>Al Jaber</v>
          </cell>
          <cell r="H469">
            <v>1000</v>
          </cell>
          <cell r="I469" t="str">
            <v>V</v>
          </cell>
          <cell r="J469" t="str">
            <v>AG</v>
          </cell>
          <cell r="K469">
            <v>5</v>
          </cell>
          <cell r="L469" t="str">
            <v>W</v>
          </cell>
          <cell r="M469">
            <v>12450</v>
          </cell>
          <cell r="N469">
            <v>40285</v>
          </cell>
          <cell r="O469" t="str">
            <v>Mr. Taleebi :55547797</v>
          </cell>
          <cell r="P469" t="str">
            <v>Old Airport (behind Lulu)</v>
          </cell>
          <cell r="V469">
            <v>18000</v>
          </cell>
        </row>
        <row r="470">
          <cell r="B470">
            <v>9980</v>
          </cell>
          <cell r="C470">
            <v>684</v>
          </cell>
          <cell r="D470" t="str">
            <v>C</v>
          </cell>
          <cell r="E470" t="str">
            <v>Al Tahouna Restaurant  (The Mill)  -Al Mansoura</v>
          </cell>
          <cell r="F470">
            <v>9980</v>
          </cell>
          <cell r="G470" t="str">
            <v>Gasco</v>
          </cell>
          <cell r="H470">
            <v>1000</v>
          </cell>
          <cell r="I470" t="str">
            <v>V</v>
          </cell>
          <cell r="J470" t="str">
            <v>RT</v>
          </cell>
          <cell r="K470">
            <v>2</v>
          </cell>
          <cell r="L470" t="str">
            <v>W</v>
          </cell>
          <cell r="M470">
            <v>5520</v>
          </cell>
          <cell r="N470">
            <v>40285</v>
          </cell>
          <cell r="O470" t="str">
            <v>Mr. Ackan Karani : 55615291</v>
          </cell>
          <cell r="P470" t="str">
            <v>Al Mansoura</v>
          </cell>
          <cell r="V470">
            <v>8000</v>
          </cell>
        </row>
        <row r="471">
          <cell r="B471">
            <v>8416</v>
          </cell>
          <cell r="C471">
            <v>685</v>
          </cell>
          <cell r="D471" t="str">
            <v>C</v>
          </cell>
          <cell r="E471" t="str">
            <v xml:space="preserve">Shater Abbas Restaurant </v>
          </cell>
          <cell r="F471">
            <v>8416</v>
          </cell>
          <cell r="G471" t="str">
            <v>Unigaz</v>
          </cell>
          <cell r="H471">
            <v>3000</v>
          </cell>
          <cell r="I471" t="str">
            <v>V</v>
          </cell>
          <cell r="J471" t="str">
            <v>RT</v>
          </cell>
          <cell r="K471">
            <v>2</v>
          </cell>
          <cell r="L471" t="str">
            <v>W</v>
          </cell>
          <cell r="M471">
            <v>3000</v>
          </cell>
          <cell r="N471">
            <v>40287</v>
          </cell>
          <cell r="O471" t="str">
            <v>Mr. Hussein Nasr Allah: 55500291</v>
          </cell>
          <cell r="P471" t="str">
            <v xml:space="preserve">Al Saad </v>
          </cell>
          <cell r="V471">
            <v>4000</v>
          </cell>
        </row>
        <row r="472">
          <cell r="B472">
            <v>9979</v>
          </cell>
          <cell r="C472">
            <v>687</v>
          </cell>
          <cell r="D472" t="str">
            <v>C</v>
          </cell>
          <cell r="E472" t="str">
            <v xml:space="preserve">Aryas Restaurant </v>
          </cell>
          <cell r="F472">
            <v>9979</v>
          </cell>
          <cell r="G472" t="str">
            <v>Al Jaber</v>
          </cell>
          <cell r="H472">
            <v>1000</v>
          </cell>
          <cell r="I472" t="str">
            <v>V</v>
          </cell>
          <cell r="J472" t="str">
            <v>AG</v>
          </cell>
          <cell r="K472">
            <v>2</v>
          </cell>
          <cell r="L472" t="str">
            <v>W</v>
          </cell>
          <cell r="M472">
            <v>4800</v>
          </cell>
          <cell r="N472">
            <v>40287</v>
          </cell>
          <cell r="O472" t="str">
            <v>Mr. Chidham :55269400 / Fax: 44316445</v>
          </cell>
          <cell r="P472" t="str">
            <v>Old Airport (behind Lulu)</v>
          </cell>
          <cell r="V472">
            <v>7000</v>
          </cell>
        </row>
        <row r="473">
          <cell r="C473">
            <v>689</v>
          </cell>
          <cell r="D473" t="str">
            <v>C</v>
          </cell>
          <cell r="E473" t="str">
            <v>Al Ain Hotel</v>
          </cell>
          <cell r="F473">
            <v>0</v>
          </cell>
          <cell r="G473" t="str">
            <v>QGG</v>
          </cell>
          <cell r="H473">
            <v>1000</v>
          </cell>
          <cell r="I473" t="str">
            <v>V</v>
          </cell>
          <cell r="J473" t="str">
            <v>AG</v>
          </cell>
          <cell r="K473">
            <v>3</v>
          </cell>
          <cell r="L473" t="str">
            <v>W</v>
          </cell>
          <cell r="M473">
            <v>7475</v>
          </cell>
          <cell r="N473">
            <v>40292</v>
          </cell>
          <cell r="O473" t="str">
            <v xml:space="preserve">Mr. Mohd. Gomha : 66870166/ Fax : NA </v>
          </cell>
          <cell r="P473" t="str">
            <v xml:space="preserve">Al Meena Street </v>
          </cell>
          <cell r="V473">
            <v>11000</v>
          </cell>
        </row>
        <row r="474">
          <cell r="B474">
            <v>9989</v>
          </cell>
          <cell r="C474">
            <v>691</v>
          </cell>
          <cell r="D474" t="str">
            <v>C</v>
          </cell>
          <cell r="E474" t="str">
            <v xml:space="preserve">Tebah Restaurant </v>
          </cell>
          <cell r="F474">
            <v>9989</v>
          </cell>
          <cell r="G474" t="str">
            <v>Unigaz</v>
          </cell>
          <cell r="H474">
            <v>1000</v>
          </cell>
          <cell r="I474" t="str">
            <v>V</v>
          </cell>
          <cell r="J474" t="str">
            <v>AG</v>
          </cell>
          <cell r="K474">
            <v>1</v>
          </cell>
          <cell r="L474" t="str">
            <v>W</v>
          </cell>
          <cell r="M474">
            <v>1000</v>
          </cell>
          <cell r="N474">
            <v>40290</v>
          </cell>
          <cell r="O474" t="str">
            <v>Mr. Abdul Kareem Vattaparabil : 55511983</v>
          </cell>
          <cell r="P474" t="str">
            <v xml:space="preserve">Khartiyat </v>
          </cell>
          <cell r="V474">
            <v>1430.0000000000002</v>
          </cell>
          <cell r="W474">
            <v>2000</v>
          </cell>
        </row>
        <row r="475">
          <cell r="B475">
            <v>1257</v>
          </cell>
          <cell r="C475">
            <v>696</v>
          </cell>
          <cell r="D475" t="str">
            <v>C</v>
          </cell>
          <cell r="E475" t="str">
            <v>Baytur Turkish Company Labor Camp</v>
          </cell>
          <cell r="F475">
            <v>1257</v>
          </cell>
          <cell r="G475" t="str">
            <v>Al Jaber</v>
          </cell>
          <cell r="H475">
            <v>1000</v>
          </cell>
          <cell r="I475" t="str">
            <v>V</v>
          </cell>
          <cell r="J475" t="str">
            <v>AG</v>
          </cell>
          <cell r="K475">
            <v>4</v>
          </cell>
          <cell r="L475" t="str">
            <v>W</v>
          </cell>
          <cell r="M475">
            <v>8400</v>
          </cell>
          <cell r="N475">
            <v>40304</v>
          </cell>
          <cell r="O475" t="str">
            <v>Mr. Seref Cosar : 44662524/44662024/ Fax: 44678174</v>
          </cell>
          <cell r="P475" t="str">
            <v xml:space="preserve">Shahaniya </v>
          </cell>
          <cell r="V475">
            <v>12012.000000000002</v>
          </cell>
        </row>
        <row r="476">
          <cell r="B476">
            <v>9970</v>
          </cell>
          <cell r="C476">
            <v>698</v>
          </cell>
          <cell r="D476" t="str">
            <v>C</v>
          </cell>
          <cell r="E476" t="str">
            <v xml:space="preserve">Rawabi Dimashq </v>
          </cell>
          <cell r="F476">
            <v>9970</v>
          </cell>
          <cell r="G476" t="str">
            <v>Unigaz</v>
          </cell>
          <cell r="H476">
            <v>1000</v>
          </cell>
          <cell r="I476" t="str">
            <v>V</v>
          </cell>
          <cell r="J476" t="str">
            <v>RT</v>
          </cell>
          <cell r="K476">
            <v>1</v>
          </cell>
          <cell r="L476" t="str">
            <v>W</v>
          </cell>
          <cell r="M476">
            <v>1500</v>
          </cell>
          <cell r="N476">
            <v>40306</v>
          </cell>
          <cell r="O476" t="str">
            <v>Mr. Nizar Favour Al Amel:55812417/ Fax: NA</v>
          </cell>
          <cell r="P476" t="str">
            <v>Industrial Area St.2</v>
          </cell>
          <cell r="V476">
            <v>3000</v>
          </cell>
        </row>
        <row r="477">
          <cell r="B477">
            <v>1049</v>
          </cell>
          <cell r="C477">
            <v>699</v>
          </cell>
          <cell r="D477" t="str">
            <v>C</v>
          </cell>
          <cell r="E477" t="str">
            <v>Gulf Consolidated Contractors Accommodation(Qatar Petroleum Labor Camp)</v>
          </cell>
          <cell r="F477">
            <v>1049</v>
          </cell>
          <cell r="G477" t="str">
            <v>Al Jaber</v>
          </cell>
          <cell r="H477">
            <v>2000</v>
          </cell>
          <cell r="I477" t="str">
            <v>H</v>
          </cell>
          <cell r="J477" t="str">
            <v>AG</v>
          </cell>
          <cell r="K477">
            <v>1</v>
          </cell>
          <cell r="L477" t="str">
            <v>W</v>
          </cell>
          <cell r="M477">
            <v>3600</v>
          </cell>
          <cell r="N477">
            <v>40307</v>
          </cell>
          <cell r="O477" t="str">
            <v>Mr. Lal Kumar: 66238540/ 66765722/ Fax: 44366397</v>
          </cell>
          <cell r="P477" t="str">
            <v>Dukhan</v>
          </cell>
          <cell r="V477">
            <v>4752</v>
          </cell>
        </row>
        <row r="478">
          <cell r="B478">
            <v>1063</v>
          </cell>
          <cell r="C478">
            <v>700</v>
          </cell>
          <cell r="D478" t="str">
            <v>C</v>
          </cell>
          <cell r="E478" t="str">
            <v xml:space="preserve">Four Seasons Hotel Staff Accommodation Kitchen </v>
          </cell>
          <cell r="F478">
            <v>1063</v>
          </cell>
          <cell r="G478" t="str">
            <v>Gasco</v>
          </cell>
          <cell r="H478">
            <v>1000</v>
          </cell>
          <cell r="I478" t="str">
            <v>V</v>
          </cell>
          <cell r="J478" t="str">
            <v>AG</v>
          </cell>
          <cell r="K478">
            <v>2</v>
          </cell>
          <cell r="L478" t="str">
            <v>W</v>
          </cell>
          <cell r="M478">
            <v>3600</v>
          </cell>
          <cell r="N478">
            <v>40306</v>
          </cell>
          <cell r="O478" t="str">
            <v>Mr. Alaa Shemi: 55859048/ Fax: 44813018</v>
          </cell>
          <cell r="P478" t="str">
            <v>Meaizer</v>
          </cell>
          <cell r="V478">
            <v>5000</v>
          </cell>
        </row>
        <row r="479">
          <cell r="B479">
            <v>5404</v>
          </cell>
          <cell r="C479">
            <v>702</v>
          </cell>
          <cell r="D479" t="str">
            <v>C</v>
          </cell>
          <cell r="E479" t="str">
            <v>Nasser Al Hajri Co. Ltd Camp. (reolocation  of proj. 174-C</v>
          </cell>
          <cell r="F479">
            <v>5404</v>
          </cell>
          <cell r="G479" t="str">
            <v>Gasco</v>
          </cell>
          <cell r="H479">
            <v>4000</v>
          </cell>
          <cell r="I479" t="str">
            <v>H</v>
          </cell>
          <cell r="J479" t="str">
            <v>AG</v>
          </cell>
          <cell r="K479">
            <v>2</v>
          </cell>
          <cell r="L479" t="str">
            <v>W</v>
          </cell>
          <cell r="M479">
            <v>12300</v>
          </cell>
          <cell r="N479">
            <v>40306</v>
          </cell>
          <cell r="O479" t="str">
            <v>Mr. Sanntosh Babu:55450650/ Fax: 44742030</v>
          </cell>
          <cell r="P479" t="str">
            <v>Al Khoor</v>
          </cell>
          <cell r="V479">
            <v>17589</v>
          </cell>
        </row>
        <row r="480">
          <cell r="C480">
            <v>703</v>
          </cell>
          <cell r="D480" t="str">
            <v>C</v>
          </cell>
          <cell r="E480" t="str">
            <v>Chanel Restaurant And Sweet</v>
          </cell>
          <cell r="F480">
            <v>0</v>
          </cell>
          <cell r="G480" t="str">
            <v>QGG</v>
          </cell>
          <cell r="H480">
            <v>2000</v>
          </cell>
          <cell r="I480" t="str">
            <v>H</v>
          </cell>
          <cell r="J480" t="str">
            <v>RT</v>
          </cell>
          <cell r="K480">
            <v>1</v>
          </cell>
          <cell r="L480" t="str">
            <v>W</v>
          </cell>
          <cell r="M480">
            <v>2490</v>
          </cell>
          <cell r="N480">
            <v>40309</v>
          </cell>
          <cell r="O480" t="str">
            <v>Mr. Ghsaan :55513394 / Fax: 44677443</v>
          </cell>
          <cell r="P480" t="str">
            <v>Al Saad Street</v>
          </cell>
          <cell r="V480">
            <v>3560.7000000000003</v>
          </cell>
        </row>
        <row r="481">
          <cell r="B481">
            <v>10007</v>
          </cell>
          <cell r="C481">
            <v>704</v>
          </cell>
          <cell r="D481" t="str">
            <v>C</v>
          </cell>
          <cell r="E481" t="str">
            <v xml:space="preserve">Gulfsea Restaurant </v>
          </cell>
          <cell r="F481">
            <v>10007</v>
          </cell>
          <cell r="G481" t="str">
            <v>Gasco</v>
          </cell>
          <cell r="H481">
            <v>1000</v>
          </cell>
          <cell r="I481" t="str">
            <v>V</v>
          </cell>
          <cell r="J481" t="str">
            <v>RT</v>
          </cell>
          <cell r="K481">
            <v>2</v>
          </cell>
          <cell r="L481" t="str">
            <v>W</v>
          </cell>
          <cell r="M481">
            <v>4800</v>
          </cell>
          <cell r="N481">
            <v>40307</v>
          </cell>
          <cell r="O481" t="str">
            <v xml:space="preserve">Mr. Wael : 66245120 / Fax: 44867424 </v>
          </cell>
          <cell r="P481" t="str">
            <v>Gharafa</v>
          </cell>
          <cell r="V481">
            <v>6864.0000000000009</v>
          </cell>
        </row>
        <row r="482">
          <cell r="B482">
            <v>10038</v>
          </cell>
          <cell r="C482">
            <v>705</v>
          </cell>
          <cell r="D482" t="str">
            <v>C</v>
          </cell>
          <cell r="E482" t="str">
            <v xml:space="preserve">Maharaja Restaurant </v>
          </cell>
          <cell r="F482">
            <v>10038</v>
          </cell>
          <cell r="G482" t="str">
            <v>Gasco</v>
          </cell>
          <cell r="H482">
            <v>1000</v>
          </cell>
          <cell r="I482" t="str">
            <v>V</v>
          </cell>
          <cell r="J482" t="str">
            <v>RT</v>
          </cell>
          <cell r="K482">
            <v>2</v>
          </cell>
          <cell r="L482" t="str">
            <v>W</v>
          </cell>
          <cell r="M482">
            <v>4800</v>
          </cell>
          <cell r="N482">
            <v>40307</v>
          </cell>
          <cell r="O482" t="str">
            <v>Mr. Abdullah: 55540861 /Fax: 44321515</v>
          </cell>
          <cell r="P482" t="str">
            <v>Arab R/A</v>
          </cell>
          <cell r="V482">
            <v>6864.0000000000009</v>
          </cell>
        </row>
        <row r="483">
          <cell r="B483">
            <v>10004</v>
          </cell>
          <cell r="C483">
            <v>706</v>
          </cell>
          <cell r="D483" t="str">
            <v>C</v>
          </cell>
          <cell r="E483" t="str">
            <v xml:space="preserve">Moon Palace restaurant </v>
          </cell>
          <cell r="F483">
            <v>10004</v>
          </cell>
          <cell r="G483" t="str">
            <v>Unigaz</v>
          </cell>
          <cell r="H483">
            <v>1000</v>
          </cell>
          <cell r="I483" t="str">
            <v>V</v>
          </cell>
          <cell r="J483" t="str">
            <v>RT</v>
          </cell>
          <cell r="K483">
            <v>1</v>
          </cell>
          <cell r="L483" t="str">
            <v>W</v>
          </cell>
          <cell r="M483">
            <v>2500</v>
          </cell>
          <cell r="N483">
            <v>40310</v>
          </cell>
          <cell r="O483" t="str">
            <v>Mr. Moon : 55245858 / Fax: NA</v>
          </cell>
          <cell r="P483" t="str">
            <v>Al Nasr St.</v>
          </cell>
          <cell r="V483">
            <v>4000</v>
          </cell>
        </row>
        <row r="484">
          <cell r="B484">
            <v>10019</v>
          </cell>
          <cell r="C484">
            <v>709</v>
          </cell>
          <cell r="D484" t="str">
            <v>C</v>
          </cell>
          <cell r="E484" t="str">
            <v xml:space="preserve">Kempinsky Kitchens </v>
          </cell>
          <cell r="F484">
            <v>10019</v>
          </cell>
          <cell r="G484" t="str">
            <v>Gasco</v>
          </cell>
          <cell r="H484">
            <v>1000</v>
          </cell>
          <cell r="I484" t="str">
            <v>V</v>
          </cell>
          <cell r="J484" t="str">
            <v>AG</v>
          </cell>
          <cell r="K484">
            <v>2</v>
          </cell>
          <cell r="L484" t="str">
            <v>W</v>
          </cell>
          <cell r="M484">
            <v>5040</v>
          </cell>
          <cell r="N484">
            <v>40311</v>
          </cell>
          <cell r="O484" t="str">
            <v>Mr. Nabil :55864878/ fax: 44093553</v>
          </cell>
          <cell r="P484" t="str">
            <v xml:space="preserve">West bay </v>
          </cell>
          <cell r="V484">
            <v>7207.2000000000007</v>
          </cell>
        </row>
        <row r="485">
          <cell r="B485">
            <v>1049</v>
          </cell>
          <cell r="C485">
            <v>710</v>
          </cell>
          <cell r="D485" t="str">
            <v>C</v>
          </cell>
          <cell r="E485" t="str">
            <v>Gulf Consolidated Contractors Accommodation</v>
          </cell>
          <cell r="F485">
            <v>1049</v>
          </cell>
          <cell r="G485" t="str">
            <v>Gasco</v>
          </cell>
          <cell r="H485">
            <v>1000</v>
          </cell>
          <cell r="I485" t="str">
            <v>V</v>
          </cell>
          <cell r="J485" t="str">
            <v>AG</v>
          </cell>
          <cell r="K485">
            <v>2</v>
          </cell>
          <cell r="L485" t="str">
            <v>W</v>
          </cell>
          <cell r="M485">
            <v>4320</v>
          </cell>
          <cell r="N485">
            <v>40311</v>
          </cell>
          <cell r="O485" t="str">
            <v>Mr. Lal Kumar: 44441242/ Fax: 44366397</v>
          </cell>
          <cell r="P485" t="str">
            <v>Wakrah</v>
          </cell>
          <cell r="V485">
            <v>6177.6</v>
          </cell>
        </row>
        <row r="486">
          <cell r="B486">
            <v>7269</v>
          </cell>
          <cell r="C486">
            <v>711</v>
          </cell>
          <cell r="D486" t="str">
            <v>C</v>
          </cell>
          <cell r="E486" t="str">
            <v xml:space="preserve">Lulu Hypermarket -D Ring road </v>
          </cell>
          <cell r="F486">
            <v>7269</v>
          </cell>
          <cell r="G486" t="str">
            <v>Gasco</v>
          </cell>
          <cell r="H486">
            <v>1000</v>
          </cell>
          <cell r="I486" t="str">
            <v>V</v>
          </cell>
          <cell r="J486" t="str">
            <v>AG</v>
          </cell>
          <cell r="K486">
            <v>3</v>
          </cell>
          <cell r="L486" t="str">
            <v>W</v>
          </cell>
          <cell r="M486">
            <v>8160</v>
          </cell>
          <cell r="N486">
            <v>40311</v>
          </cell>
          <cell r="O486" t="str">
            <v>Mr. Aabideen: 55872250</v>
          </cell>
          <cell r="P486" t="str">
            <v xml:space="preserve">D Ring road </v>
          </cell>
          <cell r="V486">
            <v>11668.800000000001</v>
          </cell>
        </row>
        <row r="487">
          <cell r="B487">
            <v>10076</v>
          </cell>
          <cell r="C487">
            <v>712</v>
          </cell>
          <cell r="D487" t="str">
            <v>C</v>
          </cell>
          <cell r="E487" t="str">
            <v>Flavours Restaurant (Hotel Crystal Palace)</v>
          </cell>
          <cell r="F487">
            <v>10076</v>
          </cell>
          <cell r="G487" t="str">
            <v>Gasco</v>
          </cell>
          <cell r="H487">
            <v>1000</v>
          </cell>
          <cell r="I487" t="str">
            <v xml:space="preserve">V </v>
          </cell>
          <cell r="J487" t="str">
            <v>AG</v>
          </cell>
          <cell r="K487">
            <v>2</v>
          </cell>
          <cell r="L487" t="str">
            <v>W</v>
          </cell>
          <cell r="M487">
            <v>4800</v>
          </cell>
          <cell r="N487">
            <v>40313</v>
          </cell>
          <cell r="O487" t="str">
            <v>Mr. Anoop Nair :55897561/Fax:44684439</v>
          </cell>
          <cell r="P487" t="str">
            <v>Bin Mahmood</v>
          </cell>
          <cell r="V487">
            <v>6864.0000000000009</v>
          </cell>
        </row>
        <row r="488">
          <cell r="B488">
            <v>10067</v>
          </cell>
          <cell r="C488">
            <v>713</v>
          </cell>
          <cell r="D488" t="str">
            <v>C</v>
          </cell>
          <cell r="E488" t="str">
            <v xml:space="preserve">Diwan Al Jazeera Restaurant </v>
          </cell>
          <cell r="F488">
            <v>10067</v>
          </cell>
          <cell r="G488" t="str">
            <v>Gasco</v>
          </cell>
          <cell r="H488">
            <v>1000</v>
          </cell>
          <cell r="I488" t="str">
            <v>V</v>
          </cell>
          <cell r="J488" t="str">
            <v>RT</v>
          </cell>
          <cell r="K488">
            <v>2</v>
          </cell>
          <cell r="L488" t="str">
            <v>W</v>
          </cell>
          <cell r="M488">
            <v>4800</v>
          </cell>
          <cell r="N488">
            <v>40313</v>
          </cell>
          <cell r="O488" t="str">
            <v>Mr. Ahmad Al Hasan:44341188/ Fax:44341199</v>
          </cell>
          <cell r="P488" t="str">
            <v>Um Al Dome Street</v>
          </cell>
          <cell r="V488">
            <v>6864.0000000000009</v>
          </cell>
        </row>
        <row r="489">
          <cell r="C489">
            <v>714</v>
          </cell>
          <cell r="D489" t="str">
            <v>C</v>
          </cell>
          <cell r="E489" t="str">
            <v>Casino Kitchen Restaurant &amp; Happiness Brucelee</v>
          </cell>
          <cell r="F489">
            <v>0</v>
          </cell>
          <cell r="G489" t="str">
            <v>Gasco</v>
          </cell>
          <cell r="H489">
            <v>1000</v>
          </cell>
          <cell r="I489" t="str">
            <v>V</v>
          </cell>
          <cell r="J489" t="str">
            <v>AG</v>
          </cell>
          <cell r="K489">
            <v>2</v>
          </cell>
          <cell r="L489" t="str">
            <v>W</v>
          </cell>
          <cell r="M489">
            <v>4320</v>
          </cell>
          <cell r="N489">
            <v>40314</v>
          </cell>
          <cell r="O489" t="str">
            <v>Mr. Sharafuddin :33512198/3327069 / Fax:44444857</v>
          </cell>
          <cell r="P489" t="str">
            <v>Najma</v>
          </cell>
          <cell r="V489">
            <v>6177.6</v>
          </cell>
        </row>
        <row r="490">
          <cell r="B490">
            <v>10017</v>
          </cell>
          <cell r="C490">
            <v>715</v>
          </cell>
          <cell r="D490" t="str">
            <v>C</v>
          </cell>
          <cell r="E490" t="str">
            <v xml:space="preserve">Mughal Empire Restaurant </v>
          </cell>
          <cell r="F490">
            <v>10017</v>
          </cell>
          <cell r="G490" t="str">
            <v>Al Jaber</v>
          </cell>
          <cell r="H490">
            <v>1000</v>
          </cell>
          <cell r="I490" t="str">
            <v>V</v>
          </cell>
          <cell r="J490" t="str">
            <v>AG</v>
          </cell>
          <cell r="K490">
            <v>2</v>
          </cell>
          <cell r="L490" t="str">
            <v>W</v>
          </cell>
          <cell r="M490">
            <v>4980</v>
          </cell>
          <cell r="N490">
            <v>40318</v>
          </cell>
          <cell r="O490" t="str">
            <v>Mr. Srijith :55858370/ Fax:44320325</v>
          </cell>
          <cell r="P490" t="str">
            <v>Mushereib</v>
          </cell>
          <cell r="V490">
            <v>7121.4000000000005</v>
          </cell>
        </row>
        <row r="491">
          <cell r="C491">
            <v>717</v>
          </cell>
          <cell r="D491" t="str">
            <v>C</v>
          </cell>
          <cell r="E491" t="str">
            <v xml:space="preserve">Teyseer Petrol Station- Staff Accommodation  </v>
          </cell>
          <cell r="F491">
            <v>0</v>
          </cell>
          <cell r="G491" t="str">
            <v>Al Jaber</v>
          </cell>
          <cell r="H491">
            <v>1000</v>
          </cell>
          <cell r="I491" t="str">
            <v>V</v>
          </cell>
          <cell r="J491" t="str">
            <v>RT</v>
          </cell>
          <cell r="K491">
            <v>1</v>
          </cell>
          <cell r="L491" t="str">
            <v>W</v>
          </cell>
          <cell r="M491">
            <v>1800</v>
          </cell>
          <cell r="N491">
            <v>40318</v>
          </cell>
          <cell r="O491" t="str">
            <v>Mr. Sulaiman 55505666/44696696 Fax: 44515875 Bassem 44693652</v>
          </cell>
          <cell r="P491" t="str">
            <v xml:space="preserve">Najma Crazy Signal </v>
          </cell>
          <cell r="V491">
            <v>2574</v>
          </cell>
        </row>
        <row r="492">
          <cell r="C492">
            <v>718</v>
          </cell>
          <cell r="D492" t="str">
            <v>C</v>
          </cell>
          <cell r="E492" t="str">
            <v xml:space="preserve">Diwaniyat Al Bukhari Restaurant - Salwa Road </v>
          </cell>
          <cell r="F492">
            <v>0</v>
          </cell>
          <cell r="G492" t="str">
            <v>Gasco</v>
          </cell>
          <cell r="H492">
            <v>1000</v>
          </cell>
          <cell r="I492" t="str">
            <v>V</v>
          </cell>
          <cell r="J492" t="str">
            <v>RT</v>
          </cell>
          <cell r="K492">
            <v>2</v>
          </cell>
          <cell r="L492" t="str">
            <v>W</v>
          </cell>
          <cell r="M492">
            <v>5520</v>
          </cell>
          <cell r="N492">
            <v>40317</v>
          </cell>
          <cell r="O492" t="str">
            <v>Mr. Ashraf : 55825300/ Fax:44861561</v>
          </cell>
          <cell r="P492" t="str">
            <v xml:space="preserve">Salwa Road </v>
          </cell>
          <cell r="V492">
            <v>7893.6</v>
          </cell>
        </row>
        <row r="493">
          <cell r="C493">
            <v>719</v>
          </cell>
          <cell r="D493" t="str">
            <v>C</v>
          </cell>
          <cell r="E493" t="str">
            <v xml:space="preserve">Gulf Warehousing Staff Accommodation </v>
          </cell>
          <cell r="F493">
            <v>0</v>
          </cell>
          <cell r="G493" t="str">
            <v>Gasco</v>
          </cell>
          <cell r="H493">
            <v>1000</v>
          </cell>
          <cell r="I493" t="str">
            <v>V</v>
          </cell>
          <cell r="J493" t="str">
            <v>RT</v>
          </cell>
          <cell r="K493">
            <v>1</v>
          </cell>
          <cell r="L493" t="str">
            <v>W</v>
          </cell>
          <cell r="M493">
            <v>1800</v>
          </cell>
          <cell r="N493">
            <v>40317</v>
          </cell>
          <cell r="O493" t="str">
            <v>Mr. Peter :55891029/Fax:44508555</v>
          </cell>
          <cell r="P493" t="str">
            <v>Old Industrial Area St. No,15</v>
          </cell>
          <cell r="V493">
            <v>2574</v>
          </cell>
        </row>
        <row r="494">
          <cell r="B494">
            <v>10042</v>
          </cell>
          <cell r="C494">
            <v>720</v>
          </cell>
          <cell r="D494" t="str">
            <v>C</v>
          </cell>
          <cell r="E494" t="str">
            <v xml:space="preserve">Al Nas Restaurant </v>
          </cell>
          <cell r="F494">
            <v>10042</v>
          </cell>
          <cell r="G494" t="str">
            <v>Gasco</v>
          </cell>
          <cell r="H494">
            <v>1000</v>
          </cell>
          <cell r="I494" t="str">
            <v>V</v>
          </cell>
          <cell r="J494" t="str">
            <v>RT</v>
          </cell>
          <cell r="K494">
            <v>1</v>
          </cell>
          <cell r="L494" t="str">
            <v>W</v>
          </cell>
          <cell r="M494">
            <v>2340</v>
          </cell>
          <cell r="N494">
            <v>40317</v>
          </cell>
          <cell r="O494" t="str">
            <v>Mr. Mohidin 55940035/Fax: 44435624</v>
          </cell>
          <cell r="P494" t="str">
            <v>Aziziya</v>
          </cell>
          <cell r="V494">
            <v>3346.2000000000003</v>
          </cell>
        </row>
        <row r="495">
          <cell r="B495">
            <v>10024</v>
          </cell>
          <cell r="C495">
            <v>722</v>
          </cell>
          <cell r="D495" t="str">
            <v>C</v>
          </cell>
          <cell r="E495" t="str">
            <v xml:space="preserve">Tebah Kitchens &amp; Restaurant /Rayyan Meazer </v>
          </cell>
          <cell r="F495">
            <v>10024</v>
          </cell>
          <cell r="G495" t="str">
            <v>Unigaz</v>
          </cell>
          <cell r="H495">
            <v>1000</v>
          </cell>
          <cell r="I495" t="str">
            <v>V</v>
          </cell>
          <cell r="J495" t="str">
            <v>AG</v>
          </cell>
          <cell r="K495">
            <v>2</v>
          </cell>
          <cell r="L495" t="str">
            <v>W</v>
          </cell>
          <cell r="M495">
            <v>5250</v>
          </cell>
          <cell r="N495">
            <v>40318</v>
          </cell>
          <cell r="O495" t="str">
            <v>Mr. Rashid Kahtani : 55808083</v>
          </cell>
          <cell r="P495" t="str">
            <v xml:space="preserve">Rayyan Meaizer </v>
          </cell>
          <cell r="V495">
            <v>7507.5000000000009</v>
          </cell>
        </row>
        <row r="496">
          <cell r="C496">
            <v>723</v>
          </cell>
          <cell r="D496" t="str">
            <v>C</v>
          </cell>
          <cell r="E496" t="str">
            <v xml:space="preserve">Star Burger Restaurant </v>
          </cell>
          <cell r="F496">
            <v>0</v>
          </cell>
          <cell r="G496" t="str">
            <v>Al Jaber</v>
          </cell>
          <cell r="H496">
            <v>1000</v>
          </cell>
          <cell r="I496" t="str">
            <v>V</v>
          </cell>
          <cell r="J496" t="str">
            <v>RT</v>
          </cell>
          <cell r="K496">
            <v>1</v>
          </cell>
          <cell r="L496" t="str">
            <v>W</v>
          </cell>
          <cell r="M496">
            <v>3300</v>
          </cell>
          <cell r="N496">
            <v>40318</v>
          </cell>
          <cell r="O496" t="str">
            <v xml:space="preserve">Mr. Riyad:55674395 / </v>
          </cell>
          <cell r="P496" t="str">
            <v>Najma (crazy Signal )</v>
          </cell>
          <cell r="V496">
            <v>4719</v>
          </cell>
        </row>
        <row r="497">
          <cell r="B497">
            <v>1207</v>
          </cell>
          <cell r="C497">
            <v>726</v>
          </cell>
          <cell r="D497" t="str">
            <v>C</v>
          </cell>
          <cell r="E497" t="str">
            <v xml:space="preserve">Qatar National Cement Company </v>
          </cell>
          <cell r="F497">
            <v>1207</v>
          </cell>
          <cell r="G497" t="str">
            <v>Al Jaber</v>
          </cell>
          <cell r="H497">
            <v>1000</v>
          </cell>
          <cell r="I497" t="str">
            <v>V</v>
          </cell>
          <cell r="J497" t="str">
            <v>AG</v>
          </cell>
          <cell r="K497">
            <v>2</v>
          </cell>
          <cell r="L497" t="str">
            <v>W</v>
          </cell>
          <cell r="M497">
            <v>4980</v>
          </cell>
          <cell r="N497">
            <v>40318</v>
          </cell>
          <cell r="O497" t="str">
            <v xml:space="preserve">Mr. Ljaz Shaikh : 55143001 / Fax: 44711432 </v>
          </cell>
          <cell r="P497" t="str">
            <v>Umm Baab</v>
          </cell>
          <cell r="V497">
            <v>7121.4000000000005</v>
          </cell>
        </row>
        <row r="498">
          <cell r="B498">
            <v>1207</v>
          </cell>
          <cell r="C498">
            <v>727</v>
          </cell>
          <cell r="D498" t="str">
            <v>C</v>
          </cell>
          <cell r="E498" t="str">
            <v xml:space="preserve">Qatar Washed Sand Factory </v>
          </cell>
          <cell r="F498">
            <v>1207</v>
          </cell>
          <cell r="G498" t="str">
            <v>Al Jaber</v>
          </cell>
          <cell r="H498">
            <v>1000</v>
          </cell>
          <cell r="I498" t="str">
            <v>V</v>
          </cell>
          <cell r="J498" t="str">
            <v>AG</v>
          </cell>
          <cell r="K498">
            <v>1</v>
          </cell>
          <cell r="L498" t="str">
            <v>W</v>
          </cell>
          <cell r="M498">
            <v>3090</v>
          </cell>
          <cell r="N498">
            <v>40318</v>
          </cell>
          <cell r="O498" t="str">
            <v xml:space="preserve">Mr. Akram : 44711811/66569794/  Fax: 44711432 </v>
          </cell>
          <cell r="P498" t="str">
            <v xml:space="preserve">Salwa Road Near Umm Baab </v>
          </cell>
          <cell r="V498">
            <v>4418.7000000000007</v>
          </cell>
        </row>
        <row r="499">
          <cell r="B499">
            <v>9980</v>
          </cell>
          <cell r="C499">
            <v>728</v>
          </cell>
          <cell r="D499" t="str">
            <v>C</v>
          </cell>
          <cell r="E499" t="str">
            <v xml:space="preserve">The Mill Restaurant - Bin omran </v>
          </cell>
          <cell r="F499">
            <v>9980</v>
          </cell>
          <cell r="G499" t="str">
            <v>Gasco</v>
          </cell>
          <cell r="H499">
            <v>1000</v>
          </cell>
          <cell r="I499" t="str">
            <v>V</v>
          </cell>
          <cell r="J499" t="str">
            <v>RT</v>
          </cell>
          <cell r="K499">
            <v>2</v>
          </cell>
          <cell r="L499" t="str">
            <v>W</v>
          </cell>
          <cell r="M499">
            <v>5520</v>
          </cell>
          <cell r="N499">
            <v>40318</v>
          </cell>
          <cell r="O499" t="str">
            <v>Mr. Ackan Karani : 55615291</v>
          </cell>
          <cell r="P499" t="str">
            <v xml:space="preserve">Bin Omran </v>
          </cell>
          <cell r="V499">
            <v>7893.6</v>
          </cell>
        </row>
        <row r="500">
          <cell r="B500">
            <v>10018</v>
          </cell>
          <cell r="C500">
            <v>733</v>
          </cell>
          <cell r="D500" t="str">
            <v>C</v>
          </cell>
          <cell r="E500" t="str">
            <v>Gulf Trade Center (Furdose Nuts Company)</v>
          </cell>
          <cell r="F500">
            <v>10018</v>
          </cell>
          <cell r="G500" t="str">
            <v>Gasco</v>
          </cell>
          <cell r="H500">
            <v>1000</v>
          </cell>
          <cell r="I500" t="str">
            <v>V</v>
          </cell>
          <cell r="J500" t="str">
            <v>AG</v>
          </cell>
          <cell r="K500">
            <v>2</v>
          </cell>
          <cell r="L500" t="str">
            <v>W</v>
          </cell>
          <cell r="M500">
            <v>4140</v>
          </cell>
          <cell r="N500">
            <v>40319</v>
          </cell>
          <cell r="O500" t="str">
            <v>Mr.Hussain :66137634/44424193</v>
          </cell>
          <cell r="P500" t="str">
            <v>Old Industrial Area St.15</v>
          </cell>
          <cell r="V500">
            <v>5920.2000000000007</v>
          </cell>
        </row>
        <row r="501">
          <cell r="B501">
            <v>1368</v>
          </cell>
          <cell r="C501">
            <v>737</v>
          </cell>
          <cell r="D501" t="str">
            <v>C</v>
          </cell>
          <cell r="E501" t="str">
            <v>MED Gulf Company (Al Khor Labor Camp)</v>
          </cell>
          <cell r="F501">
            <v>1368</v>
          </cell>
          <cell r="G501" t="str">
            <v>Al Jaber</v>
          </cell>
          <cell r="H501">
            <v>4000</v>
          </cell>
          <cell r="I501" t="str">
            <v>H</v>
          </cell>
          <cell r="J501" t="str">
            <v>AG</v>
          </cell>
          <cell r="K501">
            <v>2</v>
          </cell>
          <cell r="L501" t="str">
            <v>W</v>
          </cell>
          <cell r="M501">
            <v>19920</v>
          </cell>
          <cell r="N501">
            <v>40321</v>
          </cell>
          <cell r="O501" t="str">
            <v>Mr. Mario Nayagan : 44431516 / Fax: 44433586</v>
          </cell>
          <cell r="P501" t="str">
            <v>Al Khor</v>
          </cell>
          <cell r="V501">
            <v>25896</v>
          </cell>
        </row>
        <row r="502">
          <cell r="C502">
            <v>738</v>
          </cell>
          <cell r="D502" t="str">
            <v>C</v>
          </cell>
          <cell r="E502" t="str">
            <v>Abu Hurayara Mosque</v>
          </cell>
          <cell r="F502">
            <v>0</v>
          </cell>
          <cell r="G502" t="str">
            <v>Gasco</v>
          </cell>
          <cell r="H502">
            <v>1000</v>
          </cell>
          <cell r="I502" t="str">
            <v>V</v>
          </cell>
          <cell r="J502" t="str">
            <v>AG</v>
          </cell>
          <cell r="K502">
            <v>2</v>
          </cell>
          <cell r="L502" t="str">
            <v>W</v>
          </cell>
          <cell r="M502">
            <v>4800</v>
          </cell>
          <cell r="N502">
            <v>40321</v>
          </cell>
          <cell r="O502" t="str">
            <v>Mr. Mohammed Al Nuaimi:55508599</v>
          </cell>
          <cell r="P502" t="str">
            <v>Old Industrial Area, St. No. 15</v>
          </cell>
          <cell r="V502">
            <v>6240</v>
          </cell>
        </row>
        <row r="503">
          <cell r="B503">
            <v>10013</v>
          </cell>
          <cell r="C503">
            <v>739</v>
          </cell>
          <cell r="D503" t="str">
            <v>C</v>
          </cell>
          <cell r="E503" t="str">
            <v xml:space="preserve">Zafran Restaurant </v>
          </cell>
          <cell r="F503">
            <v>10013</v>
          </cell>
          <cell r="G503" t="str">
            <v>Gasco</v>
          </cell>
          <cell r="H503">
            <v>1000</v>
          </cell>
          <cell r="I503" t="str">
            <v>V</v>
          </cell>
          <cell r="J503" t="str">
            <v>AG</v>
          </cell>
          <cell r="K503">
            <v>2</v>
          </cell>
          <cell r="L503" t="str">
            <v>W</v>
          </cell>
          <cell r="M503">
            <v>4530</v>
          </cell>
          <cell r="N503">
            <v>40321</v>
          </cell>
          <cell r="O503" t="str">
            <v>Mr. Khalid: 55423029</v>
          </cell>
          <cell r="P503" t="str">
            <v>Wakra</v>
          </cell>
          <cell r="V503">
            <v>6477.9000000000005</v>
          </cell>
        </row>
        <row r="504">
          <cell r="B504">
            <v>10003</v>
          </cell>
          <cell r="C504">
            <v>740</v>
          </cell>
          <cell r="D504" t="str">
            <v>C</v>
          </cell>
          <cell r="E504" t="str">
            <v xml:space="preserve">Hala Restaurant &amp; Juce Stall </v>
          </cell>
          <cell r="F504">
            <v>10003</v>
          </cell>
          <cell r="G504" t="str">
            <v>Gasco</v>
          </cell>
          <cell r="H504">
            <v>2000</v>
          </cell>
          <cell r="I504" t="str">
            <v>H</v>
          </cell>
          <cell r="J504" t="str">
            <v>RT</v>
          </cell>
          <cell r="K504">
            <v>1</v>
          </cell>
          <cell r="L504" t="str">
            <v>W</v>
          </cell>
          <cell r="M504">
            <v>4320</v>
          </cell>
          <cell r="N504">
            <v>40321</v>
          </cell>
          <cell r="O504" t="str">
            <v>Mr. Subar : 55519868  / Fax: 44683134</v>
          </cell>
          <cell r="P504" t="str">
            <v>Old Industrial Area St, No, 1</v>
          </cell>
          <cell r="V504">
            <v>6177.6</v>
          </cell>
        </row>
        <row r="505">
          <cell r="B505">
            <v>9694</v>
          </cell>
          <cell r="C505">
            <v>741</v>
          </cell>
          <cell r="D505" t="str">
            <v>C</v>
          </cell>
          <cell r="E505" t="str">
            <v xml:space="preserve">Hot Chicken Restaurant &amp; Cafeteria - Rayyan </v>
          </cell>
          <cell r="F505">
            <v>9694</v>
          </cell>
          <cell r="G505" t="str">
            <v>Gasco</v>
          </cell>
          <cell r="H505">
            <v>1000</v>
          </cell>
          <cell r="I505" t="str">
            <v>V</v>
          </cell>
          <cell r="J505" t="str">
            <v>RT</v>
          </cell>
          <cell r="K505">
            <v>2</v>
          </cell>
          <cell r="L505" t="str">
            <v>W</v>
          </cell>
          <cell r="M505">
            <v>4320</v>
          </cell>
          <cell r="N505">
            <v>40321</v>
          </cell>
          <cell r="O505" t="str">
            <v>Mr. Harich: 66924580/ Fax: 44806447</v>
          </cell>
          <cell r="P505" t="str">
            <v xml:space="preserve">Rayyan </v>
          </cell>
          <cell r="V505">
            <v>6177.6</v>
          </cell>
        </row>
        <row r="506">
          <cell r="B506">
            <v>10021</v>
          </cell>
          <cell r="C506">
            <v>742</v>
          </cell>
          <cell r="D506" t="str">
            <v>C</v>
          </cell>
          <cell r="E506" t="str">
            <v xml:space="preserve">Shalimar palace Restaurants - Crazy Signal </v>
          </cell>
          <cell r="F506">
            <v>10021</v>
          </cell>
          <cell r="G506" t="str">
            <v>Gasco</v>
          </cell>
          <cell r="H506">
            <v>1000</v>
          </cell>
          <cell r="I506" t="str">
            <v>V</v>
          </cell>
          <cell r="J506" t="str">
            <v>RT</v>
          </cell>
          <cell r="K506">
            <v>2</v>
          </cell>
          <cell r="L506" t="str">
            <v>W</v>
          </cell>
          <cell r="M506">
            <v>5280</v>
          </cell>
          <cell r="N506">
            <v>40321</v>
          </cell>
          <cell r="O506" t="str">
            <v>Mr. Roy : 55162870/ Fax: 44366300</v>
          </cell>
          <cell r="P506" t="str">
            <v xml:space="preserve">Crazy Signal </v>
          </cell>
          <cell r="V506">
            <v>7550.4000000000005</v>
          </cell>
        </row>
        <row r="507">
          <cell r="B507">
            <v>10016</v>
          </cell>
          <cell r="C507">
            <v>743</v>
          </cell>
          <cell r="D507" t="str">
            <v>C</v>
          </cell>
          <cell r="E507" t="str">
            <v xml:space="preserve">Rotana Restaurant </v>
          </cell>
          <cell r="F507">
            <v>10016</v>
          </cell>
          <cell r="G507" t="str">
            <v>Gasco</v>
          </cell>
          <cell r="H507">
            <v>1000</v>
          </cell>
          <cell r="I507" t="str">
            <v>V</v>
          </cell>
          <cell r="J507" t="str">
            <v>AG</v>
          </cell>
          <cell r="K507">
            <v>1</v>
          </cell>
          <cell r="L507" t="str">
            <v>W</v>
          </cell>
          <cell r="M507">
            <v>3240</v>
          </cell>
          <cell r="N507">
            <v>40321</v>
          </cell>
          <cell r="O507" t="str">
            <v>Mr. gafur : 55546482</v>
          </cell>
          <cell r="P507" t="str">
            <v xml:space="preserve">Bin Omran </v>
          </cell>
          <cell r="V507">
            <v>4633.2000000000007</v>
          </cell>
        </row>
        <row r="508">
          <cell r="C508">
            <v>744</v>
          </cell>
          <cell r="D508" t="str">
            <v>C</v>
          </cell>
          <cell r="E508" t="str">
            <v xml:space="preserve">Al Mourouj Inn Hotel </v>
          </cell>
          <cell r="F508">
            <v>0</v>
          </cell>
          <cell r="G508" t="str">
            <v>Gasco</v>
          </cell>
          <cell r="H508">
            <v>1000</v>
          </cell>
          <cell r="I508" t="str">
            <v>V</v>
          </cell>
          <cell r="J508" t="str">
            <v>RT</v>
          </cell>
          <cell r="K508">
            <v>1</v>
          </cell>
          <cell r="L508" t="str">
            <v>W</v>
          </cell>
          <cell r="M508">
            <v>1860</v>
          </cell>
          <cell r="N508">
            <v>40321</v>
          </cell>
          <cell r="O508" t="str">
            <v>Mr. Abu Bakr : 44502220 / Fax: 44502200</v>
          </cell>
          <cell r="P508" t="str">
            <v>Um Ghuwailina</v>
          </cell>
          <cell r="V508">
            <v>2659.8</v>
          </cell>
        </row>
        <row r="509">
          <cell r="B509">
            <v>10011</v>
          </cell>
          <cell r="C509">
            <v>745</v>
          </cell>
          <cell r="D509" t="str">
            <v>C</v>
          </cell>
          <cell r="E509" t="str">
            <v xml:space="preserve">Borg Al-Madina Restaurant </v>
          </cell>
          <cell r="F509">
            <v>10011</v>
          </cell>
          <cell r="G509" t="str">
            <v>QGG</v>
          </cell>
          <cell r="H509">
            <v>1000</v>
          </cell>
          <cell r="I509" t="str">
            <v>V</v>
          </cell>
          <cell r="J509" t="str">
            <v>RT</v>
          </cell>
          <cell r="K509">
            <v>2</v>
          </cell>
          <cell r="L509" t="str">
            <v>W</v>
          </cell>
          <cell r="M509">
            <v>3660</v>
          </cell>
          <cell r="N509">
            <v>40321</v>
          </cell>
          <cell r="O509" t="str">
            <v>Mr. Abdel Aziz : 55834376 / Fax: NA</v>
          </cell>
          <cell r="P509" t="str">
            <v xml:space="preserve">Wholesale Market, Soyk Khamis Jummat </v>
          </cell>
          <cell r="V509">
            <v>5233.8</v>
          </cell>
        </row>
        <row r="510">
          <cell r="B510">
            <v>10010</v>
          </cell>
          <cell r="C510">
            <v>746</v>
          </cell>
          <cell r="D510" t="str">
            <v>C</v>
          </cell>
          <cell r="E510" t="str">
            <v xml:space="preserve">Chatoura Restaurant -Saad </v>
          </cell>
          <cell r="F510">
            <v>10010</v>
          </cell>
          <cell r="G510" t="str">
            <v>QGG</v>
          </cell>
          <cell r="H510">
            <v>1000</v>
          </cell>
          <cell r="I510" t="str">
            <v>V</v>
          </cell>
          <cell r="J510" t="str">
            <v>RT</v>
          </cell>
          <cell r="K510">
            <v>1</v>
          </cell>
          <cell r="L510" t="str">
            <v>W</v>
          </cell>
          <cell r="M510">
            <v>2130</v>
          </cell>
          <cell r="N510">
            <v>40321</v>
          </cell>
          <cell r="O510" t="str">
            <v>Mr. Ali Sepsul: 55139949 / Fax: 44365333</v>
          </cell>
          <cell r="P510" t="str">
            <v xml:space="preserve">Saad </v>
          </cell>
          <cell r="V510">
            <v>3045.9</v>
          </cell>
        </row>
        <row r="511">
          <cell r="B511">
            <v>9900</v>
          </cell>
          <cell r="C511">
            <v>747</v>
          </cell>
          <cell r="D511" t="str">
            <v>C</v>
          </cell>
          <cell r="E511" t="str">
            <v xml:space="preserve">East West Restaurant - Central Souq Branch </v>
          </cell>
          <cell r="F511">
            <v>9900</v>
          </cell>
          <cell r="G511" t="str">
            <v>QGG</v>
          </cell>
          <cell r="H511">
            <v>1000</v>
          </cell>
          <cell r="I511" t="str">
            <v>V</v>
          </cell>
          <cell r="J511" t="str">
            <v>AG</v>
          </cell>
          <cell r="K511">
            <v>2</v>
          </cell>
          <cell r="L511" t="str">
            <v>W</v>
          </cell>
          <cell r="M511">
            <v>5030</v>
          </cell>
          <cell r="N511">
            <v>40323</v>
          </cell>
          <cell r="O511" t="str">
            <v>Mr. Abdul Aziz / Ismail : 55834376/44363615</v>
          </cell>
          <cell r="P511" t="str">
            <v>Central Souq</v>
          </cell>
          <cell r="V511">
            <v>7192.9000000000005</v>
          </cell>
        </row>
        <row r="512">
          <cell r="B512">
            <v>1329</v>
          </cell>
          <cell r="C512">
            <v>748</v>
          </cell>
          <cell r="D512" t="str">
            <v>C</v>
          </cell>
          <cell r="E512" t="str">
            <v>Q-Con Labor Camp</v>
          </cell>
          <cell r="F512">
            <v>1329</v>
          </cell>
          <cell r="G512" t="str">
            <v>Unigaz</v>
          </cell>
          <cell r="H512">
            <v>1000</v>
          </cell>
          <cell r="I512" t="str">
            <v>V</v>
          </cell>
          <cell r="J512" t="str">
            <v>AG</v>
          </cell>
          <cell r="K512">
            <v>3</v>
          </cell>
          <cell r="L512" t="str">
            <v>W</v>
          </cell>
          <cell r="M512">
            <v>7000</v>
          </cell>
          <cell r="N512">
            <v>40323</v>
          </cell>
          <cell r="O512" t="str">
            <v>Mr. Kumar: 55008217</v>
          </cell>
          <cell r="P512" t="str">
            <v>Industrial Area St.48</v>
          </cell>
          <cell r="V512">
            <v>10010</v>
          </cell>
        </row>
        <row r="513">
          <cell r="B513">
            <v>10030</v>
          </cell>
          <cell r="C513">
            <v>749</v>
          </cell>
          <cell r="D513" t="str">
            <v>C</v>
          </cell>
          <cell r="E513" t="str">
            <v xml:space="preserve">Daddy's Meal </v>
          </cell>
          <cell r="F513">
            <v>10030</v>
          </cell>
          <cell r="G513" t="str">
            <v>Unigaz</v>
          </cell>
          <cell r="H513">
            <v>1000</v>
          </cell>
          <cell r="I513" t="str">
            <v>V</v>
          </cell>
          <cell r="J513" t="str">
            <v xml:space="preserve">RT </v>
          </cell>
          <cell r="K513">
            <v>1</v>
          </cell>
          <cell r="L513" t="str">
            <v>W</v>
          </cell>
          <cell r="M513">
            <v>3200</v>
          </cell>
          <cell r="N513">
            <v>40323</v>
          </cell>
          <cell r="O513" t="str">
            <v>Mr. Mohammad Abdul Fattah: 55572432</v>
          </cell>
          <cell r="P513" t="str">
            <v>Al Nasr St.</v>
          </cell>
          <cell r="V513">
            <v>4576</v>
          </cell>
        </row>
        <row r="514">
          <cell r="B514">
            <v>5507</v>
          </cell>
          <cell r="C514">
            <v>750</v>
          </cell>
          <cell r="D514" t="str">
            <v>C</v>
          </cell>
          <cell r="E514" t="str">
            <v xml:space="preserve">Strand Bakery </v>
          </cell>
          <cell r="F514">
            <v>5507</v>
          </cell>
          <cell r="G514" t="str">
            <v>Unigaz</v>
          </cell>
          <cell r="H514">
            <v>1000</v>
          </cell>
          <cell r="I514" t="str">
            <v>V</v>
          </cell>
          <cell r="J514" t="str">
            <v>AG</v>
          </cell>
          <cell r="K514">
            <v>1</v>
          </cell>
          <cell r="L514" t="str">
            <v>W</v>
          </cell>
          <cell r="M514">
            <v>2800</v>
          </cell>
          <cell r="N514">
            <v>40328</v>
          </cell>
          <cell r="O514" t="str">
            <v xml:space="preserve">Mr. Abdullah Suwaid : 55546876 / </v>
          </cell>
          <cell r="P514" t="str">
            <v xml:space="preserve">Markhiya </v>
          </cell>
          <cell r="V514">
            <v>4004.0000000000005</v>
          </cell>
        </row>
        <row r="515">
          <cell r="C515">
            <v>751</v>
          </cell>
          <cell r="D515" t="str">
            <v>C</v>
          </cell>
          <cell r="E515" t="str">
            <v xml:space="preserve">A Seef Hotel </v>
          </cell>
          <cell r="F515">
            <v>0</v>
          </cell>
          <cell r="G515" t="str">
            <v>QGG</v>
          </cell>
          <cell r="H515">
            <v>1000</v>
          </cell>
          <cell r="I515" t="str">
            <v>V</v>
          </cell>
          <cell r="J515" t="str">
            <v>AG</v>
          </cell>
          <cell r="K515">
            <v>1</v>
          </cell>
          <cell r="L515" t="str">
            <v>W</v>
          </cell>
          <cell r="M515">
            <v>1800</v>
          </cell>
          <cell r="N515">
            <v>40323</v>
          </cell>
          <cell r="O515" t="str">
            <v xml:space="preserve">Mr. Abdel Razak: 44221111/ Fax: </v>
          </cell>
          <cell r="P515" t="str">
            <v>Um Ghuwailina</v>
          </cell>
          <cell r="V515">
            <v>2574</v>
          </cell>
        </row>
        <row r="516">
          <cell r="B516">
            <v>10014</v>
          </cell>
          <cell r="C516">
            <v>752</v>
          </cell>
          <cell r="D516" t="str">
            <v>C</v>
          </cell>
          <cell r="E516" t="str">
            <v>Southern Traditionnal Dishers Kitchens</v>
          </cell>
          <cell r="F516">
            <v>10014</v>
          </cell>
          <cell r="G516" t="str">
            <v>Gasco</v>
          </cell>
          <cell r="H516">
            <v>1000</v>
          </cell>
          <cell r="I516" t="str">
            <v>V</v>
          </cell>
          <cell r="J516" t="str">
            <v>AG</v>
          </cell>
          <cell r="K516">
            <v>2</v>
          </cell>
          <cell r="L516" t="str">
            <v>W</v>
          </cell>
          <cell r="M516">
            <v>2520</v>
          </cell>
          <cell r="N516">
            <v>40323</v>
          </cell>
          <cell r="O516" t="str">
            <v>Mr. Khalid Mahmoud: 55515699 / Fax: NA</v>
          </cell>
          <cell r="P516" t="str">
            <v xml:space="preserve">Wakrah </v>
          </cell>
          <cell r="Q516" t="str">
            <v>1 more 1000 ltr installed on 25/7/2010</v>
          </cell>
          <cell r="V516">
            <v>3603.6000000000004</v>
          </cell>
        </row>
        <row r="517">
          <cell r="B517">
            <v>9694</v>
          </cell>
          <cell r="C517">
            <v>753</v>
          </cell>
          <cell r="D517" t="str">
            <v>C</v>
          </cell>
          <cell r="E517" t="str">
            <v>Tasty Restaruant &amp; Cafeteria</v>
          </cell>
          <cell r="F517">
            <v>9694</v>
          </cell>
          <cell r="G517" t="str">
            <v>Gasco</v>
          </cell>
          <cell r="H517">
            <v>1000</v>
          </cell>
          <cell r="I517" t="str">
            <v>V</v>
          </cell>
          <cell r="J517" t="str">
            <v>AG</v>
          </cell>
          <cell r="K517">
            <v>1</v>
          </cell>
          <cell r="L517" t="str">
            <v>W</v>
          </cell>
          <cell r="M517">
            <v>2880</v>
          </cell>
          <cell r="N517">
            <v>40324</v>
          </cell>
          <cell r="O517" t="str">
            <v>Mr.Harish 66924580/Fax 44806447</v>
          </cell>
          <cell r="P517" t="str">
            <v>Rayyan</v>
          </cell>
          <cell r="V517">
            <v>4118.4000000000005</v>
          </cell>
        </row>
        <row r="518">
          <cell r="B518">
            <v>10078</v>
          </cell>
          <cell r="C518">
            <v>756</v>
          </cell>
          <cell r="D518" t="str">
            <v>C</v>
          </cell>
          <cell r="E518" t="str">
            <v>Consoel W.L.L. Labor Camp</v>
          </cell>
          <cell r="F518">
            <v>10078</v>
          </cell>
          <cell r="G518" t="str">
            <v>QGG</v>
          </cell>
          <cell r="H518">
            <v>2000</v>
          </cell>
          <cell r="I518" t="str">
            <v>H</v>
          </cell>
          <cell r="J518" t="str">
            <v>AG</v>
          </cell>
          <cell r="K518">
            <v>2</v>
          </cell>
          <cell r="L518" t="str">
            <v>W</v>
          </cell>
          <cell r="M518">
            <v>3390</v>
          </cell>
          <cell r="N518">
            <v>40324</v>
          </cell>
          <cell r="O518" t="str">
            <v>Mr.Odysseas Michael 44885190/Fax 44876012</v>
          </cell>
          <cell r="P518" t="str">
            <v>Industrial Area St. 41</v>
          </cell>
          <cell r="V518">
            <v>4847.7000000000007</v>
          </cell>
        </row>
        <row r="519">
          <cell r="B519">
            <v>10041</v>
          </cell>
          <cell r="C519">
            <v>757</v>
          </cell>
          <cell r="D519" t="str">
            <v>C</v>
          </cell>
          <cell r="E519" t="str">
            <v xml:space="preserve">Arina Afgan Restaruant </v>
          </cell>
          <cell r="F519">
            <v>10041</v>
          </cell>
          <cell r="G519" t="str">
            <v>QGG</v>
          </cell>
          <cell r="H519">
            <v>1000</v>
          </cell>
          <cell r="I519" t="str">
            <v>V</v>
          </cell>
          <cell r="J519" t="str">
            <v>RT</v>
          </cell>
          <cell r="K519">
            <v>2</v>
          </cell>
          <cell r="L519" t="str">
            <v>W</v>
          </cell>
          <cell r="M519">
            <v>2700</v>
          </cell>
          <cell r="N519">
            <v>40324</v>
          </cell>
          <cell r="O519" t="str">
            <v>Mr.Mohammed 55562436/ Fax 44417660</v>
          </cell>
          <cell r="P519" t="str">
            <v>Aziziya</v>
          </cell>
          <cell r="V519">
            <v>3861.0000000000005</v>
          </cell>
        </row>
        <row r="520">
          <cell r="B520">
            <v>10023</v>
          </cell>
          <cell r="C520">
            <v>760</v>
          </cell>
          <cell r="D520" t="str">
            <v>C</v>
          </cell>
          <cell r="E520" t="str">
            <v xml:space="preserve">Ciao Restaruant </v>
          </cell>
          <cell r="F520">
            <v>10023</v>
          </cell>
          <cell r="G520" t="str">
            <v>Al Jaber</v>
          </cell>
          <cell r="H520">
            <v>1000</v>
          </cell>
          <cell r="I520" t="str">
            <v>V</v>
          </cell>
          <cell r="J520" t="str">
            <v>RT</v>
          </cell>
          <cell r="K520">
            <v>1</v>
          </cell>
          <cell r="L520" t="str">
            <v>W</v>
          </cell>
          <cell r="M520">
            <v>2490</v>
          </cell>
          <cell r="N520">
            <v>40325</v>
          </cell>
          <cell r="O520" t="str">
            <v>Mrs.Guarano 66638236/44689100/Fax 44558880</v>
          </cell>
          <cell r="P520" t="str">
            <v>salwa Road</v>
          </cell>
          <cell r="V520">
            <v>3560.7000000000003</v>
          </cell>
        </row>
        <row r="521">
          <cell r="C521">
            <v>761</v>
          </cell>
          <cell r="D521" t="str">
            <v>C</v>
          </cell>
          <cell r="E521" t="str">
            <v>Khayrat Qatar Restaruant</v>
          </cell>
          <cell r="F521">
            <v>0</v>
          </cell>
          <cell r="G521" t="str">
            <v>Al Jaber</v>
          </cell>
          <cell r="H521">
            <v>1000</v>
          </cell>
          <cell r="I521" t="str">
            <v>V</v>
          </cell>
          <cell r="J521" t="str">
            <v>AG</v>
          </cell>
          <cell r="K521">
            <v>1</v>
          </cell>
          <cell r="L521" t="str">
            <v>W</v>
          </cell>
          <cell r="M521">
            <v>2490</v>
          </cell>
          <cell r="N521">
            <v>40325</v>
          </cell>
          <cell r="O521" t="str">
            <v>Mrs.Majed 55417311/Fax 44370928</v>
          </cell>
          <cell r="P521" t="str">
            <v>Industrial Area St. 15</v>
          </cell>
          <cell r="V521">
            <v>3560.7000000000003</v>
          </cell>
        </row>
        <row r="522">
          <cell r="B522">
            <v>1203</v>
          </cell>
          <cell r="C522">
            <v>762</v>
          </cell>
          <cell r="D522" t="str">
            <v>C</v>
          </cell>
          <cell r="E522" t="str">
            <v>Qatar Navigation Labor Camp</v>
          </cell>
          <cell r="F522">
            <v>1203</v>
          </cell>
          <cell r="G522" t="str">
            <v>Al Jaber</v>
          </cell>
          <cell r="H522">
            <v>1000</v>
          </cell>
          <cell r="I522" t="str">
            <v>V</v>
          </cell>
          <cell r="J522" t="str">
            <v>AG</v>
          </cell>
          <cell r="K522">
            <v>1</v>
          </cell>
          <cell r="L522" t="str">
            <v>W</v>
          </cell>
          <cell r="M522">
            <v>1944</v>
          </cell>
          <cell r="N522">
            <v>40325</v>
          </cell>
          <cell r="O522" t="str">
            <v>Mrs.Mohammed Redwan 44949721/Fax 44833244</v>
          </cell>
          <cell r="P522" t="str">
            <v>Industrial Area St. 16</v>
          </cell>
          <cell r="V522">
            <v>2779.9200000000005</v>
          </cell>
        </row>
        <row r="523">
          <cell r="B523">
            <v>2664</v>
          </cell>
          <cell r="C523">
            <v>763</v>
          </cell>
          <cell r="D523" t="str">
            <v>C</v>
          </cell>
          <cell r="E523" t="str">
            <v>Al Najah Block Factory -Labor Camp</v>
          </cell>
          <cell r="F523">
            <v>2664</v>
          </cell>
          <cell r="G523" t="str">
            <v>Al Jaber</v>
          </cell>
          <cell r="H523">
            <v>1000</v>
          </cell>
          <cell r="I523" t="str">
            <v>V</v>
          </cell>
          <cell r="J523" t="str">
            <v>AG</v>
          </cell>
          <cell r="K523">
            <v>1</v>
          </cell>
          <cell r="L523" t="str">
            <v>W</v>
          </cell>
          <cell r="M523">
            <v>2088</v>
          </cell>
          <cell r="N523">
            <v>40325</v>
          </cell>
          <cell r="O523" t="str">
            <v>Mr.Saieed Al Amudi 44600744/44600734/Fax 44600059</v>
          </cell>
          <cell r="P523" t="str">
            <v>Industrial Area St. 24</v>
          </cell>
          <cell r="V523">
            <v>2985.84</v>
          </cell>
        </row>
        <row r="524">
          <cell r="B524">
            <v>10000</v>
          </cell>
          <cell r="C524">
            <v>764</v>
          </cell>
          <cell r="D524" t="str">
            <v>C</v>
          </cell>
          <cell r="E524" t="str">
            <v xml:space="preserve">Al Habari Restaurant </v>
          </cell>
          <cell r="F524">
            <v>10000</v>
          </cell>
          <cell r="G524" t="str">
            <v>Al Jaber</v>
          </cell>
          <cell r="H524">
            <v>1000</v>
          </cell>
          <cell r="I524" t="str">
            <v>V</v>
          </cell>
          <cell r="J524" t="str">
            <v>RT</v>
          </cell>
          <cell r="K524">
            <v>2</v>
          </cell>
          <cell r="L524" t="str">
            <v>W</v>
          </cell>
          <cell r="M524">
            <v>5550</v>
          </cell>
          <cell r="N524">
            <v>40325</v>
          </cell>
          <cell r="O524" t="str">
            <v>Mr.Mohammed 44812950/55416293/fax 44801858</v>
          </cell>
          <cell r="P524" t="str">
            <v>Maizer</v>
          </cell>
          <cell r="V524">
            <v>7936.5000000000009</v>
          </cell>
        </row>
        <row r="525">
          <cell r="B525">
            <v>10005</v>
          </cell>
          <cell r="C525">
            <v>765</v>
          </cell>
          <cell r="D525" t="str">
            <v>C</v>
          </cell>
          <cell r="E525" t="str">
            <v>Prestige Restaurant</v>
          </cell>
          <cell r="F525">
            <v>10005</v>
          </cell>
          <cell r="G525" t="str">
            <v>Gasco</v>
          </cell>
          <cell r="H525">
            <v>1000</v>
          </cell>
          <cell r="I525" t="str">
            <v>V</v>
          </cell>
          <cell r="J525" t="str">
            <v>AG</v>
          </cell>
          <cell r="K525">
            <v>2</v>
          </cell>
          <cell r="L525" t="str">
            <v>W</v>
          </cell>
          <cell r="M525">
            <v>4080</v>
          </cell>
          <cell r="N525">
            <v>40325</v>
          </cell>
          <cell r="O525" t="str">
            <v>Mr.Varghese 55219445/fax 44621749</v>
          </cell>
          <cell r="P525" t="str">
            <v>Old Airport Road</v>
          </cell>
          <cell r="V525">
            <v>5834.4000000000005</v>
          </cell>
        </row>
        <row r="526">
          <cell r="B526">
            <v>10029</v>
          </cell>
          <cell r="C526">
            <v>766</v>
          </cell>
          <cell r="D526" t="str">
            <v>C</v>
          </cell>
          <cell r="E526" t="str">
            <v>Voltas Limited Labor Camp</v>
          </cell>
          <cell r="F526">
            <v>10029</v>
          </cell>
          <cell r="G526" t="str">
            <v>Jamco</v>
          </cell>
          <cell r="H526">
            <v>2000</v>
          </cell>
          <cell r="I526" t="str">
            <v>H</v>
          </cell>
          <cell r="J526" t="str">
            <v>AG</v>
          </cell>
          <cell r="K526">
            <v>1</v>
          </cell>
          <cell r="L526" t="str">
            <v>W</v>
          </cell>
          <cell r="M526">
            <v>2700</v>
          </cell>
          <cell r="N526">
            <v>40325</v>
          </cell>
          <cell r="O526" t="str">
            <v>Mr.Jawed 55313328/Fax N/A</v>
          </cell>
          <cell r="P526" t="str">
            <v>Al Udaid</v>
          </cell>
          <cell r="V526">
            <v>3861.0000000000005</v>
          </cell>
        </row>
        <row r="527">
          <cell r="B527">
            <v>10002</v>
          </cell>
          <cell r="C527">
            <v>767</v>
          </cell>
          <cell r="D527" t="str">
            <v>C</v>
          </cell>
          <cell r="E527" t="str">
            <v xml:space="preserve">Assaha Restaurant </v>
          </cell>
          <cell r="F527">
            <v>10002</v>
          </cell>
          <cell r="G527" t="str">
            <v>Gasco</v>
          </cell>
          <cell r="H527">
            <v>1000</v>
          </cell>
          <cell r="I527" t="str">
            <v>V</v>
          </cell>
          <cell r="J527" t="str">
            <v>RT</v>
          </cell>
          <cell r="K527">
            <v>2</v>
          </cell>
          <cell r="L527" t="str">
            <v>W</v>
          </cell>
          <cell r="M527">
            <v>5040</v>
          </cell>
          <cell r="N527">
            <v>40325</v>
          </cell>
          <cell r="O527" t="str">
            <v>Mr.Samir Makki 55492534/44355353</v>
          </cell>
          <cell r="P527" t="str">
            <v>Crazy Signal</v>
          </cell>
          <cell r="V527">
            <v>7207.2000000000007</v>
          </cell>
        </row>
        <row r="528">
          <cell r="B528">
            <v>10012</v>
          </cell>
          <cell r="C528">
            <v>768</v>
          </cell>
          <cell r="D528" t="str">
            <v>C</v>
          </cell>
          <cell r="E528" t="str">
            <v>Zarkaa Restaurant</v>
          </cell>
          <cell r="F528">
            <v>10012</v>
          </cell>
          <cell r="G528" t="str">
            <v>Unigaz</v>
          </cell>
          <cell r="H528">
            <v>1000</v>
          </cell>
          <cell r="I528" t="str">
            <v>V</v>
          </cell>
          <cell r="J528" t="str">
            <v>AG</v>
          </cell>
          <cell r="K528">
            <v>2</v>
          </cell>
          <cell r="L528" t="str">
            <v>W</v>
          </cell>
          <cell r="M528">
            <v>2800</v>
          </cell>
          <cell r="N528">
            <v>40330</v>
          </cell>
          <cell r="O528" t="str">
            <v>Mr.Zakariya 55527338/Fax N/a</v>
          </cell>
          <cell r="P528" t="str">
            <v>Near Ras Abu Aboud opposite to Seef Hotel</v>
          </cell>
          <cell r="V528">
            <v>4004.0000000000005</v>
          </cell>
        </row>
        <row r="529">
          <cell r="B529">
            <v>1282</v>
          </cell>
          <cell r="C529">
            <v>769</v>
          </cell>
          <cell r="D529" t="str">
            <v>C</v>
          </cell>
          <cell r="E529" t="str">
            <v>Dopet Labor Camp</v>
          </cell>
          <cell r="F529">
            <v>1282</v>
          </cell>
          <cell r="G529" t="str">
            <v>Unigaz</v>
          </cell>
          <cell r="H529">
            <v>1000</v>
          </cell>
          <cell r="I529" t="str">
            <v>V</v>
          </cell>
          <cell r="J529" t="str">
            <v>AG</v>
          </cell>
          <cell r="K529">
            <v>2</v>
          </cell>
          <cell r="L529" t="str">
            <v>W</v>
          </cell>
          <cell r="M529">
            <v>500</v>
          </cell>
          <cell r="N529">
            <v>40330</v>
          </cell>
          <cell r="O529" t="str">
            <v>C.V.Joseph 44600350/Fax N/a</v>
          </cell>
          <cell r="P529" t="str">
            <v>Industrial Area St. 47</v>
          </cell>
          <cell r="V529">
            <v>715.00000000000011</v>
          </cell>
        </row>
        <row r="530">
          <cell r="C530">
            <v>770</v>
          </cell>
          <cell r="D530" t="str">
            <v>C</v>
          </cell>
          <cell r="E530" t="str">
            <v>Ghoze Bakery &amp;Restaurant Maizer</v>
          </cell>
          <cell r="F530">
            <v>0</v>
          </cell>
          <cell r="G530" t="str">
            <v>QGG</v>
          </cell>
          <cell r="H530">
            <v>1000</v>
          </cell>
          <cell r="I530" t="str">
            <v>V</v>
          </cell>
          <cell r="J530" t="str">
            <v>AG</v>
          </cell>
          <cell r="K530">
            <v>2</v>
          </cell>
          <cell r="L530" t="str">
            <v>W</v>
          </cell>
          <cell r="M530">
            <v>4380</v>
          </cell>
          <cell r="N530">
            <v>40328</v>
          </cell>
          <cell r="O530" t="str">
            <v>Mr.Saide El Attar</v>
          </cell>
          <cell r="P530" t="str">
            <v>Maizer</v>
          </cell>
          <cell r="V530">
            <v>6263.4000000000005</v>
          </cell>
        </row>
        <row r="531">
          <cell r="C531">
            <v>771</v>
          </cell>
          <cell r="D531" t="str">
            <v>C</v>
          </cell>
          <cell r="E531" t="str">
            <v>Take Away Restaurant</v>
          </cell>
          <cell r="F531">
            <v>0</v>
          </cell>
          <cell r="G531" t="str">
            <v>QGG</v>
          </cell>
          <cell r="H531">
            <v>1000</v>
          </cell>
          <cell r="I531" t="str">
            <v>V</v>
          </cell>
          <cell r="J531" t="str">
            <v>AG</v>
          </cell>
          <cell r="K531">
            <v>2</v>
          </cell>
          <cell r="L531" t="str">
            <v>W</v>
          </cell>
          <cell r="M531">
            <v>4830</v>
          </cell>
          <cell r="N531">
            <v>40328</v>
          </cell>
          <cell r="O531" t="str">
            <v>Mr.Ali 66696906/Fax N/A</v>
          </cell>
          <cell r="P531" t="str">
            <v>Maizer</v>
          </cell>
          <cell r="V531">
            <v>6906.9000000000005</v>
          </cell>
        </row>
        <row r="532">
          <cell r="C532">
            <v>772</v>
          </cell>
          <cell r="D532" t="str">
            <v>C</v>
          </cell>
          <cell r="E532" t="str">
            <v>Shaqab Abela catering Services Labor Camp -1</v>
          </cell>
          <cell r="F532">
            <v>0</v>
          </cell>
          <cell r="G532" t="str">
            <v>Gasco</v>
          </cell>
          <cell r="H532">
            <v>4000</v>
          </cell>
          <cell r="I532" t="str">
            <v>H</v>
          </cell>
          <cell r="J532" t="str">
            <v>RT</v>
          </cell>
          <cell r="K532">
            <v>1</v>
          </cell>
          <cell r="L532" t="str">
            <v>W</v>
          </cell>
          <cell r="M532">
            <v>8160</v>
          </cell>
          <cell r="N532">
            <v>40328</v>
          </cell>
          <cell r="O532" t="str">
            <v>Mr.Thaer Samar 44130414/Fax 44341809</v>
          </cell>
          <cell r="P532" t="str">
            <v>Mesaieed</v>
          </cell>
          <cell r="V532">
            <v>11668.800000000001</v>
          </cell>
        </row>
        <row r="533">
          <cell r="C533">
            <v>776</v>
          </cell>
          <cell r="D533" t="str">
            <v>C</v>
          </cell>
          <cell r="E533" t="str">
            <v>Layali Al -Sham Sweets &amp; Restaurant-Rayyan</v>
          </cell>
          <cell r="F533">
            <v>0</v>
          </cell>
          <cell r="G533" t="str">
            <v>Gasco</v>
          </cell>
          <cell r="H533">
            <v>1000</v>
          </cell>
          <cell r="I533" t="str">
            <v>V</v>
          </cell>
          <cell r="J533" t="str">
            <v>AG</v>
          </cell>
          <cell r="K533">
            <v>2</v>
          </cell>
          <cell r="L533" t="str">
            <v>W</v>
          </cell>
          <cell r="M533">
            <v>2160</v>
          </cell>
          <cell r="N533">
            <v>40330</v>
          </cell>
          <cell r="O533" t="str">
            <v>Mr.Asif 55886173/Fax 44812001</v>
          </cell>
          <cell r="P533" t="str">
            <v>Rayyan</v>
          </cell>
          <cell r="V533">
            <v>3088.8</v>
          </cell>
        </row>
        <row r="534">
          <cell r="C534">
            <v>777</v>
          </cell>
          <cell r="D534" t="str">
            <v>C</v>
          </cell>
          <cell r="E534" t="str">
            <v>Safa Restaurant -Jaidah Flyover</v>
          </cell>
          <cell r="F534">
            <v>0</v>
          </cell>
          <cell r="G534" t="str">
            <v>Gasco</v>
          </cell>
          <cell r="H534">
            <v>1000</v>
          </cell>
          <cell r="I534" t="str">
            <v>V</v>
          </cell>
          <cell r="J534" t="str">
            <v>AG</v>
          </cell>
          <cell r="K534">
            <v>2</v>
          </cell>
          <cell r="L534" t="str">
            <v>W</v>
          </cell>
          <cell r="M534">
            <v>4320</v>
          </cell>
          <cell r="N534">
            <v>40330</v>
          </cell>
          <cell r="O534" t="str">
            <v>Mr.Adhal Shokoory 33663670/Fax 44273589</v>
          </cell>
          <cell r="P534" t="str">
            <v>Jaidah Flyover</v>
          </cell>
          <cell r="V534">
            <v>6177.6</v>
          </cell>
        </row>
        <row r="535">
          <cell r="C535">
            <v>782</v>
          </cell>
          <cell r="D535" t="str">
            <v>C</v>
          </cell>
          <cell r="E535" t="str">
            <v>Sheraz Restaruant</v>
          </cell>
          <cell r="F535">
            <v>0</v>
          </cell>
          <cell r="G535" t="str">
            <v>Al Jaber</v>
          </cell>
          <cell r="H535">
            <v>1000</v>
          </cell>
          <cell r="I535" t="str">
            <v>V</v>
          </cell>
          <cell r="J535" t="str">
            <v>RT</v>
          </cell>
          <cell r="K535">
            <v>1</v>
          </cell>
          <cell r="L535" t="str">
            <v>W</v>
          </cell>
          <cell r="M535">
            <v>2775</v>
          </cell>
          <cell r="N535">
            <v>40332</v>
          </cell>
          <cell r="O535" t="str">
            <v>Mr.Ali Azgar 55597880/Fax 44326900</v>
          </cell>
          <cell r="P535" t="str">
            <v>Umm salal</v>
          </cell>
          <cell r="V535">
            <v>3968.2500000000005</v>
          </cell>
        </row>
        <row r="536">
          <cell r="B536">
            <v>10071</v>
          </cell>
          <cell r="C536">
            <v>783</v>
          </cell>
          <cell r="D536" t="str">
            <v>C</v>
          </cell>
          <cell r="E536" t="str">
            <v>Tareq Pastries Restaurant</v>
          </cell>
          <cell r="F536">
            <v>10071</v>
          </cell>
          <cell r="G536" t="str">
            <v>Al Jaber</v>
          </cell>
          <cell r="H536">
            <v>1000</v>
          </cell>
          <cell r="I536" t="str">
            <v>V</v>
          </cell>
          <cell r="J536" t="str">
            <v>AG</v>
          </cell>
          <cell r="K536">
            <v>1</v>
          </cell>
          <cell r="L536" t="str">
            <v>W</v>
          </cell>
          <cell r="M536">
            <v>2850</v>
          </cell>
          <cell r="N536">
            <v>40332</v>
          </cell>
          <cell r="V536">
            <v>4075.5000000000005</v>
          </cell>
        </row>
        <row r="537">
          <cell r="C537">
            <v>785</v>
          </cell>
          <cell r="D537" t="str">
            <v>C</v>
          </cell>
          <cell r="E537" t="str">
            <v xml:space="preserve">Al Rayyan Bakery </v>
          </cell>
          <cell r="F537">
            <v>0</v>
          </cell>
          <cell r="G537" t="str">
            <v>Gasco</v>
          </cell>
          <cell r="H537">
            <v>1000</v>
          </cell>
          <cell r="I537" t="str">
            <v>V</v>
          </cell>
          <cell r="J537" t="str">
            <v>AG</v>
          </cell>
          <cell r="K537">
            <v>1</v>
          </cell>
          <cell r="L537" t="str">
            <v>W</v>
          </cell>
          <cell r="M537">
            <v>2880</v>
          </cell>
          <cell r="N537">
            <v>40335</v>
          </cell>
          <cell r="O537" t="str">
            <v>Mr. Kaseem Turki : 55020274</v>
          </cell>
          <cell r="P537" t="str">
            <v xml:space="preserve">New Al Rayyan </v>
          </cell>
          <cell r="V537">
            <v>4118.4000000000005</v>
          </cell>
        </row>
        <row r="538">
          <cell r="B538">
            <v>10025</v>
          </cell>
          <cell r="C538">
            <v>786</v>
          </cell>
          <cell r="D538" t="str">
            <v>C</v>
          </cell>
          <cell r="E538" t="str">
            <v>Al fawz Restaruant</v>
          </cell>
          <cell r="F538">
            <v>10025</v>
          </cell>
          <cell r="G538" t="str">
            <v>Gasco</v>
          </cell>
          <cell r="H538">
            <v>1000</v>
          </cell>
          <cell r="I538" t="str">
            <v>V</v>
          </cell>
          <cell r="J538" t="str">
            <v>RT</v>
          </cell>
          <cell r="K538">
            <v>2</v>
          </cell>
          <cell r="L538" t="str">
            <v>W</v>
          </cell>
          <cell r="M538">
            <v>5760</v>
          </cell>
          <cell r="N538">
            <v>40339</v>
          </cell>
          <cell r="O538" t="str">
            <v>Nasser 55527388/ fax 44426806</v>
          </cell>
          <cell r="P538" t="str">
            <v>Salwa Road</v>
          </cell>
          <cell r="V538">
            <v>8236.8000000000011</v>
          </cell>
        </row>
        <row r="539">
          <cell r="B539">
            <v>10045</v>
          </cell>
          <cell r="C539">
            <v>787</v>
          </cell>
          <cell r="D539" t="str">
            <v>C</v>
          </cell>
          <cell r="E539" t="str">
            <v>Matbach Souq Waqef</v>
          </cell>
          <cell r="F539">
            <v>10045</v>
          </cell>
          <cell r="G539" t="str">
            <v>Gasco</v>
          </cell>
          <cell r="H539">
            <v>1000</v>
          </cell>
          <cell r="I539" t="str">
            <v>V</v>
          </cell>
          <cell r="J539" t="str">
            <v>AG</v>
          </cell>
          <cell r="K539">
            <v>1</v>
          </cell>
          <cell r="L539" t="str">
            <v>W</v>
          </cell>
          <cell r="M539">
            <v>2640</v>
          </cell>
          <cell r="N539">
            <v>40339</v>
          </cell>
          <cell r="O539" t="str">
            <v>Mr.Walid 55346453/ Fax 44818589</v>
          </cell>
          <cell r="P539" t="str">
            <v>S</v>
          </cell>
          <cell r="V539">
            <v>3775.2000000000003</v>
          </cell>
        </row>
        <row r="540">
          <cell r="B540">
            <v>10028</v>
          </cell>
          <cell r="C540">
            <v>794</v>
          </cell>
          <cell r="D540" t="str">
            <v>C</v>
          </cell>
          <cell r="E540" t="str">
            <v>New Al-Zarika Restaruant</v>
          </cell>
          <cell r="F540">
            <v>10028</v>
          </cell>
          <cell r="G540" t="str">
            <v>Gasco</v>
          </cell>
          <cell r="H540">
            <v>1000</v>
          </cell>
          <cell r="I540" t="str">
            <v>V</v>
          </cell>
          <cell r="J540" t="str">
            <v>AG</v>
          </cell>
          <cell r="K540">
            <v>2</v>
          </cell>
          <cell r="L540" t="str">
            <v>W</v>
          </cell>
          <cell r="M540">
            <v>5760</v>
          </cell>
          <cell r="N540">
            <v>40344</v>
          </cell>
          <cell r="O540" t="str">
            <v xml:space="preserve">Mr.Fayrouz : 55240310  / Fax: 44419171 </v>
          </cell>
          <cell r="P540" t="str">
            <v>Al-Khoor,OnaizaS</v>
          </cell>
          <cell r="V540">
            <v>8236.8000000000011</v>
          </cell>
        </row>
        <row r="541">
          <cell r="C541">
            <v>795</v>
          </cell>
          <cell r="D541" t="str">
            <v>C</v>
          </cell>
          <cell r="E541" t="str">
            <v>Biryani Hut Restaruant -Wakrah</v>
          </cell>
          <cell r="F541">
            <v>0</v>
          </cell>
          <cell r="G541" t="str">
            <v>Gasco</v>
          </cell>
          <cell r="H541">
            <v>1000</v>
          </cell>
          <cell r="I541" t="str">
            <v>V</v>
          </cell>
          <cell r="J541" t="str">
            <v>RT</v>
          </cell>
          <cell r="K541">
            <v>1</v>
          </cell>
          <cell r="L541" t="str">
            <v>W</v>
          </cell>
          <cell r="M541">
            <v>1800</v>
          </cell>
          <cell r="N541">
            <v>40344</v>
          </cell>
          <cell r="O541" t="str">
            <v>Mr.Faisal 55570146 Fax N/A</v>
          </cell>
          <cell r="P541" t="str">
            <v>Wakrah</v>
          </cell>
          <cell r="V541">
            <v>2574</v>
          </cell>
        </row>
        <row r="542">
          <cell r="B542">
            <v>6361</v>
          </cell>
          <cell r="C542">
            <v>798</v>
          </cell>
          <cell r="D542" t="str">
            <v>C</v>
          </cell>
          <cell r="E542" t="str">
            <v>Sahd Al Jazira 5</v>
          </cell>
          <cell r="F542">
            <v>6361</v>
          </cell>
          <cell r="G542" t="str">
            <v>Unigaz</v>
          </cell>
          <cell r="H542">
            <v>1000</v>
          </cell>
          <cell r="I542" t="str">
            <v>V</v>
          </cell>
          <cell r="J542" t="str">
            <v>RT</v>
          </cell>
          <cell r="K542">
            <v>1</v>
          </cell>
          <cell r="L542" t="str">
            <v>W</v>
          </cell>
          <cell r="M542">
            <v>3150</v>
          </cell>
          <cell r="N542">
            <v>40344</v>
          </cell>
          <cell r="O542" t="str">
            <v>Mr. Navas: 66041866</v>
          </cell>
          <cell r="P542" t="str">
            <v xml:space="preserve">Um Salal Mohammad </v>
          </cell>
          <cell r="V542">
            <v>4504.5</v>
          </cell>
        </row>
        <row r="543">
          <cell r="C543">
            <v>799</v>
          </cell>
          <cell r="D543" t="str">
            <v>C</v>
          </cell>
          <cell r="E543" t="str">
            <v>J &amp; P Ltd. Camp Nepali Kitchen</v>
          </cell>
          <cell r="F543">
            <v>0</v>
          </cell>
          <cell r="G543" t="str">
            <v>Al- Jaber</v>
          </cell>
          <cell r="H543">
            <v>1000</v>
          </cell>
          <cell r="I543" t="str">
            <v>V</v>
          </cell>
          <cell r="J543" t="str">
            <v>AG</v>
          </cell>
          <cell r="K543">
            <v>4</v>
          </cell>
          <cell r="L543" t="str">
            <v>W</v>
          </cell>
          <cell r="M543">
            <v>7200</v>
          </cell>
          <cell r="N543">
            <v>40344</v>
          </cell>
          <cell r="O543" t="str">
            <v>Sanas Archontides 55542775/44551873 Fax 44551875</v>
          </cell>
          <cell r="P543" t="str">
            <v>Industrial Area St.47</v>
          </cell>
          <cell r="V543">
            <v>10296</v>
          </cell>
        </row>
        <row r="544">
          <cell r="C544">
            <v>800</v>
          </cell>
          <cell r="D544" t="str">
            <v>C</v>
          </cell>
          <cell r="E544" t="str">
            <v>J &amp; P Ltd. Camp Main Kitchen</v>
          </cell>
          <cell r="F544">
            <v>0</v>
          </cell>
          <cell r="G544" t="str">
            <v>Al-Jaber</v>
          </cell>
          <cell r="H544">
            <v>1000</v>
          </cell>
          <cell r="I544" t="str">
            <v>V</v>
          </cell>
          <cell r="J544" t="str">
            <v>AG</v>
          </cell>
          <cell r="K544">
            <v>8</v>
          </cell>
          <cell r="L544" t="str">
            <v>W</v>
          </cell>
          <cell r="M544">
            <v>16500</v>
          </cell>
          <cell r="N544">
            <v>40344</v>
          </cell>
          <cell r="O544" t="str">
            <v>Savvas Archontides 44551029 Fax 44551875</v>
          </cell>
          <cell r="P544" t="str">
            <v>Industrial Area St.47</v>
          </cell>
          <cell r="V544">
            <v>23595.000000000004</v>
          </cell>
        </row>
        <row r="545">
          <cell r="B545">
            <v>10044</v>
          </cell>
          <cell r="C545">
            <v>805</v>
          </cell>
          <cell r="D545" t="str">
            <v>C</v>
          </cell>
          <cell r="E545" t="str">
            <v>Al- Raha Restaurant</v>
          </cell>
          <cell r="F545">
            <v>10044</v>
          </cell>
          <cell r="G545" t="str">
            <v>Gasco</v>
          </cell>
          <cell r="H545">
            <v>1000</v>
          </cell>
          <cell r="I545" t="str">
            <v>V</v>
          </cell>
          <cell r="J545" t="str">
            <v>RT</v>
          </cell>
          <cell r="K545">
            <v>1</v>
          </cell>
          <cell r="L545" t="str">
            <v>W</v>
          </cell>
          <cell r="M545">
            <v>2520</v>
          </cell>
          <cell r="N545">
            <v>40349</v>
          </cell>
          <cell r="O545" t="str">
            <v>Mr.Mohammed 55162155 /Fax 44139577</v>
          </cell>
          <cell r="P545" t="str">
            <v>Wakrah</v>
          </cell>
          <cell r="V545">
            <v>3603.6000000000004</v>
          </cell>
        </row>
        <row r="546">
          <cell r="C546">
            <v>806</v>
          </cell>
          <cell r="D546" t="str">
            <v>C</v>
          </cell>
          <cell r="E546" t="str">
            <v>Jawahar Restaurant Najma</v>
          </cell>
          <cell r="F546">
            <v>0</v>
          </cell>
          <cell r="G546" t="str">
            <v>Gasco</v>
          </cell>
          <cell r="H546">
            <v>1000</v>
          </cell>
          <cell r="I546" t="str">
            <v>V</v>
          </cell>
          <cell r="J546" t="str">
            <v>RT</v>
          </cell>
          <cell r="K546">
            <v>2</v>
          </cell>
          <cell r="L546" t="str">
            <v>W</v>
          </cell>
          <cell r="M546">
            <v>5280</v>
          </cell>
          <cell r="N546">
            <v>40349</v>
          </cell>
          <cell r="O546" t="str">
            <v>Mr.Mohammed 55579884/fax N/A</v>
          </cell>
          <cell r="P546" t="str">
            <v>Najma</v>
          </cell>
          <cell r="V546">
            <v>7550.4000000000005</v>
          </cell>
        </row>
        <row r="547">
          <cell r="B547">
            <v>10073</v>
          </cell>
          <cell r="C547">
            <v>807</v>
          </cell>
          <cell r="D547" t="str">
            <v>C</v>
          </cell>
          <cell r="E547" t="str">
            <v>Famous Restaurant Najma</v>
          </cell>
          <cell r="F547">
            <v>10073</v>
          </cell>
          <cell r="G547" t="str">
            <v>Gasco</v>
          </cell>
          <cell r="H547">
            <v>1000</v>
          </cell>
          <cell r="I547" t="str">
            <v>V</v>
          </cell>
          <cell r="J547" t="str">
            <v>RT</v>
          </cell>
          <cell r="K547">
            <v>2</v>
          </cell>
          <cell r="L547" t="str">
            <v>W</v>
          </cell>
          <cell r="M547">
            <v>5280</v>
          </cell>
          <cell r="N547">
            <v>40349</v>
          </cell>
          <cell r="O547" t="str">
            <v>Mr.mohammed 66295893/Fax 44310747</v>
          </cell>
          <cell r="P547" t="str">
            <v>Najma</v>
          </cell>
          <cell r="V547">
            <v>7550.4000000000005</v>
          </cell>
        </row>
        <row r="548">
          <cell r="B548">
            <v>10074</v>
          </cell>
          <cell r="C548">
            <v>818</v>
          </cell>
          <cell r="D548" t="str">
            <v>C</v>
          </cell>
          <cell r="E548" t="str">
            <v>Olive Restaurant -Nasser Street</v>
          </cell>
          <cell r="F548">
            <v>10074</v>
          </cell>
          <cell r="G548" t="str">
            <v>Gasco</v>
          </cell>
          <cell r="H548">
            <v>1000</v>
          </cell>
          <cell r="I548" t="str">
            <v>V</v>
          </cell>
          <cell r="J548" t="str">
            <v>AG</v>
          </cell>
          <cell r="K548">
            <v>2</v>
          </cell>
          <cell r="L548" t="str">
            <v>W</v>
          </cell>
          <cell r="M548">
            <v>5280</v>
          </cell>
          <cell r="N548">
            <v>40360</v>
          </cell>
          <cell r="O548" t="str">
            <v>Mr.shayshadry 55634400/Fax 44898756</v>
          </cell>
          <cell r="P548" t="str">
            <v>Nasser Street No 39</v>
          </cell>
          <cell r="V548">
            <v>7550.4000000000005</v>
          </cell>
        </row>
        <row r="549">
          <cell r="B549">
            <v>8153</v>
          </cell>
          <cell r="C549">
            <v>820</v>
          </cell>
          <cell r="D549" t="str">
            <v>C</v>
          </cell>
          <cell r="E549" t="str">
            <v>Danem Engineering Labour Camp</v>
          </cell>
          <cell r="F549">
            <v>8153</v>
          </cell>
          <cell r="G549" t="str">
            <v>Unigaz</v>
          </cell>
          <cell r="H549">
            <v>2000</v>
          </cell>
          <cell r="I549" t="str">
            <v>H</v>
          </cell>
          <cell r="J549" t="str">
            <v>AG</v>
          </cell>
          <cell r="K549">
            <v>1</v>
          </cell>
          <cell r="L549" t="str">
            <v>W</v>
          </cell>
          <cell r="M549">
            <v>2500</v>
          </cell>
          <cell r="N549">
            <v>40362</v>
          </cell>
          <cell r="O549" t="str">
            <v>Mr.Paul Sunny 55871241 Fax N/A</v>
          </cell>
          <cell r="P549" t="str">
            <v>Wukair</v>
          </cell>
          <cell r="V549">
            <v>3575.0000000000005</v>
          </cell>
        </row>
        <row r="550">
          <cell r="B550">
            <v>7271</v>
          </cell>
          <cell r="C550">
            <v>821</v>
          </cell>
          <cell r="D550" t="str">
            <v>C</v>
          </cell>
          <cell r="E550" t="str">
            <v>Diwaniyat Al Bukhari Restaurant - Additional Installation</v>
          </cell>
          <cell r="F550">
            <v>7271</v>
          </cell>
          <cell r="G550" t="str">
            <v>Gasco</v>
          </cell>
          <cell r="H550">
            <v>1000</v>
          </cell>
          <cell r="I550" t="str">
            <v>V</v>
          </cell>
          <cell r="J550" t="str">
            <v>AG</v>
          </cell>
          <cell r="K550">
            <v>1</v>
          </cell>
          <cell r="L550" t="str">
            <v>W</v>
          </cell>
          <cell r="M550">
            <v>2400</v>
          </cell>
          <cell r="N550">
            <v>40364</v>
          </cell>
          <cell r="O550" t="str">
            <v>Mr.Ashraf Othman 55825300/Fax 44861561</v>
          </cell>
          <cell r="P550" t="str">
            <v>Garafa</v>
          </cell>
          <cell r="V550">
            <v>3432.0000000000005</v>
          </cell>
        </row>
        <row r="551">
          <cell r="C551">
            <v>822</v>
          </cell>
          <cell r="D551" t="str">
            <v>C</v>
          </cell>
          <cell r="E551" t="str">
            <v xml:space="preserve">My Bake Bakery </v>
          </cell>
          <cell r="F551">
            <v>0</v>
          </cell>
          <cell r="G551" t="str">
            <v>Gasco</v>
          </cell>
          <cell r="H551">
            <v>1000</v>
          </cell>
          <cell r="I551" t="str">
            <v>V</v>
          </cell>
          <cell r="J551" t="str">
            <v>RT</v>
          </cell>
          <cell r="K551">
            <v>1</v>
          </cell>
          <cell r="L551" t="str">
            <v>W</v>
          </cell>
          <cell r="M551">
            <v>2880</v>
          </cell>
          <cell r="N551">
            <v>40364</v>
          </cell>
          <cell r="O551" t="str">
            <v>Mr.Manoj 55861357 /Fax 44502450</v>
          </cell>
          <cell r="P551" t="str">
            <v>Khartiyat</v>
          </cell>
          <cell r="V551">
            <v>4118.4000000000005</v>
          </cell>
        </row>
        <row r="552">
          <cell r="B552">
            <v>10069</v>
          </cell>
          <cell r="C552">
            <v>825</v>
          </cell>
          <cell r="D552" t="str">
            <v>C</v>
          </cell>
          <cell r="E552" t="str">
            <v>Blue Star Restaurant</v>
          </cell>
          <cell r="F552">
            <v>10069</v>
          </cell>
          <cell r="G552" t="str">
            <v>Gasco</v>
          </cell>
          <cell r="H552">
            <v>1000</v>
          </cell>
          <cell r="I552" t="str">
            <v>V</v>
          </cell>
          <cell r="J552" t="str">
            <v>RT</v>
          </cell>
          <cell r="K552">
            <v>2</v>
          </cell>
          <cell r="L552" t="str">
            <v>W</v>
          </cell>
          <cell r="M552">
            <v>5040</v>
          </cell>
          <cell r="N552">
            <v>40367</v>
          </cell>
          <cell r="O552" t="str">
            <v>Mr.Khalid 55557504/Fax 44373058</v>
          </cell>
          <cell r="P552" t="str">
            <v>Industrial Area St 47 Cine Complex</v>
          </cell>
          <cell r="V552">
            <v>7207.2000000000007</v>
          </cell>
        </row>
        <row r="553">
          <cell r="C553">
            <v>826</v>
          </cell>
          <cell r="D553" t="str">
            <v>C</v>
          </cell>
          <cell r="E553" t="str">
            <v xml:space="preserve">Alosh Restaurant (Abu Nawwas Restaurant) </v>
          </cell>
          <cell r="F553">
            <v>0</v>
          </cell>
          <cell r="G553" t="str">
            <v>Al-Jaber</v>
          </cell>
          <cell r="H553">
            <v>1000</v>
          </cell>
          <cell r="I553" t="str">
            <v>V</v>
          </cell>
          <cell r="J553" t="str">
            <v>RT</v>
          </cell>
          <cell r="K553">
            <v>2</v>
          </cell>
          <cell r="L553" t="str">
            <v>W</v>
          </cell>
          <cell r="M553">
            <v>6750</v>
          </cell>
          <cell r="N553">
            <v>40371</v>
          </cell>
          <cell r="O553" t="str">
            <v>Mr.Lsam 66004174/Fax44582444</v>
          </cell>
          <cell r="P553" t="str">
            <v>Azizya</v>
          </cell>
          <cell r="V553">
            <v>9652.5</v>
          </cell>
        </row>
        <row r="554">
          <cell r="B554">
            <v>10079</v>
          </cell>
          <cell r="C554">
            <v>827</v>
          </cell>
          <cell r="D554" t="str">
            <v>C</v>
          </cell>
          <cell r="E554" t="str">
            <v>Al-AQrmuti Restaurant</v>
          </cell>
          <cell r="F554">
            <v>10079</v>
          </cell>
          <cell r="G554" t="str">
            <v>Al-Jaber</v>
          </cell>
          <cell r="H554">
            <v>1000</v>
          </cell>
          <cell r="I554" t="str">
            <v>V</v>
          </cell>
          <cell r="J554" t="str">
            <v>AG</v>
          </cell>
          <cell r="K554">
            <v>2</v>
          </cell>
          <cell r="L554" t="str">
            <v>W</v>
          </cell>
          <cell r="M554">
            <v>5550</v>
          </cell>
          <cell r="N554">
            <v>40371</v>
          </cell>
          <cell r="O554" t="str">
            <v>Mr.Mahmoud 66539135/Fax 44415386</v>
          </cell>
          <cell r="P554" t="str">
            <v>Old Air Port</v>
          </cell>
          <cell r="V554">
            <v>7936.5000000000009</v>
          </cell>
        </row>
        <row r="555">
          <cell r="B555">
            <v>9988</v>
          </cell>
          <cell r="C555">
            <v>830</v>
          </cell>
          <cell r="D555" t="str">
            <v>C</v>
          </cell>
          <cell r="E555" t="str">
            <v>Public Kitchen</v>
          </cell>
          <cell r="F555">
            <v>9988</v>
          </cell>
          <cell r="G555" t="str">
            <v>Unigaz</v>
          </cell>
          <cell r="H555">
            <v>1000</v>
          </cell>
          <cell r="I555" t="str">
            <v>V</v>
          </cell>
          <cell r="J555" t="str">
            <v>AG</v>
          </cell>
          <cell r="K555">
            <v>3</v>
          </cell>
          <cell r="L555" t="str">
            <v>W</v>
          </cell>
          <cell r="M555">
            <v>8000</v>
          </cell>
          <cell r="N555">
            <v>40371</v>
          </cell>
          <cell r="O555" t="str">
            <v>Mr.Saad Abdulla 55559905/Fax N/A</v>
          </cell>
          <cell r="P555" t="str">
            <v>Air Port Road</v>
          </cell>
          <cell r="V555">
            <v>11440.000000000002</v>
          </cell>
        </row>
        <row r="556">
          <cell r="B556">
            <v>9982</v>
          </cell>
          <cell r="C556">
            <v>841</v>
          </cell>
          <cell r="D556" t="str">
            <v>C</v>
          </cell>
          <cell r="E556" t="str">
            <v>Al-Jaber &amp; Partners Staff Camp</v>
          </cell>
          <cell r="F556">
            <v>9982</v>
          </cell>
          <cell r="G556" t="str">
            <v>Gasco</v>
          </cell>
          <cell r="H556">
            <v>4000</v>
          </cell>
          <cell r="I556" t="str">
            <v>H</v>
          </cell>
          <cell r="J556" t="str">
            <v>AG</v>
          </cell>
          <cell r="K556">
            <v>1</v>
          </cell>
          <cell r="L556" t="str">
            <v>W</v>
          </cell>
          <cell r="M556">
            <v>7200</v>
          </cell>
          <cell r="N556">
            <v>40373</v>
          </cell>
          <cell r="O556" t="str">
            <v>Mr.Mohhamed Jawahar 44411880/Fax 44411885</v>
          </cell>
          <cell r="P556" t="str">
            <v>Al-Khoor</v>
          </cell>
          <cell r="Q556" t="str">
            <v>Waiting for letter from Al Jaber 22/07/10.</v>
          </cell>
          <cell r="V556">
            <v>10296</v>
          </cell>
        </row>
        <row r="557">
          <cell r="B557">
            <v>10075</v>
          </cell>
          <cell r="C557">
            <v>842</v>
          </cell>
          <cell r="D557" t="str">
            <v>C</v>
          </cell>
          <cell r="E557" t="str">
            <v>Landmark Shopping Mall</v>
          </cell>
          <cell r="F557">
            <v>10075</v>
          </cell>
          <cell r="G557" t="str">
            <v>Gasco</v>
          </cell>
          <cell r="H557">
            <v>13000</v>
          </cell>
          <cell r="I557" t="str">
            <v>H</v>
          </cell>
          <cell r="J557" t="str">
            <v>UG</v>
          </cell>
          <cell r="K557">
            <v>1</v>
          </cell>
          <cell r="L557" t="str">
            <v>W</v>
          </cell>
          <cell r="M557">
            <v>32400</v>
          </cell>
          <cell r="N557">
            <v>40373</v>
          </cell>
          <cell r="O557" t="str">
            <v>Mr.Khalid 44875222/44875333/Fax N/A</v>
          </cell>
          <cell r="P557" t="str">
            <v>Garafa</v>
          </cell>
          <cell r="V557">
            <v>46332.000000000007</v>
          </cell>
        </row>
        <row r="558">
          <cell r="B558">
            <v>7105</v>
          </cell>
          <cell r="C558">
            <v>844</v>
          </cell>
          <cell r="D558" t="str">
            <v>C</v>
          </cell>
          <cell r="E558" t="str">
            <v>Alaqaria Labor Camp 393</v>
          </cell>
          <cell r="F558">
            <v>7105</v>
          </cell>
          <cell r="G558" t="str">
            <v>Gasco</v>
          </cell>
          <cell r="H558">
            <v>1000</v>
          </cell>
          <cell r="I558" t="str">
            <v>V</v>
          </cell>
          <cell r="J558" t="str">
            <v>AG</v>
          </cell>
          <cell r="K558">
            <v>3</v>
          </cell>
          <cell r="L558" t="str">
            <v>W</v>
          </cell>
          <cell r="M558">
            <v>5580</v>
          </cell>
          <cell r="N558">
            <v>40378</v>
          </cell>
          <cell r="O558" t="str">
            <v>Mr.Fahad Haddad 55562143/Fax 44431693</v>
          </cell>
          <cell r="P558" t="str">
            <v>Mesaieed</v>
          </cell>
          <cell r="V558">
            <v>7979.4000000000005</v>
          </cell>
        </row>
        <row r="559">
          <cell r="B559">
            <v>9696</v>
          </cell>
          <cell r="C559">
            <v>845</v>
          </cell>
          <cell r="D559" t="str">
            <v>C</v>
          </cell>
          <cell r="E559" t="str">
            <v>Gulf Pastry Restaurant Rayyan</v>
          </cell>
          <cell r="F559">
            <v>9696</v>
          </cell>
          <cell r="G559" t="str">
            <v>QGG</v>
          </cell>
          <cell r="H559">
            <v>1000</v>
          </cell>
          <cell r="I559" t="str">
            <v>V</v>
          </cell>
          <cell r="J559" t="str">
            <v>RT</v>
          </cell>
          <cell r="K559">
            <v>1</v>
          </cell>
          <cell r="L559" t="str">
            <v>W</v>
          </cell>
          <cell r="M559">
            <v>2137</v>
          </cell>
          <cell r="N559">
            <v>40378</v>
          </cell>
          <cell r="O559" t="str">
            <v>Mr.Khaled 66738435/Fax N/A</v>
          </cell>
          <cell r="P559" t="str">
            <v>Rayyan</v>
          </cell>
          <cell r="V559">
            <v>3055.9100000000003</v>
          </cell>
        </row>
        <row r="560">
          <cell r="B560">
            <v>9696</v>
          </cell>
          <cell r="C560">
            <v>846</v>
          </cell>
          <cell r="D560" t="str">
            <v>C</v>
          </cell>
          <cell r="E560" t="str">
            <v>Gulf Pastry Restaurant Wakrah</v>
          </cell>
          <cell r="F560">
            <v>9696</v>
          </cell>
          <cell r="G560" t="str">
            <v>QGG</v>
          </cell>
          <cell r="H560">
            <v>1000</v>
          </cell>
          <cell r="I560" t="str">
            <v>V</v>
          </cell>
          <cell r="J560" t="str">
            <v>RT</v>
          </cell>
          <cell r="K560">
            <v>1</v>
          </cell>
          <cell r="L560" t="str">
            <v>W</v>
          </cell>
          <cell r="M560">
            <v>2137</v>
          </cell>
          <cell r="N560">
            <v>40378</v>
          </cell>
          <cell r="O560" t="str">
            <v>Mr.Khaled 66738435/Fax N/A</v>
          </cell>
          <cell r="P560" t="str">
            <v>Wakrah</v>
          </cell>
          <cell r="V560">
            <v>3055.9100000000003</v>
          </cell>
        </row>
        <row r="561">
          <cell r="B561">
            <v>5788</v>
          </cell>
          <cell r="C561">
            <v>847</v>
          </cell>
          <cell r="D561" t="str">
            <v>C</v>
          </cell>
          <cell r="E561" t="str">
            <v>Nandos Restaurant</v>
          </cell>
          <cell r="F561">
            <v>5788</v>
          </cell>
          <cell r="G561" t="str">
            <v>QGG</v>
          </cell>
          <cell r="H561">
            <v>1000</v>
          </cell>
          <cell r="I561" t="str">
            <v>V</v>
          </cell>
          <cell r="J561" t="str">
            <v>AG</v>
          </cell>
          <cell r="K561">
            <v>2</v>
          </cell>
          <cell r="L561" t="str">
            <v>W</v>
          </cell>
          <cell r="M561">
            <v>5130</v>
          </cell>
          <cell r="N561">
            <v>40378</v>
          </cell>
          <cell r="O561" t="str">
            <v>Mr.Roger S.Arnante 44356456/44368536</v>
          </cell>
          <cell r="P561" t="str">
            <v>Salwa Road Souq Rawdha</v>
          </cell>
          <cell r="V561">
            <v>7335.9000000000005</v>
          </cell>
        </row>
        <row r="562">
          <cell r="C562">
            <v>848</v>
          </cell>
          <cell r="D562" t="str">
            <v>C</v>
          </cell>
          <cell r="E562" t="str">
            <v>Total Restaurant</v>
          </cell>
          <cell r="F562">
            <v>0</v>
          </cell>
          <cell r="G562" t="str">
            <v>Unigaz</v>
          </cell>
          <cell r="H562">
            <v>1000</v>
          </cell>
          <cell r="I562" t="str">
            <v>V</v>
          </cell>
          <cell r="J562" t="str">
            <v>RT</v>
          </cell>
          <cell r="K562">
            <v>1</v>
          </cell>
          <cell r="L562" t="str">
            <v>W</v>
          </cell>
          <cell r="M562">
            <v>1500</v>
          </cell>
          <cell r="N562">
            <v>40378</v>
          </cell>
          <cell r="O562" t="str">
            <v>MR.Zubair 55519868</v>
          </cell>
          <cell r="P562" t="str">
            <v>Aziziya</v>
          </cell>
          <cell r="V562">
            <v>2145</v>
          </cell>
        </row>
        <row r="563">
          <cell r="C563">
            <v>835</v>
          </cell>
          <cell r="D563" t="str">
            <v>C</v>
          </cell>
          <cell r="E563" t="str">
            <v>Arab Tech Co.Camp</v>
          </cell>
          <cell r="F563">
            <v>0</v>
          </cell>
          <cell r="G563" t="str">
            <v>Al-Jaber</v>
          </cell>
          <cell r="H563">
            <v>1000</v>
          </cell>
          <cell r="I563" t="str">
            <v>V</v>
          </cell>
          <cell r="J563" t="str">
            <v>AG</v>
          </cell>
          <cell r="K563">
            <v>2</v>
          </cell>
          <cell r="L563" t="str">
            <v>W</v>
          </cell>
          <cell r="M563">
            <v>3600</v>
          </cell>
          <cell r="N563">
            <v>40378</v>
          </cell>
          <cell r="O563" t="str">
            <v>MR.Ibrahim 44682623/44582931</v>
          </cell>
          <cell r="P563" t="str">
            <v>Industrial Area st.47</v>
          </cell>
          <cell r="V563">
            <v>5148</v>
          </cell>
        </row>
        <row r="564">
          <cell r="B564">
            <v>10070</v>
          </cell>
          <cell r="C564">
            <v>833</v>
          </cell>
          <cell r="D564" t="str">
            <v>C</v>
          </cell>
          <cell r="E564" t="str">
            <v>Al-Ashqar Kitchen Restaurant</v>
          </cell>
          <cell r="F564">
            <v>10070</v>
          </cell>
          <cell r="G564" t="str">
            <v>Al-Jaber</v>
          </cell>
          <cell r="H564">
            <v>1000</v>
          </cell>
          <cell r="I564" t="str">
            <v>V</v>
          </cell>
          <cell r="J564" t="str">
            <v>AG</v>
          </cell>
          <cell r="K564">
            <v>2</v>
          </cell>
          <cell r="L564" t="str">
            <v>W</v>
          </cell>
          <cell r="M564">
            <v>4800</v>
          </cell>
          <cell r="N564">
            <v>40378</v>
          </cell>
          <cell r="O564" t="str">
            <v>MR.Rashid Nuaihmi/44800577/Fax44811265</v>
          </cell>
          <cell r="P564" t="str">
            <v>Muaizer</v>
          </cell>
          <cell r="V564">
            <v>6864.0000000000009</v>
          </cell>
        </row>
        <row r="565">
          <cell r="C565">
            <v>834</v>
          </cell>
          <cell r="D565" t="str">
            <v>C</v>
          </cell>
          <cell r="E565" t="str">
            <v>Casco Al Bateel Catering Co</v>
          </cell>
          <cell r="F565">
            <v>0</v>
          </cell>
          <cell r="G565" t="str">
            <v>Al-Jaber</v>
          </cell>
          <cell r="H565">
            <v>1000</v>
          </cell>
          <cell r="I565" t="str">
            <v>V</v>
          </cell>
          <cell r="J565" t="str">
            <v>AG</v>
          </cell>
          <cell r="K565">
            <v>3</v>
          </cell>
          <cell r="L565" t="str">
            <v>W</v>
          </cell>
          <cell r="M565">
            <v>7470</v>
          </cell>
          <cell r="N565">
            <v>40378</v>
          </cell>
          <cell r="O565" t="str">
            <v>MR.Ibrahim  55890368/Fax 44446934</v>
          </cell>
          <cell r="P565" t="str">
            <v>Ranada Area</v>
          </cell>
          <cell r="V565">
            <v>10682.1</v>
          </cell>
        </row>
        <row r="566">
          <cell r="B566">
            <v>10068</v>
          </cell>
          <cell r="C566">
            <v>850</v>
          </cell>
          <cell r="D566" t="str">
            <v>C</v>
          </cell>
          <cell r="E566" t="str">
            <v>Chef Hamour Restaurant</v>
          </cell>
          <cell r="F566">
            <v>10068</v>
          </cell>
          <cell r="G566" t="str">
            <v>QGG</v>
          </cell>
          <cell r="H566">
            <v>1000</v>
          </cell>
          <cell r="I566" t="str">
            <v>V</v>
          </cell>
          <cell r="J566" t="str">
            <v>AG</v>
          </cell>
          <cell r="K566">
            <v>2</v>
          </cell>
          <cell r="L566" t="str">
            <v>W</v>
          </cell>
          <cell r="M566">
            <v>4290</v>
          </cell>
          <cell r="N566">
            <v>40379</v>
          </cell>
          <cell r="O566" t="str">
            <v>Mr.Ashraf Abdelrahman Hassan/5529186/Fax 44867447</v>
          </cell>
          <cell r="P566" t="str">
            <v>Markiya</v>
          </cell>
          <cell r="V566">
            <v>6134.7000000000007</v>
          </cell>
        </row>
        <row r="567">
          <cell r="C567">
            <v>849</v>
          </cell>
          <cell r="D567" t="str">
            <v>C</v>
          </cell>
          <cell r="E567" t="str">
            <v>Restaurants Hosny Grills And Fish (Layaly Sharazad Restaurant)</v>
          </cell>
          <cell r="F567">
            <v>0</v>
          </cell>
          <cell r="G567" t="str">
            <v>QGG</v>
          </cell>
          <cell r="H567">
            <v>1000</v>
          </cell>
          <cell r="I567" t="str">
            <v>V</v>
          </cell>
          <cell r="J567" t="str">
            <v>RT</v>
          </cell>
          <cell r="K567">
            <v>1</v>
          </cell>
          <cell r="L567" t="str">
            <v>W</v>
          </cell>
          <cell r="M567">
            <v>2160</v>
          </cell>
          <cell r="N567">
            <v>40379</v>
          </cell>
          <cell r="O567" t="str">
            <v>Mr.Sayed 55795400/Fax N/A</v>
          </cell>
          <cell r="P567" t="str">
            <v>Sadd</v>
          </cell>
          <cell r="V567">
            <v>3088.8</v>
          </cell>
        </row>
        <row r="568">
          <cell r="C568">
            <v>852</v>
          </cell>
          <cell r="D568" t="str">
            <v>C</v>
          </cell>
          <cell r="E568" t="str">
            <v>Dana Club Mesaieed</v>
          </cell>
          <cell r="F568">
            <v>0</v>
          </cell>
          <cell r="G568" t="str">
            <v>Gasco</v>
          </cell>
          <cell r="H568">
            <v>1000</v>
          </cell>
          <cell r="I568" t="str">
            <v>V</v>
          </cell>
          <cell r="J568" t="str">
            <v>AG</v>
          </cell>
          <cell r="K568">
            <v>1</v>
          </cell>
          <cell r="L568" t="str">
            <v>W</v>
          </cell>
          <cell r="M568">
            <v>1620</v>
          </cell>
          <cell r="N568">
            <v>40381</v>
          </cell>
          <cell r="O568" t="str">
            <v>Mr.Tawfiq 55532575/44772776</v>
          </cell>
          <cell r="P568" t="str">
            <v>Mesaieed</v>
          </cell>
          <cell r="V568">
            <v>2316.6000000000004</v>
          </cell>
        </row>
        <row r="569">
          <cell r="C569">
            <v>853</v>
          </cell>
          <cell r="D569" t="str">
            <v>C</v>
          </cell>
          <cell r="E569" t="str">
            <v>Al Ahli Hospital Staff Kichen</v>
          </cell>
          <cell r="F569">
            <v>0</v>
          </cell>
          <cell r="G569" t="str">
            <v>Gasco</v>
          </cell>
          <cell r="H569">
            <v>1000</v>
          </cell>
          <cell r="I569" t="str">
            <v>V</v>
          </cell>
          <cell r="J569" t="str">
            <v>AG</v>
          </cell>
          <cell r="K569">
            <v>2</v>
          </cell>
          <cell r="L569" t="str">
            <v>W</v>
          </cell>
          <cell r="M569">
            <v>3600</v>
          </cell>
          <cell r="N569">
            <v>40381</v>
          </cell>
          <cell r="O569" t="str">
            <v>Mr.Bharthan 55213603/Fax 44898756</v>
          </cell>
          <cell r="P569" t="str">
            <v xml:space="preserve">Markhiya </v>
          </cell>
          <cell r="V569">
            <v>5148</v>
          </cell>
        </row>
        <row r="570">
          <cell r="C570">
            <v>854</v>
          </cell>
          <cell r="D570" t="str">
            <v>C</v>
          </cell>
          <cell r="E570" t="str">
            <v>Al Ahli Hospital Female Accommodation</v>
          </cell>
          <cell r="F570">
            <v>0</v>
          </cell>
          <cell r="G570" t="str">
            <v>Gasco</v>
          </cell>
          <cell r="H570">
            <v>1000</v>
          </cell>
          <cell r="I570" t="str">
            <v>V</v>
          </cell>
          <cell r="J570" t="str">
            <v>RT</v>
          </cell>
          <cell r="K570">
            <v>2</v>
          </cell>
          <cell r="L570" t="str">
            <v>W</v>
          </cell>
          <cell r="M570">
            <v>3600</v>
          </cell>
          <cell r="N570">
            <v>40381</v>
          </cell>
          <cell r="O570" t="str">
            <v>Mr.Bharthan 55213603/Fax 44898756</v>
          </cell>
          <cell r="P570" t="str">
            <v xml:space="preserve">Markhiya </v>
          </cell>
          <cell r="V570">
            <v>5148</v>
          </cell>
        </row>
        <row r="571">
          <cell r="B571">
            <v>10066</v>
          </cell>
          <cell r="C571">
            <v>851</v>
          </cell>
          <cell r="D571" t="str">
            <v>C</v>
          </cell>
          <cell r="E571" t="str">
            <v>Philipine School Doha</v>
          </cell>
          <cell r="F571">
            <v>10066</v>
          </cell>
          <cell r="G571" t="str">
            <v>Al-Jaber</v>
          </cell>
          <cell r="H571">
            <v>1000</v>
          </cell>
          <cell r="I571" t="str">
            <v>V</v>
          </cell>
          <cell r="J571" t="str">
            <v>AG</v>
          </cell>
          <cell r="K571">
            <v>1</v>
          </cell>
          <cell r="L571" t="str">
            <v>W</v>
          </cell>
          <cell r="M571">
            <v>1800</v>
          </cell>
          <cell r="N571">
            <v>40381</v>
          </cell>
          <cell r="O571" t="str">
            <v xml:space="preserve">Mr.June 55817519/Fax 44217718 </v>
          </cell>
          <cell r="P571" t="str">
            <v>Madinat khalifa</v>
          </cell>
          <cell r="V571">
            <v>2574</v>
          </cell>
        </row>
        <row r="572">
          <cell r="C572">
            <v>855</v>
          </cell>
          <cell r="D572" t="str">
            <v>C</v>
          </cell>
          <cell r="E572" t="str">
            <v>Al Zahra Restaurant</v>
          </cell>
          <cell r="F572">
            <v>0</v>
          </cell>
          <cell r="G572" t="str">
            <v>QGG</v>
          </cell>
          <cell r="H572">
            <v>1000</v>
          </cell>
          <cell r="I572" t="str">
            <v>V</v>
          </cell>
          <cell r="J572" t="str">
            <v>RT</v>
          </cell>
          <cell r="K572">
            <v>1</v>
          </cell>
          <cell r="L572" t="str">
            <v>W</v>
          </cell>
          <cell r="M572">
            <v>2130</v>
          </cell>
          <cell r="N572">
            <v>40381</v>
          </cell>
          <cell r="O572" t="str">
            <v>Mr.Hassan 77469009</v>
          </cell>
          <cell r="P572" t="str">
            <v>Industrial Area st.2</v>
          </cell>
          <cell r="V572">
            <v>3045.9</v>
          </cell>
        </row>
        <row r="573">
          <cell r="B573">
            <v>1091</v>
          </cell>
          <cell r="C573">
            <v>856</v>
          </cell>
          <cell r="D573" t="str">
            <v>C</v>
          </cell>
          <cell r="E573" t="str">
            <v>Qatar Steel Company Dormitory Kitchen</v>
          </cell>
          <cell r="F573">
            <v>1091</v>
          </cell>
          <cell r="G573" t="str">
            <v>QGG</v>
          </cell>
          <cell r="H573">
            <v>1000</v>
          </cell>
          <cell r="I573" t="str">
            <v>V</v>
          </cell>
          <cell r="J573" t="str">
            <v>AG</v>
          </cell>
          <cell r="K573">
            <v>2</v>
          </cell>
          <cell r="L573" t="str">
            <v>W</v>
          </cell>
          <cell r="M573">
            <v>3600</v>
          </cell>
          <cell r="N573">
            <v>40381</v>
          </cell>
          <cell r="O573" t="str">
            <v>Mr.Nasser 44778477/fax 44771424</v>
          </cell>
          <cell r="P573" t="str">
            <v>Mesaieed</v>
          </cell>
          <cell r="V573">
            <v>5148</v>
          </cell>
        </row>
        <row r="574">
          <cell r="C574">
            <v>857</v>
          </cell>
          <cell r="D574" t="str">
            <v>C</v>
          </cell>
          <cell r="E574" t="str">
            <v>Spa &amp; Diet for Health &amp; Beauty</v>
          </cell>
          <cell r="F574">
            <v>0</v>
          </cell>
          <cell r="G574" t="str">
            <v>Gasco</v>
          </cell>
          <cell r="H574">
            <v>1000</v>
          </cell>
          <cell r="I574" t="str">
            <v>V</v>
          </cell>
          <cell r="J574" t="str">
            <v>AG</v>
          </cell>
          <cell r="K574">
            <v>1</v>
          </cell>
          <cell r="L574" t="str">
            <v>W</v>
          </cell>
          <cell r="M574">
            <v>2160</v>
          </cell>
          <cell r="N574">
            <v>40381</v>
          </cell>
          <cell r="O574" t="str">
            <v>Mr.Marwa 77476605/Fax 4469657</v>
          </cell>
          <cell r="P574" t="str">
            <v>Bin Omran</v>
          </cell>
          <cell r="V574">
            <v>3088.8</v>
          </cell>
        </row>
        <row r="575">
          <cell r="C575">
            <v>863</v>
          </cell>
          <cell r="D575" t="str">
            <v>C</v>
          </cell>
          <cell r="E575" t="str">
            <v>Al-Wukair Restaurant</v>
          </cell>
          <cell r="F575">
            <v>0</v>
          </cell>
          <cell r="G575" t="str">
            <v>Gasco</v>
          </cell>
          <cell r="H575">
            <v>1000</v>
          </cell>
          <cell r="I575" t="str">
            <v>V</v>
          </cell>
          <cell r="J575" t="str">
            <v>RT</v>
          </cell>
          <cell r="K575">
            <v>1</v>
          </cell>
          <cell r="L575" t="str">
            <v>W</v>
          </cell>
          <cell r="M575">
            <v>1800</v>
          </cell>
          <cell r="N575">
            <v>40388</v>
          </cell>
          <cell r="O575" t="str">
            <v>Mr.Abu Hamad/55077997/Fax N/A</v>
          </cell>
          <cell r="P575" t="str">
            <v>Wakrah</v>
          </cell>
          <cell r="V575">
            <v>2574</v>
          </cell>
        </row>
        <row r="576">
          <cell r="C576">
            <v>864</v>
          </cell>
          <cell r="D576" t="str">
            <v>C</v>
          </cell>
          <cell r="E576" t="str">
            <v>SH. Mona kitchen ( H.H. The Emir Private Affairs Office )</v>
          </cell>
          <cell r="F576">
            <v>0</v>
          </cell>
          <cell r="G576" t="str">
            <v>Gasco</v>
          </cell>
          <cell r="H576">
            <v>1000</v>
          </cell>
          <cell r="I576" t="str">
            <v>V</v>
          </cell>
          <cell r="J576" t="str">
            <v>AG</v>
          </cell>
          <cell r="K576">
            <v>2</v>
          </cell>
          <cell r="L576" t="str">
            <v>W</v>
          </cell>
          <cell r="M576">
            <v>1620</v>
          </cell>
          <cell r="N576">
            <v>40388</v>
          </cell>
          <cell r="O576" t="str">
            <v>Mr.Rashad /55076111 , 44441036 /Fax N/A</v>
          </cell>
          <cell r="P576" t="str">
            <v>Rayyan</v>
          </cell>
          <cell r="V576">
            <v>2316.6000000000004</v>
          </cell>
        </row>
        <row r="577">
          <cell r="C577">
            <v>867</v>
          </cell>
          <cell r="D577" t="str">
            <v>C</v>
          </cell>
          <cell r="E577" t="str">
            <v xml:space="preserve">Qatar Steel Company Plant Mess </v>
          </cell>
          <cell r="F577">
            <v>0</v>
          </cell>
          <cell r="G577" t="str">
            <v>QGG</v>
          </cell>
          <cell r="H577">
            <v>4000</v>
          </cell>
          <cell r="I577" t="str">
            <v>H</v>
          </cell>
          <cell r="J577" t="str">
            <v>AG</v>
          </cell>
          <cell r="K577">
            <v>1</v>
          </cell>
          <cell r="L577" t="str">
            <v>W</v>
          </cell>
          <cell r="M577">
            <v>6420</v>
          </cell>
          <cell r="N577">
            <v>40391</v>
          </cell>
          <cell r="O577" t="str">
            <v>Mr.Nasser Al-mass  55080065-44778477/Fax 44771424</v>
          </cell>
          <cell r="P577" t="str">
            <v>Mesaieed</v>
          </cell>
          <cell r="V577">
            <v>9180.6</v>
          </cell>
        </row>
        <row r="578">
          <cell r="B578">
            <v>9694</v>
          </cell>
          <cell r="C578">
            <v>871</v>
          </cell>
          <cell r="D578" t="str">
            <v>C</v>
          </cell>
          <cell r="E578" t="str">
            <v xml:space="preserve">Hot Chicken Restaurant  </v>
          </cell>
          <cell r="F578">
            <v>9694</v>
          </cell>
          <cell r="G578" t="str">
            <v>Gasco</v>
          </cell>
          <cell r="H578">
            <v>1000</v>
          </cell>
          <cell r="I578" t="str">
            <v>V</v>
          </cell>
          <cell r="J578" t="str">
            <v>RT</v>
          </cell>
          <cell r="K578">
            <v>1</v>
          </cell>
          <cell r="L578" t="str">
            <v>W</v>
          </cell>
          <cell r="M578">
            <v>2700</v>
          </cell>
          <cell r="N578">
            <v>40394</v>
          </cell>
          <cell r="O578" t="str">
            <v>Mr. Naufal:55872577/Fax: 44806447</v>
          </cell>
          <cell r="P578" t="str">
            <v>Duhail</v>
          </cell>
          <cell r="V578">
            <v>3861.0000000000005</v>
          </cell>
        </row>
        <row r="579">
          <cell r="C579">
            <v>861</v>
          </cell>
          <cell r="D579" t="str">
            <v>C</v>
          </cell>
          <cell r="E579" t="str">
            <v>Colombo Restaurant -Street 23</v>
          </cell>
          <cell r="F579">
            <v>0</v>
          </cell>
          <cell r="G579" t="str">
            <v>Unigaz</v>
          </cell>
          <cell r="H579">
            <v>1000</v>
          </cell>
          <cell r="I579" t="str">
            <v>V</v>
          </cell>
          <cell r="J579" t="str">
            <v>AG</v>
          </cell>
          <cell r="K579">
            <v>2</v>
          </cell>
          <cell r="L579" t="str">
            <v>W</v>
          </cell>
          <cell r="M579">
            <v>4700</v>
          </cell>
          <cell r="N579">
            <v>40394</v>
          </cell>
          <cell r="O579" t="str">
            <v xml:space="preserve">Mr.Mohammad 55948455 Fax: NA </v>
          </cell>
          <cell r="P579" t="str">
            <v>Industrial Area , Street No.23</v>
          </cell>
          <cell r="V579">
            <v>6721.0000000000009</v>
          </cell>
        </row>
        <row r="580">
          <cell r="C580">
            <v>876</v>
          </cell>
          <cell r="D580" t="str">
            <v>C</v>
          </cell>
          <cell r="E580" t="str">
            <v>Al-Rayyan Petrol Station Staff Accommodation</v>
          </cell>
          <cell r="F580">
            <v>0</v>
          </cell>
          <cell r="G580" t="str">
            <v>Jamco</v>
          </cell>
          <cell r="H580">
            <v>1000</v>
          </cell>
          <cell r="I580" t="str">
            <v>V</v>
          </cell>
          <cell r="J580" t="str">
            <v>RT</v>
          </cell>
          <cell r="K580">
            <v>1</v>
          </cell>
          <cell r="L580" t="str">
            <v>W</v>
          </cell>
          <cell r="M580">
            <v>1200</v>
          </cell>
          <cell r="N580">
            <v>40398</v>
          </cell>
          <cell r="O580" t="str">
            <v>Mr.Abdull Monaam 55463524/Fax 44806772</v>
          </cell>
          <cell r="P580" t="str">
            <v>Al-Rayyan</v>
          </cell>
          <cell r="V580">
            <v>1716.0000000000002</v>
          </cell>
        </row>
        <row r="581">
          <cell r="C581">
            <v>888</v>
          </cell>
          <cell r="D581" t="str">
            <v>C</v>
          </cell>
          <cell r="E581" t="str">
            <v xml:space="preserve">Bawadi Oriental Kitchen </v>
          </cell>
          <cell r="F581">
            <v>0</v>
          </cell>
          <cell r="G581" t="str">
            <v>Al-Jaber</v>
          </cell>
          <cell r="H581">
            <v>1000</v>
          </cell>
          <cell r="I581" t="str">
            <v>V</v>
          </cell>
          <cell r="J581" t="str">
            <v>AG</v>
          </cell>
          <cell r="K581">
            <v>2</v>
          </cell>
          <cell r="L581" t="str">
            <v>W</v>
          </cell>
          <cell r="M581">
            <v>5130</v>
          </cell>
          <cell r="N581">
            <v>40402</v>
          </cell>
          <cell r="O581" t="str">
            <v>MR.Sultan faisal Al-Hajri</v>
          </cell>
          <cell r="P581" t="str">
            <v>Maizer</v>
          </cell>
          <cell r="V581">
            <v>7335.9000000000005</v>
          </cell>
        </row>
        <row r="582">
          <cell r="C582">
            <v>889</v>
          </cell>
          <cell r="D582" t="str">
            <v>C</v>
          </cell>
          <cell r="E582" t="str">
            <v>Quality Hypermarket</v>
          </cell>
          <cell r="F582">
            <v>0</v>
          </cell>
          <cell r="G582" t="str">
            <v>Gasco</v>
          </cell>
          <cell r="H582">
            <v>1000</v>
          </cell>
          <cell r="I582" t="str">
            <v>V</v>
          </cell>
          <cell r="J582" t="str">
            <v>RT</v>
          </cell>
          <cell r="K582">
            <v>2</v>
          </cell>
          <cell r="L582" t="str">
            <v>W</v>
          </cell>
          <cell r="M582">
            <v>3600</v>
          </cell>
          <cell r="N582">
            <v>40402</v>
          </cell>
          <cell r="O582" t="str">
            <v>Mr.unikrishnan 66868751/Fax 44683561</v>
          </cell>
          <cell r="P582" t="str">
            <v>Aziziya</v>
          </cell>
          <cell r="V582">
            <v>5148</v>
          </cell>
        </row>
        <row r="583">
          <cell r="C583">
            <v>891</v>
          </cell>
          <cell r="D583" t="str">
            <v>C</v>
          </cell>
          <cell r="E583" t="str">
            <v xml:space="preserve">Hot Chicken Restaurant </v>
          </cell>
          <cell r="F583">
            <v>0</v>
          </cell>
          <cell r="G583" t="str">
            <v>Gasco</v>
          </cell>
          <cell r="H583">
            <v>1000</v>
          </cell>
          <cell r="I583" t="str">
            <v>V</v>
          </cell>
          <cell r="J583" t="str">
            <v>AG</v>
          </cell>
          <cell r="K583">
            <v>2</v>
          </cell>
          <cell r="L583" t="str">
            <v>W</v>
          </cell>
          <cell r="M583">
            <v>6300</v>
          </cell>
          <cell r="N583">
            <v>40405</v>
          </cell>
          <cell r="O583" t="str">
            <v xml:space="preserve">Mr. Nizzam : 44821064  Fax: 44806447 </v>
          </cell>
          <cell r="P583" t="str">
            <v xml:space="preserve">Al-Khor </v>
          </cell>
          <cell r="V583">
            <v>9009</v>
          </cell>
        </row>
        <row r="584">
          <cell r="C584">
            <v>893</v>
          </cell>
          <cell r="D584" t="str">
            <v>C</v>
          </cell>
          <cell r="E584" t="str">
            <v>Al-salam Al-Afghani Resraurant</v>
          </cell>
          <cell r="F584">
            <v>0</v>
          </cell>
          <cell r="G584" t="str">
            <v>gasco</v>
          </cell>
          <cell r="H584">
            <v>1000</v>
          </cell>
          <cell r="I584" t="str">
            <v>V</v>
          </cell>
          <cell r="J584" t="str">
            <v>AG</v>
          </cell>
          <cell r="K584">
            <v>2</v>
          </cell>
          <cell r="L584" t="str">
            <v>W</v>
          </cell>
          <cell r="M584">
            <v>4800</v>
          </cell>
          <cell r="N584">
            <v>40402</v>
          </cell>
          <cell r="O584" t="str">
            <v>Mr.Jassim 55281810/Fax 44504098</v>
          </cell>
          <cell r="P584" t="str">
            <v>Street no 01</v>
          </cell>
          <cell r="V584">
            <v>6864.0000000000009</v>
          </cell>
        </row>
        <row r="585">
          <cell r="C585">
            <v>907</v>
          </cell>
          <cell r="D585" t="str">
            <v>C</v>
          </cell>
          <cell r="E585" t="str">
            <v xml:space="preserve">Al-Demashqi Restaurant </v>
          </cell>
          <cell r="F585">
            <v>0</v>
          </cell>
          <cell r="G585" t="str">
            <v>QGG</v>
          </cell>
          <cell r="H585">
            <v>1000</v>
          </cell>
          <cell r="I585" t="str">
            <v>V</v>
          </cell>
          <cell r="J585" t="str">
            <v>RT</v>
          </cell>
          <cell r="K585">
            <v>2</v>
          </cell>
          <cell r="L585" t="str">
            <v>W</v>
          </cell>
          <cell r="M585">
            <v>4290</v>
          </cell>
          <cell r="N585">
            <v>40408</v>
          </cell>
          <cell r="O585" t="str">
            <v>Mr. Mahmoud 55813060 Fax 44326111</v>
          </cell>
          <cell r="P585" t="str">
            <v>Saad</v>
          </cell>
          <cell r="V585">
            <v>6134.7000000000007</v>
          </cell>
        </row>
        <row r="586">
          <cell r="B586">
            <v>1068</v>
          </cell>
          <cell r="C586">
            <v>908</v>
          </cell>
          <cell r="D586" t="str">
            <v>C</v>
          </cell>
          <cell r="E586" t="str">
            <v>Galfar Al Misnad Engineering Labour Camp</v>
          </cell>
          <cell r="F586">
            <v>1068</v>
          </cell>
          <cell r="G586" t="str">
            <v>Al-Jaber</v>
          </cell>
          <cell r="H586">
            <v>1000</v>
          </cell>
          <cell r="I586" t="str">
            <v>V</v>
          </cell>
          <cell r="J586" t="str">
            <v>AG</v>
          </cell>
          <cell r="K586">
            <v>2</v>
          </cell>
          <cell r="L586" t="str">
            <v>W</v>
          </cell>
          <cell r="M586">
            <v>3600</v>
          </cell>
          <cell r="N586">
            <v>40409</v>
          </cell>
          <cell r="O586" t="str">
            <v>Mr.Mohan menon 55560168/Fax 44655810</v>
          </cell>
          <cell r="P586" t="str">
            <v>Zikreet</v>
          </cell>
          <cell r="V586">
            <v>5148</v>
          </cell>
        </row>
        <row r="587">
          <cell r="C587">
            <v>910</v>
          </cell>
          <cell r="D587" t="str">
            <v>C</v>
          </cell>
          <cell r="E587" t="str">
            <v>Gulf Contracting Co.Camp</v>
          </cell>
          <cell r="F587">
            <v>0</v>
          </cell>
          <cell r="G587" t="str">
            <v>Jamco</v>
          </cell>
          <cell r="H587">
            <v>1000</v>
          </cell>
          <cell r="I587" t="str">
            <v>V</v>
          </cell>
          <cell r="J587" t="str">
            <v>AG</v>
          </cell>
          <cell r="K587">
            <v>3</v>
          </cell>
          <cell r="L587" t="str">
            <v>W</v>
          </cell>
          <cell r="M587">
            <v>7200</v>
          </cell>
          <cell r="N587">
            <v>40409</v>
          </cell>
          <cell r="O587" t="str">
            <v>MR.Bejuraj 55817198/ Fax N/A</v>
          </cell>
          <cell r="P587" t="str">
            <v>Industrial Area , Street No 40</v>
          </cell>
          <cell r="V587">
            <v>10296</v>
          </cell>
        </row>
        <row r="588">
          <cell r="C588">
            <v>911</v>
          </cell>
          <cell r="D588" t="str">
            <v>C</v>
          </cell>
          <cell r="E588" t="str">
            <v xml:space="preserve">Zeen Restaurant </v>
          </cell>
          <cell r="G588" t="str">
            <v>Gasco</v>
          </cell>
          <cell r="H588">
            <v>1000</v>
          </cell>
          <cell r="I588" t="str">
            <v>V</v>
          </cell>
          <cell r="J588" t="str">
            <v>RT</v>
          </cell>
          <cell r="K588">
            <v>1</v>
          </cell>
          <cell r="L588" t="str">
            <v>W</v>
          </cell>
          <cell r="M588">
            <v>2400</v>
          </cell>
          <cell r="N588">
            <v>40412</v>
          </cell>
          <cell r="O588" t="str">
            <v xml:space="preserve">Mr.Moosa 55817359 Fax 44684439 </v>
          </cell>
          <cell r="P588" t="str">
            <v xml:space="preserve">Wakrah, St No. 521 ,Building No.3 ,Shop No.2 </v>
          </cell>
          <cell r="V588">
            <v>3432.0000000000005</v>
          </cell>
        </row>
        <row r="589">
          <cell r="C589">
            <v>912</v>
          </cell>
          <cell r="D589" t="str">
            <v>C</v>
          </cell>
          <cell r="E589" t="str">
            <v>Aluminium Technology Auxilary Industries Camp (Alu Tec)</v>
          </cell>
          <cell r="G589" t="str">
            <v>Gasco</v>
          </cell>
          <cell r="H589">
            <v>1000</v>
          </cell>
          <cell r="I589" t="str">
            <v>V</v>
          </cell>
          <cell r="J589" t="str">
            <v>AG</v>
          </cell>
          <cell r="K589">
            <v>2</v>
          </cell>
          <cell r="L589" t="str">
            <v>W</v>
          </cell>
          <cell r="M589">
            <v>3600</v>
          </cell>
          <cell r="N589">
            <v>40412</v>
          </cell>
          <cell r="O589" t="str">
            <v xml:space="preserve">Mr.Nihar 55024505 Fax 44602842 </v>
          </cell>
          <cell r="P589" t="str">
            <v>Old Industrial Area St. No. 43, Gate No. 95.</v>
          </cell>
          <cell r="V589">
            <v>5148</v>
          </cell>
        </row>
        <row r="590">
          <cell r="C590">
            <v>913</v>
          </cell>
          <cell r="D590" t="str">
            <v>C</v>
          </cell>
          <cell r="E590" t="str">
            <v xml:space="preserve">Falafil Akwawi </v>
          </cell>
          <cell r="G590" t="str">
            <v>Unigaz</v>
          </cell>
          <cell r="H590">
            <v>1000</v>
          </cell>
          <cell r="I590" t="str">
            <v>V</v>
          </cell>
          <cell r="J590" t="str">
            <v>RT</v>
          </cell>
          <cell r="K590">
            <v>1</v>
          </cell>
          <cell r="L590" t="str">
            <v>W</v>
          </cell>
          <cell r="M590">
            <v>2600</v>
          </cell>
          <cell r="N590">
            <v>40412</v>
          </cell>
          <cell r="O590" t="str">
            <v>Walid Khalid 55201041 Fax NA</v>
          </cell>
          <cell r="P590" t="str">
            <v>Meazer</v>
          </cell>
          <cell r="V590">
            <v>3718.0000000000005</v>
          </cell>
        </row>
        <row r="591">
          <cell r="C591">
            <v>916</v>
          </cell>
          <cell r="D591" t="str">
            <v>C</v>
          </cell>
          <cell r="E591" t="str">
            <v>Tasty Restaruant &amp; Cafeteria</v>
          </cell>
          <cell r="G591" t="str">
            <v>Gasco</v>
          </cell>
          <cell r="H591">
            <v>1000</v>
          </cell>
          <cell r="I591" t="str">
            <v>V</v>
          </cell>
          <cell r="J591" t="str">
            <v>RT</v>
          </cell>
          <cell r="K591">
            <v>2</v>
          </cell>
          <cell r="L591" t="str">
            <v>W</v>
          </cell>
          <cell r="M591">
            <v>4800</v>
          </cell>
          <cell r="N591">
            <v>40412</v>
          </cell>
          <cell r="O591" t="str">
            <v>Mr.Naufal 55872577  / Fax: 44806447</v>
          </cell>
          <cell r="P591" t="str">
            <v>Duhail</v>
          </cell>
          <cell r="V591">
            <v>6864.0000000000009</v>
          </cell>
        </row>
        <row r="592">
          <cell r="C592">
            <v>919</v>
          </cell>
          <cell r="D592" t="str">
            <v>C</v>
          </cell>
          <cell r="E592" t="str">
            <v xml:space="preserve">Village Bakery </v>
          </cell>
          <cell r="G592" t="str">
            <v>Unigaz</v>
          </cell>
          <cell r="H592">
            <v>1000</v>
          </cell>
          <cell r="I592" t="str">
            <v>V</v>
          </cell>
          <cell r="J592" t="str">
            <v>AG</v>
          </cell>
          <cell r="K592">
            <v>1</v>
          </cell>
          <cell r="L592" t="str">
            <v>W</v>
          </cell>
          <cell r="M592">
            <v>900</v>
          </cell>
          <cell r="N592">
            <v>40414</v>
          </cell>
          <cell r="O592" t="str">
            <v xml:space="preserve">Mr. Nabil Nasser 55852995 Fax N/A </v>
          </cell>
          <cell r="P592" t="str">
            <v>Wakra</v>
          </cell>
          <cell r="V592">
            <v>1287</v>
          </cell>
        </row>
        <row r="593">
          <cell r="C593">
            <v>920</v>
          </cell>
          <cell r="D593" t="str">
            <v>C</v>
          </cell>
          <cell r="E593" t="str">
            <v>Qatar Gas New Club</v>
          </cell>
          <cell r="G593" t="str">
            <v>Gasco</v>
          </cell>
          <cell r="H593">
            <v>1000</v>
          </cell>
          <cell r="I593" t="str">
            <v>V</v>
          </cell>
          <cell r="J593" t="str">
            <v>AG</v>
          </cell>
          <cell r="K593">
            <v>2</v>
          </cell>
          <cell r="L593" t="str">
            <v>W</v>
          </cell>
          <cell r="M593">
            <v>3240</v>
          </cell>
          <cell r="N593">
            <v>40414</v>
          </cell>
          <cell r="O593" t="str">
            <v xml:space="preserve">Mr. Thomas 55863689 Fax 44723925 </v>
          </cell>
          <cell r="P593" t="str">
            <v>Al-Khoor (Al-Khoor Community)</v>
          </cell>
          <cell r="V593">
            <v>4633.2000000000007</v>
          </cell>
        </row>
        <row r="594">
          <cell r="C594">
            <v>921</v>
          </cell>
          <cell r="D594" t="str">
            <v>C</v>
          </cell>
          <cell r="E594" t="str">
            <v xml:space="preserve">Family Kitchen Restaurant </v>
          </cell>
          <cell r="G594" t="str">
            <v>QGG</v>
          </cell>
          <cell r="H594">
            <v>1000</v>
          </cell>
          <cell r="I594" t="str">
            <v>V</v>
          </cell>
          <cell r="J594" t="str">
            <v>AG</v>
          </cell>
          <cell r="K594">
            <v>1</v>
          </cell>
          <cell r="L594" t="str">
            <v>W</v>
          </cell>
          <cell r="M594">
            <v>712</v>
          </cell>
          <cell r="N594">
            <v>40414</v>
          </cell>
          <cell r="O594" t="str">
            <v xml:space="preserve">Mr. Abdulrahman Abdulla I Al-Ansari 55522456 Fax 44364960 </v>
          </cell>
          <cell r="P594" t="str">
            <v>Al-Rayyan</v>
          </cell>
          <cell r="V594">
            <v>1018.1600000000001</v>
          </cell>
        </row>
        <row r="595">
          <cell r="C595">
            <v>922</v>
          </cell>
          <cell r="D595" t="str">
            <v>C</v>
          </cell>
          <cell r="E595" t="str">
            <v xml:space="preserve">Al-Mashaheer Restaurants &amp; Bakeries </v>
          </cell>
          <cell r="G595" t="str">
            <v>Gasco</v>
          </cell>
          <cell r="H595">
            <v>1000</v>
          </cell>
          <cell r="I595" t="str">
            <v>V</v>
          </cell>
          <cell r="J595" t="str">
            <v>AG</v>
          </cell>
          <cell r="K595">
            <v>2</v>
          </cell>
          <cell r="L595" t="str">
            <v>W</v>
          </cell>
          <cell r="M595">
            <v>4080</v>
          </cell>
          <cell r="N595">
            <v>40414</v>
          </cell>
          <cell r="O595" t="str">
            <v xml:space="preserve">Mr. Mohammed 55305823 Fax 44813169 </v>
          </cell>
          <cell r="P595" t="str">
            <v>Markhiya, Near TV R/A, Shop No . 222</v>
          </cell>
          <cell r="V595">
            <v>5834.4000000000005</v>
          </cell>
        </row>
        <row r="596">
          <cell r="C596">
            <v>926</v>
          </cell>
          <cell r="D596" t="str">
            <v>C</v>
          </cell>
          <cell r="E596" t="str">
            <v xml:space="preserve">Hakeem Omani Sweets </v>
          </cell>
          <cell r="G596" t="str">
            <v>Al-Jaber</v>
          </cell>
          <cell r="H596">
            <v>1000</v>
          </cell>
          <cell r="I596" t="str">
            <v>V</v>
          </cell>
          <cell r="J596" t="str">
            <v>AG</v>
          </cell>
          <cell r="K596">
            <v>1</v>
          </cell>
          <cell r="L596" t="str">
            <v>W</v>
          </cell>
          <cell r="M596">
            <v>2580</v>
          </cell>
          <cell r="N596">
            <v>40415</v>
          </cell>
          <cell r="O596" t="str">
            <v>Mr. Abdul Hakeem Al-Amri 55521960 Fax 44322893</v>
          </cell>
          <cell r="P596" t="str">
            <v>Al-Hilal (Nuaija)</v>
          </cell>
          <cell r="V596">
            <v>3689.4</v>
          </cell>
        </row>
        <row r="597">
          <cell r="C597">
            <v>927</v>
          </cell>
          <cell r="D597" t="str">
            <v>C</v>
          </cell>
          <cell r="E597" t="str">
            <v xml:space="preserve">Al-Wataniya Oriental Kitchens </v>
          </cell>
          <cell r="G597" t="str">
            <v>Al-Jaber</v>
          </cell>
          <cell r="H597">
            <v>1000</v>
          </cell>
          <cell r="I597" t="str">
            <v>V</v>
          </cell>
          <cell r="J597" t="str">
            <v>AG</v>
          </cell>
          <cell r="K597">
            <v>2</v>
          </cell>
          <cell r="L597" t="str">
            <v>W</v>
          </cell>
          <cell r="M597">
            <v>5250</v>
          </cell>
          <cell r="N597">
            <v>40415</v>
          </cell>
          <cell r="O597" t="str">
            <v>Mr. Ali 55321991 Fax N/A</v>
          </cell>
          <cell r="P597" t="str">
            <v>Al-Murrah</v>
          </cell>
          <cell r="V597">
            <v>7507.5000000000009</v>
          </cell>
        </row>
        <row r="598">
          <cell r="C598">
            <v>928</v>
          </cell>
          <cell r="D598" t="str">
            <v>C</v>
          </cell>
          <cell r="E598" t="str">
            <v xml:space="preserve">Bakemart Plus </v>
          </cell>
          <cell r="G598" t="str">
            <v>Gasco</v>
          </cell>
          <cell r="H598">
            <v>1000</v>
          </cell>
          <cell r="I598" t="str">
            <v>V</v>
          </cell>
          <cell r="J598" t="str">
            <v>RT</v>
          </cell>
          <cell r="K598">
            <v>1</v>
          </cell>
          <cell r="L598" t="str">
            <v>W</v>
          </cell>
          <cell r="M598">
            <v>2640</v>
          </cell>
          <cell r="N598">
            <v>40416</v>
          </cell>
          <cell r="O598" t="str">
            <v>Mr. Syed 55867864 Fax 44429190</v>
          </cell>
          <cell r="P598" t="str">
            <v>Meaizer , Al_Forsiya Street No. 53 Building No.7</v>
          </cell>
          <cell r="V598">
            <v>3775.2000000000003</v>
          </cell>
        </row>
        <row r="599">
          <cell r="C599">
            <v>933</v>
          </cell>
          <cell r="D599" t="str">
            <v>C</v>
          </cell>
          <cell r="E599" t="str">
            <v xml:space="preserve">Al-Azima Restaurant </v>
          </cell>
          <cell r="G599" t="str">
            <v>QGG</v>
          </cell>
          <cell r="H599">
            <v>1000</v>
          </cell>
          <cell r="I599" t="str">
            <v>V</v>
          </cell>
          <cell r="J599" t="str">
            <v>AG</v>
          </cell>
          <cell r="K599">
            <v>2</v>
          </cell>
          <cell r="L599" t="str">
            <v>W</v>
          </cell>
          <cell r="M599">
            <v>4260</v>
          </cell>
          <cell r="N599">
            <v>40416</v>
          </cell>
          <cell r="O599" t="str">
            <v>Mr.Ali Hessin Annemir 55553210 Fax 44812321</v>
          </cell>
          <cell r="P599" t="str">
            <v xml:space="preserve">Azizia, Said Ben Bachar Street No. 41 </v>
          </cell>
          <cell r="V599">
            <v>6091.8</v>
          </cell>
        </row>
        <row r="600">
          <cell r="C600">
            <v>931</v>
          </cell>
          <cell r="D600" t="str">
            <v>C</v>
          </cell>
          <cell r="E600" t="str">
            <v>Madaen Sham Restaurant</v>
          </cell>
          <cell r="G600" t="str">
            <v>Unigaz</v>
          </cell>
          <cell r="H600">
            <v>1000</v>
          </cell>
          <cell r="I600" t="str">
            <v>V</v>
          </cell>
          <cell r="J600" t="str">
            <v>AG</v>
          </cell>
          <cell r="K600">
            <v>2</v>
          </cell>
          <cell r="L600" t="str">
            <v>W</v>
          </cell>
          <cell r="M600">
            <v>2500</v>
          </cell>
          <cell r="N600">
            <v>40421</v>
          </cell>
          <cell r="O600" t="str">
            <v>Mr.Yaser.m.Al-Yateem 44165652 Fax N/A</v>
          </cell>
          <cell r="P600" t="str">
            <v>Industrial Area Street No27</v>
          </cell>
          <cell r="V600">
            <v>3575.0000000000005</v>
          </cell>
        </row>
        <row r="601">
          <cell r="C601">
            <v>934</v>
          </cell>
          <cell r="D601" t="str">
            <v>C</v>
          </cell>
          <cell r="E601" t="str">
            <v>Jawahar Palace Restaurant</v>
          </cell>
          <cell r="G601" t="str">
            <v>Gasco</v>
          </cell>
          <cell r="H601">
            <v>1000</v>
          </cell>
          <cell r="I601" t="str">
            <v>V</v>
          </cell>
          <cell r="J601" t="str">
            <v>RT</v>
          </cell>
          <cell r="K601">
            <v>2</v>
          </cell>
          <cell r="L601" t="str">
            <v>W</v>
          </cell>
          <cell r="M601">
            <v>3240</v>
          </cell>
          <cell r="N601">
            <v>40423</v>
          </cell>
          <cell r="O601" t="str">
            <v>Mr.Abubakkar 66295893 fax N/A</v>
          </cell>
          <cell r="P601" t="str">
            <v xml:space="preserve">Dukhan, Inside Qp Complex </v>
          </cell>
          <cell r="V601">
            <v>4633.2000000000007</v>
          </cell>
        </row>
        <row r="602">
          <cell r="C602">
            <v>938</v>
          </cell>
          <cell r="D602" t="str">
            <v>C</v>
          </cell>
          <cell r="E602" t="str">
            <v xml:space="preserve">Qatalum Staff Industrial Kitchen </v>
          </cell>
          <cell r="G602" t="str">
            <v>Gasco</v>
          </cell>
          <cell r="H602">
            <v>1000</v>
          </cell>
          <cell r="I602" t="str">
            <v>V</v>
          </cell>
          <cell r="J602" t="str">
            <v>AG</v>
          </cell>
          <cell r="K602">
            <v>2</v>
          </cell>
          <cell r="L602" t="str">
            <v>W</v>
          </cell>
          <cell r="M602">
            <v>3240</v>
          </cell>
          <cell r="N602">
            <v>40423</v>
          </cell>
          <cell r="O602" t="str">
            <v xml:space="preserve">Mr. Ziad Kmeid 66877437 Fax 44356221 </v>
          </cell>
          <cell r="P602" t="str">
            <v xml:space="preserve">Meisaeed </v>
          </cell>
          <cell r="V602">
            <v>4633.2000000000007</v>
          </cell>
        </row>
        <row r="603">
          <cell r="C603">
            <v>940</v>
          </cell>
          <cell r="D603" t="str">
            <v>C</v>
          </cell>
          <cell r="E603" t="str">
            <v xml:space="preserve">Arbut Restaurant </v>
          </cell>
          <cell r="G603" t="str">
            <v>QGG</v>
          </cell>
          <cell r="H603">
            <v>1000</v>
          </cell>
          <cell r="I603" t="str">
            <v>V</v>
          </cell>
          <cell r="J603" t="str">
            <v>AG</v>
          </cell>
          <cell r="K603">
            <v>2</v>
          </cell>
          <cell r="L603" t="str">
            <v>W</v>
          </cell>
          <cell r="M603">
            <v>4260</v>
          </cell>
          <cell r="N603">
            <v>40426</v>
          </cell>
          <cell r="O603" t="str">
            <v xml:space="preserve">Mr. Mustafa 33252154 Fax 44424430 </v>
          </cell>
          <cell r="P603" t="str">
            <v xml:space="preserve">Ramad Signal, Sahem Bin Hamad Street </v>
          </cell>
          <cell r="V603">
            <v>6091.8</v>
          </cell>
        </row>
        <row r="604">
          <cell r="D604" t="str">
            <v>C</v>
          </cell>
        </row>
        <row r="605">
          <cell r="D605" t="str">
            <v>C</v>
          </cell>
        </row>
        <row r="606">
          <cell r="D606" t="str">
            <v>C</v>
          </cell>
        </row>
        <row r="607">
          <cell r="D607" t="str">
            <v>C</v>
          </cell>
        </row>
        <row r="608">
          <cell r="D608" t="str">
            <v>C</v>
          </cell>
        </row>
        <row r="609">
          <cell r="D609" t="str">
            <v>C</v>
          </cell>
        </row>
        <row r="610">
          <cell r="D610" t="str">
            <v>C</v>
          </cell>
        </row>
        <row r="611">
          <cell r="D611" t="str">
            <v>C</v>
          </cell>
        </row>
        <row r="612">
          <cell r="D612" t="str">
            <v>C</v>
          </cell>
        </row>
        <row r="613">
          <cell r="D613" t="str">
            <v>C</v>
          </cell>
        </row>
        <row r="614">
          <cell r="D614" t="str">
            <v>C</v>
          </cell>
        </row>
        <row r="615">
          <cell r="D615" t="str">
            <v>C</v>
          </cell>
        </row>
        <row r="616">
          <cell r="D616" t="str">
            <v>C</v>
          </cell>
        </row>
        <row r="617">
          <cell r="D617" t="str">
            <v>C</v>
          </cell>
        </row>
        <row r="618">
          <cell r="D618" t="str">
            <v>C</v>
          </cell>
        </row>
        <row r="619">
          <cell r="D619" t="str">
            <v>C</v>
          </cell>
        </row>
        <row r="620">
          <cell r="D620" t="str">
            <v>C</v>
          </cell>
        </row>
        <row r="621">
          <cell r="D621" t="str">
            <v>C</v>
          </cell>
        </row>
        <row r="622">
          <cell r="D622" t="str">
            <v>C</v>
          </cell>
        </row>
        <row r="623">
          <cell r="D623" t="str">
            <v>C</v>
          </cell>
        </row>
        <row r="624">
          <cell r="D624" t="str">
            <v>C</v>
          </cell>
        </row>
        <row r="625">
          <cell r="D625" t="str">
            <v>C</v>
          </cell>
        </row>
        <row r="626">
          <cell r="D626" t="str">
            <v>C</v>
          </cell>
        </row>
        <row r="627">
          <cell r="D627" t="str">
            <v>C</v>
          </cell>
        </row>
        <row r="628">
          <cell r="D628" t="str">
            <v>C</v>
          </cell>
        </row>
        <row r="629">
          <cell r="D629" t="str">
            <v>C</v>
          </cell>
        </row>
        <row r="630">
          <cell r="D630" t="str">
            <v>C</v>
          </cell>
        </row>
        <row r="631">
          <cell r="D631" t="str">
            <v>C</v>
          </cell>
        </row>
        <row r="632">
          <cell r="D632" t="str">
            <v>C</v>
          </cell>
        </row>
        <row r="633">
          <cell r="D633" t="str">
            <v>C</v>
          </cell>
        </row>
        <row r="634">
          <cell r="D634" t="str">
            <v>C</v>
          </cell>
        </row>
        <row r="635">
          <cell r="D635" t="str">
            <v>C</v>
          </cell>
        </row>
        <row r="636">
          <cell r="D636" t="str">
            <v>C</v>
          </cell>
        </row>
        <row r="637">
          <cell r="D637" t="str">
            <v>C</v>
          </cell>
        </row>
        <row r="638">
          <cell r="D638" t="str">
            <v>C</v>
          </cell>
        </row>
        <row r="639">
          <cell r="H639">
            <v>1430390</v>
          </cell>
        </row>
      </sheetData>
      <sheetData sheetId="6">
        <row r="5">
          <cell r="B5" t="str">
            <v>City Centre Doha</v>
          </cell>
          <cell r="C5">
            <v>7</v>
          </cell>
          <cell r="D5" t="str">
            <v>C</v>
          </cell>
          <cell r="E5">
            <v>1012</v>
          </cell>
          <cell r="G5">
            <v>3822</v>
          </cell>
        </row>
        <row r="6">
          <cell r="B6" t="str">
            <v>City Centre Doha</v>
          </cell>
          <cell r="C6">
            <v>7</v>
          </cell>
          <cell r="D6" t="str">
            <v>C</v>
          </cell>
          <cell r="E6">
            <v>1012</v>
          </cell>
          <cell r="G6">
            <v>4848</v>
          </cell>
        </row>
        <row r="7">
          <cell r="B7" t="str">
            <v>City Centre Doha</v>
          </cell>
          <cell r="C7">
            <v>7</v>
          </cell>
          <cell r="D7" t="str">
            <v>C</v>
          </cell>
          <cell r="E7">
            <v>1012</v>
          </cell>
          <cell r="G7">
            <v>2895</v>
          </cell>
        </row>
        <row r="8">
          <cell r="B8" t="str">
            <v>City Centre Doha</v>
          </cell>
          <cell r="C8">
            <v>7</v>
          </cell>
          <cell r="D8" t="str">
            <v>C</v>
          </cell>
          <cell r="E8">
            <v>1012</v>
          </cell>
          <cell r="G8">
            <v>5612</v>
          </cell>
        </row>
        <row r="9">
          <cell r="B9" t="str">
            <v>City Centre Doha</v>
          </cell>
          <cell r="C9">
            <v>7</v>
          </cell>
          <cell r="D9" t="str">
            <v>C</v>
          </cell>
          <cell r="E9">
            <v>1012</v>
          </cell>
          <cell r="G9">
            <v>2506</v>
          </cell>
        </row>
        <row r="10">
          <cell r="B10" t="str">
            <v>City Centre Doha</v>
          </cell>
          <cell r="C10">
            <v>7</v>
          </cell>
          <cell r="D10" t="str">
            <v>C</v>
          </cell>
          <cell r="E10">
            <v>1012</v>
          </cell>
          <cell r="G10">
            <v>3253</v>
          </cell>
        </row>
        <row r="11">
          <cell r="B11" t="str">
            <v>City Centre Doha</v>
          </cell>
          <cell r="C11">
            <v>7</v>
          </cell>
          <cell r="D11" t="str">
            <v>C</v>
          </cell>
          <cell r="E11">
            <v>1012</v>
          </cell>
          <cell r="G11">
            <v>2627</v>
          </cell>
        </row>
        <row r="12">
          <cell r="B12" t="str">
            <v>City Centre Doha</v>
          </cell>
          <cell r="C12">
            <v>7</v>
          </cell>
          <cell r="D12" t="str">
            <v>C</v>
          </cell>
          <cell r="E12">
            <v>1012</v>
          </cell>
          <cell r="G12">
            <v>3898</v>
          </cell>
        </row>
        <row r="14">
          <cell r="B14" t="str">
            <v>Ritz Carlton Hotel</v>
          </cell>
          <cell r="C14">
            <v>6</v>
          </cell>
          <cell r="D14" t="str">
            <v>C</v>
          </cell>
          <cell r="E14">
            <v>1013</v>
          </cell>
          <cell r="G14">
            <v>10331</v>
          </cell>
          <cell r="H14">
            <v>35488</v>
          </cell>
        </row>
        <row r="15">
          <cell r="B15" t="str">
            <v>Ritz Carlton Hotel</v>
          </cell>
          <cell r="C15">
            <v>6</v>
          </cell>
          <cell r="D15" t="str">
            <v>C</v>
          </cell>
          <cell r="E15">
            <v>1013</v>
          </cell>
          <cell r="G15">
            <v>9375</v>
          </cell>
        </row>
        <row r="16">
          <cell r="B16" t="str">
            <v>Ritz Carlton Hotel</v>
          </cell>
          <cell r="C16">
            <v>6</v>
          </cell>
          <cell r="D16" t="str">
            <v>C</v>
          </cell>
          <cell r="E16">
            <v>1013</v>
          </cell>
          <cell r="G16">
            <v>8550</v>
          </cell>
        </row>
        <row r="17">
          <cell r="B17" t="str">
            <v>Ritz Carlton Hotel</v>
          </cell>
          <cell r="C17">
            <v>6</v>
          </cell>
          <cell r="D17" t="str">
            <v>C</v>
          </cell>
          <cell r="E17">
            <v>1013</v>
          </cell>
          <cell r="G17">
            <v>7232</v>
          </cell>
        </row>
        <row r="19">
          <cell r="B19" t="str">
            <v>Qatar Chemicals Co.</v>
          </cell>
          <cell r="C19">
            <v>10</v>
          </cell>
          <cell r="D19" t="str">
            <v>I</v>
          </cell>
          <cell r="E19">
            <v>1017</v>
          </cell>
          <cell r="G19">
            <v>14352</v>
          </cell>
          <cell r="H19">
            <v>24553</v>
          </cell>
        </row>
        <row r="20">
          <cell r="B20" t="str">
            <v>Qatar Chemicals Co.</v>
          </cell>
          <cell r="C20">
            <v>10</v>
          </cell>
          <cell r="D20" t="str">
            <v>I</v>
          </cell>
          <cell r="E20">
            <v>1017</v>
          </cell>
          <cell r="G20">
            <v>10201</v>
          </cell>
        </row>
        <row r="22">
          <cell r="B22" t="str">
            <v>Qatar Aircraft Catering Co.</v>
          </cell>
          <cell r="C22">
            <v>17</v>
          </cell>
          <cell r="D22" t="str">
            <v>C</v>
          </cell>
          <cell r="E22">
            <v>1019</v>
          </cell>
          <cell r="G22">
            <v>15471</v>
          </cell>
          <cell r="H22">
            <v>15471</v>
          </cell>
        </row>
        <row r="24">
          <cell r="B24" t="str">
            <v>Marriot Hotel</v>
          </cell>
          <cell r="C24">
            <v>9</v>
          </cell>
          <cell r="D24" t="str">
            <v>C</v>
          </cell>
          <cell r="E24">
            <v>1020</v>
          </cell>
          <cell r="G24">
            <v>9532</v>
          </cell>
          <cell r="H24">
            <v>14871</v>
          </cell>
        </row>
        <row r="25">
          <cell r="B25" t="str">
            <v>Marriot Hotel</v>
          </cell>
          <cell r="C25">
            <v>9</v>
          </cell>
          <cell r="D25" t="str">
            <v>C</v>
          </cell>
          <cell r="E25">
            <v>1020</v>
          </cell>
          <cell r="G25">
            <v>5339</v>
          </cell>
        </row>
        <row r="27">
          <cell r="B27" t="str">
            <v>Al-Oumara Bakery</v>
          </cell>
          <cell r="C27">
            <v>187</v>
          </cell>
          <cell r="D27" t="str">
            <v>C</v>
          </cell>
          <cell r="E27">
            <v>1023</v>
          </cell>
          <cell r="G27">
            <v>246</v>
          </cell>
          <cell r="H27">
            <v>8893</v>
          </cell>
        </row>
        <row r="28">
          <cell r="B28" t="str">
            <v>Al-Oumara Bakery</v>
          </cell>
          <cell r="C28">
            <v>267</v>
          </cell>
          <cell r="D28" t="str">
            <v>C</v>
          </cell>
          <cell r="E28">
            <v>1023</v>
          </cell>
          <cell r="G28">
            <v>427</v>
          </cell>
        </row>
        <row r="29">
          <cell r="B29" t="str">
            <v>Al-Oumara Bakery</v>
          </cell>
          <cell r="C29">
            <v>13</v>
          </cell>
          <cell r="D29" t="str">
            <v>C</v>
          </cell>
          <cell r="E29">
            <v>1023</v>
          </cell>
          <cell r="G29">
            <v>1807</v>
          </cell>
        </row>
        <row r="30">
          <cell r="B30" t="str">
            <v>Al-Oumara Bakery</v>
          </cell>
          <cell r="C30">
            <v>187</v>
          </cell>
          <cell r="D30" t="str">
            <v>C</v>
          </cell>
          <cell r="E30">
            <v>1023</v>
          </cell>
          <cell r="G30">
            <v>233</v>
          </cell>
        </row>
        <row r="31">
          <cell r="B31" t="str">
            <v>Al-Oumara Bakery</v>
          </cell>
          <cell r="C31">
            <v>267</v>
          </cell>
          <cell r="D31" t="str">
            <v>C</v>
          </cell>
          <cell r="E31">
            <v>1023</v>
          </cell>
          <cell r="G31">
            <v>413</v>
          </cell>
        </row>
        <row r="32">
          <cell r="B32" t="str">
            <v>Al-Oumara Bakery</v>
          </cell>
          <cell r="C32">
            <v>227</v>
          </cell>
          <cell r="D32" t="str">
            <v>C</v>
          </cell>
          <cell r="E32">
            <v>1023</v>
          </cell>
          <cell r="G32">
            <v>1043</v>
          </cell>
        </row>
        <row r="33">
          <cell r="B33" t="str">
            <v>Al-Oumara Bakery</v>
          </cell>
          <cell r="C33">
            <v>187</v>
          </cell>
          <cell r="D33" t="str">
            <v>C</v>
          </cell>
          <cell r="E33">
            <v>1023</v>
          </cell>
          <cell r="G33">
            <v>274</v>
          </cell>
        </row>
        <row r="34">
          <cell r="B34" t="str">
            <v>Al-Oumara Bakery</v>
          </cell>
          <cell r="C34">
            <v>267</v>
          </cell>
          <cell r="D34" t="str">
            <v>C</v>
          </cell>
          <cell r="E34">
            <v>1023</v>
          </cell>
          <cell r="G34">
            <v>380</v>
          </cell>
        </row>
        <row r="35">
          <cell r="B35" t="str">
            <v>Al-Oumara Bakery</v>
          </cell>
          <cell r="C35">
            <v>13</v>
          </cell>
          <cell r="D35" t="str">
            <v>C</v>
          </cell>
          <cell r="E35">
            <v>1023</v>
          </cell>
          <cell r="G35">
            <v>2200</v>
          </cell>
        </row>
        <row r="36">
          <cell r="B36" t="str">
            <v>Al-Oumara Bakery</v>
          </cell>
          <cell r="C36">
            <v>187</v>
          </cell>
          <cell r="D36" t="str">
            <v>C</v>
          </cell>
          <cell r="E36">
            <v>1023</v>
          </cell>
          <cell r="G36">
            <v>265</v>
          </cell>
        </row>
        <row r="37">
          <cell r="B37" t="str">
            <v>Al-Oumara Bakery</v>
          </cell>
          <cell r="C37">
            <v>227</v>
          </cell>
          <cell r="D37" t="str">
            <v>C</v>
          </cell>
          <cell r="E37">
            <v>1023</v>
          </cell>
          <cell r="G37">
            <v>729</v>
          </cell>
        </row>
        <row r="38">
          <cell r="B38" t="str">
            <v>Al-Oumara Bakery</v>
          </cell>
          <cell r="C38">
            <v>187</v>
          </cell>
          <cell r="D38" t="str">
            <v>C</v>
          </cell>
          <cell r="E38">
            <v>1023</v>
          </cell>
          <cell r="G38">
            <v>309</v>
          </cell>
        </row>
        <row r="39">
          <cell r="B39" t="str">
            <v>Al-Oumara Bakery</v>
          </cell>
          <cell r="C39">
            <v>267</v>
          </cell>
          <cell r="D39" t="str">
            <v>C</v>
          </cell>
          <cell r="E39">
            <v>1023</v>
          </cell>
          <cell r="G39">
            <v>567</v>
          </cell>
        </row>
        <row r="41">
          <cell r="B41" t="str">
            <v>Qafco</v>
          </cell>
          <cell r="C41">
            <v>352</v>
          </cell>
          <cell r="D41" t="str">
            <v>C</v>
          </cell>
          <cell r="E41">
            <v>1041</v>
          </cell>
          <cell r="G41">
            <v>177</v>
          </cell>
          <cell r="H41">
            <v>3958</v>
          </cell>
        </row>
        <row r="42">
          <cell r="B42" t="str">
            <v>Qafco</v>
          </cell>
          <cell r="C42">
            <v>351</v>
          </cell>
          <cell r="D42" t="str">
            <v>C</v>
          </cell>
          <cell r="E42">
            <v>1041</v>
          </cell>
          <cell r="G42">
            <v>414</v>
          </cell>
        </row>
        <row r="43">
          <cell r="B43" t="str">
            <v>Qafco</v>
          </cell>
          <cell r="C43">
            <v>110</v>
          </cell>
          <cell r="D43" t="str">
            <v>C</v>
          </cell>
          <cell r="E43">
            <v>1041</v>
          </cell>
          <cell r="G43">
            <v>540</v>
          </cell>
        </row>
        <row r="44">
          <cell r="B44" t="str">
            <v>Qafco</v>
          </cell>
          <cell r="C44">
            <v>351</v>
          </cell>
          <cell r="D44" t="str">
            <v>C</v>
          </cell>
          <cell r="E44">
            <v>1041</v>
          </cell>
          <cell r="G44">
            <v>414</v>
          </cell>
        </row>
        <row r="45">
          <cell r="B45" t="str">
            <v>Qafco</v>
          </cell>
          <cell r="C45">
            <v>110</v>
          </cell>
          <cell r="D45" t="str">
            <v>C</v>
          </cell>
          <cell r="E45">
            <v>1041</v>
          </cell>
          <cell r="G45">
            <v>450</v>
          </cell>
        </row>
        <row r="46">
          <cell r="B46" t="str">
            <v>Qafco</v>
          </cell>
          <cell r="C46">
            <v>110</v>
          </cell>
          <cell r="D46" t="str">
            <v>C</v>
          </cell>
          <cell r="E46">
            <v>1041</v>
          </cell>
          <cell r="G46">
            <v>350</v>
          </cell>
        </row>
        <row r="47">
          <cell r="B47" t="str">
            <v>Qafco</v>
          </cell>
          <cell r="C47">
            <v>351</v>
          </cell>
          <cell r="D47" t="str">
            <v>C</v>
          </cell>
          <cell r="E47">
            <v>1041</v>
          </cell>
          <cell r="G47">
            <v>400</v>
          </cell>
        </row>
        <row r="48">
          <cell r="B48" t="str">
            <v>Qafco</v>
          </cell>
          <cell r="C48">
            <v>352</v>
          </cell>
          <cell r="D48" t="str">
            <v>C</v>
          </cell>
          <cell r="E48">
            <v>1041</v>
          </cell>
          <cell r="G48">
            <v>303</v>
          </cell>
        </row>
        <row r="49">
          <cell r="B49" t="str">
            <v>Qafco</v>
          </cell>
          <cell r="C49">
            <v>110</v>
          </cell>
          <cell r="D49" t="str">
            <v>C</v>
          </cell>
          <cell r="E49">
            <v>1041</v>
          </cell>
          <cell r="G49">
            <v>250</v>
          </cell>
        </row>
        <row r="50">
          <cell r="B50" t="str">
            <v>Qafco</v>
          </cell>
          <cell r="C50">
            <v>351</v>
          </cell>
          <cell r="D50" t="str">
            <v>C</v>
          </cell>
          <cell r="E50">
            <v>1041</v>
          </cell>
          <cell r="G50">
            <v>435</v>
          </cell>
        </row>
        <row r="51">
          <cell r="B51" t="str">
            <v>Qafco</v>
          </cell>
          <cell r="C51">
            <v>352</v>
          </cell>
          <cell r="D51" t="str">
            <v>C</v>
          </cell>
          <cell r="E51">
            <v>1041</v>
          </cell>
          <cell r="G51">
            <v>225</v>
          </cell>
        </row>
        <row r="53">
          <cell r="B53" t="str">
            <v>Hot Bread Bakery</v>
          </cell>
          <cell r="C53">
            <v>357</v>
          </cell>
          <cell r="D53" t="str">
            <v>C</v>
          </cell>
          <cell r="E53">
            <v>1042</v>
          </cell>
          <cell r="G53">
            <v>497</v>
          </cell>
          <cell r="H53">
            <v>9287</v>
          </cell>
        </row>
        <row r="54">
          <cell r="B54" t="str">
            <v>Hot Bread Bakery</v>
          </cell>
          <cell r="C54">
            <v>116</v>
          </cell>
          <cell r="D54" t="str">
            <v>C</v>
          </cell>
          <cell r="E54">
            <v>1042</v>
          </cell>
          <cell r="G54">
            <v>58</v>
          </cell>
        </row>
        <row r="55">
          <cell r="B55" t="str">
            <v>Hot Bread Bakery</v>
          </cell>
          <cell r="C55">
            <v>115</v>
          </cell>
          <cell r="D55" t="str">
            <v>C</v>
          </cell>
          <cell r="E55">
            <v>1042</v>
          </cell>
          <cell r="G55">
            <v>370</v>
          </cell>
        </row>
        <row r="56">
          <cell r="B56" t="str">
            <v>Hot Bread Bakery</v>
          </cell>
          <cell r="C56">
            <v>565</v>
          </cell>
          <cell r="D56" t="str">
            <v>C</v>
          </cell>
          <cell r="E56">
            <v>1042</v>
          </cell>
          <cell r="G56">
            <v>359</v>
          </cell>
        </row>
        <row r="57">
          <cell r="B57" t="str">
            <v>Hot Bread Bakery</v>
          </cell>
          <cell r="C57">
            <v>117</v>
          </cell>
          <cell r="D57" t="str">
            <v>C</v>
          </cell>
          <cell r="E57">
            <v>1042</v>
          </cell>
          <cell r="G57">
            <v>579</v>
          </cell>
        </row>
        <row r="58">
          <cell r="B58" t="str">
            <v>Hot Bread Bakery</v>
          </cell>
          <cell r="C58">
            <v>569</v>
          </cell>
          <cell r="D58" t="str">
            <v>C</v>
          </cell>
          <cell r="E58">
            <v>1042</v>
          </cell>
          <cell r="G58">
            <v>401</v>
          </cell>
        </row>
        <row r="59">
          <cell r="B59" t="str">
            <v>Hot Bread Bakery</v>
          </cell>
          <cell r="C59">
            <v>357</v>
          </cell>
          <cell r="D59" t="str">
            <v>C</v>
          </cell>
          <cell r="E59">
            <v>1042</v>
          </cell>
          <cell r="G59">
            <v>469</v>
          </cell>
        </row>
        <row r="60">
          <cell r="B60" t="str">
            <v>Hot Bread Bakery</v>
          </cell>
          <cell r="C60">
            <v>116</v>
          </cell>
          <cell r="D60" t="str">
            <v>C</v>
          </cell>
          <cell r="E60">
            <v>1042</v>
          </cell>
          <cell r="G60">
            <v>66</v>
          </cell>
        </row>
        <row r="61">
          <cell r="B61" t="str">
            <v>Hot Bread Bakery</v>
          </cell>
          <cell r="C61">
            <v>117</v>
          </cell>
          <cell r="D61" t="str">
            <v>C</v>
          </cell>
          <cell r="E61">
            <v>1042</v>
          </cell>
          <cell r="G61">
            <v>511</v>
          </cell>
        </row>
        <row r="62">
          <cell r="B62" t="str">
            <v>Hot Bread Bakery</v>
          </cell>
          <cell r="C62">
            <v>115</v>
          </cell>
          <cell r="D62" t="str">
            <v>C</v>
          </cell>
          <cell r="E62">
            <v>1042</v>
          </cell>
          <cell r="G62">
            <v>381</v>
          </cell>
        </row>
        <row r="63">
          <cell r="B63" t="str">
            <v>Hot Bread Bakery</v>
          </cell>
          <cell r="C63">
            <v>569</v>
          </cell>
          <cell r="D63" t="str">
            <v>C</v>
          </cell>
          <cell r="E63">
            <v>1042</v>
          </cell>
          <cell r="G63">
            <v>344</v>
          </cell>
        </row>
        <row r="64">
          <cell r="B64" t="str">
            <v>Hot Bread Bakery</v>
          </cell>
          <cell r="C64">
            <v>116</v>
          </cell>
          <cell r="D64" t="str">
            <v>C</v>
          </cell>
          <cell r="E64">
            <v>1042</v>
          </cell>
          <cell r="G64">
            <v>340</v>
          </cell>
        </row>
        <row r="65">
          <cell r="B65" t="str">
            <v>Hot Bread Bakery</v>
          </cell>
          <cell r="C65">
            <v>357</v>
          </cell>
          <cell r="D65" t="str">
            <v>C</v>
          </cell>
          <cell r="E65">
            <v>1042</v>
          </cell>
          <cell r="G65">
            <v>291</v>
          </cell>
        </row>
        <row r="66">
          <cell r="B66" t="str">
            <v>Hot Bread Bakery</v>
          </cell>
          <cell r="C66">
            <v>115</v>
          </cell>
          <cell r="D66" t="str">
            <v>C</v>
          </cell>
          <cell r="E66">
            <v>1042</v>
          </cell>
          <cell r="G66">
            <v>460</v>
          </cell>
        </row>
        <row r="67">
          <cell r="B67" t="str">
            <v>Hot Bread Bakery</v>
          </cell>
          <cell r="C67">
            <v>565</v>
          </cell>
          <cell r="D67" t="str">
            <v>C</v>
          </cell>
          <cell r="E67">
            <v>1042</v>
          </cell>
          <cell r="G67">
            <v>298</v>
          </cell>
        </row>
        <row r="68">
          <cell r="B68" t="str">
            <v>Hot Bread Bakery</v>
          </cell>
          <cell r="C68">
            <v>117</v>
          </cell>
          <cell r="D68" t="str">
            <v>C</v>
          </cell>
          <cell r="E68">
            <v>1042</v>
          </cell>
          <cell r="G68">
            <v>502</v>
          </cell>
        </row>
        <row r="69">
          <cell r="B69" t="str">
            <v>Hot Bread Bakery</v>
          </cell>
          <cell r="C69">
            <v>116</v>
          </cell>
          <cell r="D69" t="str">
            <v>C</v>
          </cell>
          <cell r="E69">
            <v>1042</v>
          </cell>
          <cell r="G69">
            <v>201</v>
          </cell>
        </row>
        <row r="70">
          <cell r="B70" t="str">
            <v>Hot Bread Bakery</v>
          </cell>
          <cell r="C70">
            <v>569</v>
          </cell>
          <cell r="D70" t="str">
            <v>C</v>
          </cell>
          <cell r="E70">
            <v>1042</v>
          </cell>
          <cell r="G70">
            <v>223</v>
          </cell>
        </row>
        <row r="71">
          <cell r="B71" t="str">
            <v>Hot Bread Bakery</v>
          </cell>
          <cell r="C71">
            <v>357</v>
          </cell>
          <cell r="D71" t="str">
            <v>C</v>
          </cell>
          <cell r="E71">
            <v>1042</v>
          </cell>
          <cell r="G71">
            <v>139</v>
          </cell>
        </row>
        <row r="72">
          <cell r="B72" t="str">
            <v>Hot Bread Bakery</v>
          </cell>
          <cell r="C72">
            <v>116</v>
          </cell>
          <cell r="D72" t="str">
            <v>C</v>
          </cell>
          <cell r="E72">
            <v>1042</v>
          </cell>
          <cell r="G72">
            <v>346</v>
          </cell>
        </row>
        <row r="73">
          <cell r="B73" t="str">
            <v>Hot Bread Bakery</v>
          </cell>
          <cell r="C73">
            <v>569</v>
          </cell>
          <cell r="D73" t="str">
            <v>C</v>
          </cell>
          <cell r="E73">
            <v>1042</v>
          </cell>
          <cell r="G73">
            <v>114</v>
          </cell>
        </row>
        <row r="74">
          <cell r="B74" t="str">
            <v>Hot Bread Bakery</v>
          </cell>
          <cell r="C74">
            <v>117</v>
          </cell>
          <cell r="D74" t="str">
            <v>C</v>
          </cell>
          <cell r="E74">
            <v>1042</v>
          </cell>
          <cell r="G74">
            <v>434</v>
          </cell>
        </row>
        <row r="75">
          <cell r="B75" t="str">
            <v>Hot Bread Bakery</v>
          </cell>
          <cell r="C75">
            <v>115</v>
          </cell>
          <cell r="D75" t="str">
            <v>C</v>
          </cell>
          <cell r="E75">
            <v>1042</v>
          </cell>
          <cell r="G75">
            <v>518</v>
          </cell>
        </row>
        <row r="76">
          <cell r="B76" t="str">
            <v>Hot Bread Bakery</v>
          </cell>
          <cell r="C76">
            <v>357</v>
          </cell>
          <cell r="D76" t="str">
            <v>C</v>
          </cell>
          <cell r="E76">
            <v>1042</v>
          </cell>
          <cell r="G76">
            <v>186</v>
          </cell>
        </row>
        <row r="77">
          <cell r="B77" t="str">
            <v>Hot Bread Bakery</v>
          </cell>
          <cell r="C77">
            <v>116</v>
          </cell>
          <cell r="D77" t="str">
            <v>C</v>
          </cell>
          <cell r="E77">
            <v>1042</v>
          </cell>
          <cell r="G77">
            <v>372</v>
          </cell>
        </row>
        <row r="78">
          <cell r="B78" t="str">
            <v>Hot Bread Bakery</v>
          </cell>
          <cell r="C78">
            <v>115</v>
          </cell>
          <cell r="D78" t="str">
            <v>C</v>
          </cell>
          <cell r="E78">
            <v>1042</v>
          </cell>
          <cell r="G78">
            <v>280</v>
          </cell>
        </row>
        <row r="79">
          <cell r="B79" t="str">
            <v>Hot Bread Bakery</v>
          </cell>
          <cell r="C79">
            <v>117</v>
          </cell>
          <cell r="D79" t="str">
            <v>C</v>
          </cell>
          <cell r="E79">
            <v>1042</v>
          </cell>
          <cell r="G79">
            <v>385</v>
          </cell>
        </row>
        <row r="80">
          <cell r="B80" t="str">
            <v>Hot Bread Bakery</v>
          </cell>
          <cell r="C80">
            <v>565</v>
          </cell>
          <cell r="D80" t="str">
            <v>C</v>
          </cell>
          <cell r="E80">
            <v>1042</v>
          </cell>
          <cell r="G80">
            <v>163</v>
          </cell>
        </row>
        <row r="82">
          <cell r="B82" t="str">
            <v xml:space="preserve">Gulf Consolidated Contractors Acc. </v>
          </cell>
          <cell r="C82">
            <v>699</v>
          </cell>
          <cell r="D82" t="str">
            <v>C</v>
          </cell>
          <cell r="E82">
            <v>1049</v>
          </cell>
          <cell r="G82">
            <v>1100</v>
          </cell>
          <cell r="H82">
            <v>6282</v>
          </cell>
        </row>
        <row r="83">
          <cell r="B83" t="str">
            <v xml:space="preserve">Gulf Consolidated Contractors Acc. </v>
          </cell>
          <cell r="C83">
            <v>710</v>
          </cell>
          <cell r="D83" t="str">
            <v>C</v>
          </cell>
          <cell r="E83">
            <v>1049</v>
          </cell>
          <cell r="G83">
            <v>1407</v>
          </cell>
        </row>
        <row r="84">
          <cell r="B84" t="str">
            <v xml:space="preserve">Gulf Consolidated Contractors Acc. </v>
          </cell>
          <cell r="C84">
            <v>710</v>
          </cell>
          <cell r="D84" t="str">
            <v>C</v>
          </cell>
          <cell r="E84">
            <v>1049</v>
          </cell>
          <cell r="G84">
            <v>1082</v>
          </cell>
        </row>
        <row r="85">
          <cell r="B85" t="str">
            <v xml:space="preserve">Gulf Consolidated Contractors Acc. </v>
          </cell>
          <cell r="C85">
            <v>699</v>
          </cell>
          <cell r="D85" t="str">
            <v>C</v>
          </cell>
          <cell r="E85">
            <v>1049</v>
          </cell>
          <cell r="G85">
            <v>1461</v>
          </cell>
        </row>
        <row r="86">
          <cell r="B86" t="str">
            <v xml:space="preserve">Gulf Consolidated Contractors Acc. </v>
          </cell>
          <cell r="C86">
            <v>710</v>
          </cell>
          <cell r="D86" t="str">
            <v>C</v>
          </cell>
          <cell r="E86">
            <v>1049</v>
          </cell>
          <cell r="G86">
            <v>1232</v>
          </cell>
        </row>
        <row r="88">
          <cell r="B88" t="str">
            <v>Dolphin Energy Limited</v>
          </cell>
          <cell r="C88">
            <v>130</v>
          </cell>
          <cell r="D88" t="str">
            <v>C</v>
          </cell>
          <cell r="E88">
            <v>1052</v>
          </cell>
          <cell r="G88">
            <v>2243</v>
          </cell>
          <cell r="H88">
            <v>2243</v>
          </cell>
        </row>
        <row r="90">
          <cell r="B90" t="str">
            <v>Four Seasons Hotel</v>
          </cell>
          <cell r="C90">
            <v>18</v>
          </cell>
          <cell r="D90" t="str">
            <v>C</v>
          </cell>
          <cell r="E90">
            <v>1063</v>
          </cell>
          <cell r="G90">
            <v>15885</v>
          </cell>
          <cell r="H90">
            <v>78945</v>
          </cell>
        </row>
        <row r="91">
          <cell r="B91" t="str">
            <v>Four Seasons Hotel</v>
          </cell>
          <cell r="C91">
            <v>18</v>
          </cell>
          <cell r="D91" t="str">
            <v>C</v>
          </cell>
          <cell r="E91">
            <v>1063</v>
          </cell>
          <cell r="G91">
            <v>15611</v>
          </cell>
        </row>
        <row r="92">
          <cell r="B92" t="str">
            <v>Four Seasons Hotel</v>
          </cell>
          <cell r="C92">
            <v>18</v>
          </cell>
          <cell r="D92" t="str">
            <v>C</v>
          </cell>
          <cell r="E92">
            <v>1063</v>
          </cell>
          <cell r="G92">
            <v>15638</v>
          </cell>
        </row>
        <row r="93">
          <cell r="B93" t="str">
            <v>Four Seasons Hotel</v>
          </cell>
          <cell r="C93">
            <v>700</v>
          </cell>
          <cell r="D93" t="str">
            <v>C</v>
          </cell>
          <cell r="E93">
            <v>1063</v>
          </cell>
          <cell r="G93">
            <v>854</v>
          </cell>
        </row>
        <row r="94">
          <cell r="B94" t="str">
            <v>Four Seasons Hotel</v>
          </cell>
          <cell r="C94">
            <v>18</v>
          </cell>
          <cell r="D94" t="str">
            <v>C</v>
          </cell>
          <cell r="E94">
            <v>1063</v>
          </cell>
          <cell r="G94">
            <v>15714</v>
          </cell>
        </row>
        <row r="95">
          <cell r="B95" t="str">
            <v>Four Seasons Hotel</v>
          </cell>
          <cell r="C95">
            <v>18</v>
          </cell>
          <cell r="D95" t="str">
            <v>C</v>
          </cell>
          <cell r="E95">
            <v>1063</v>
          </cell>
          <cell r="G95">
            <v>15243</v>
          </cell>
        </row>
        <row r="97">
          <cell r="B97" t="str">
            <v>Galfar Al Misnad Engineering Labor Camp</v>
          </cell>
          <cell r="C97">
            <v>675</v>
          </cell>
          <cell r="D97" t="str">
            <v>C</v>
          </cell>
          <cell r="E97">
            <v>1068</v>
          </cell>
          <cell r="G97">
            <v>1090</v>
          </cell>
          <cell r="H97">
            <v>7893</v>
          </cell>
        </row>
        <row r="98">
          <cell r="B98" t="str">
            <v>Galfar Al Misnad Engineering Labor Camp</v>
          </cell>
          <cell r="C98">
            <v>675</v>
          </cell>
          <cell r="D98" t="str">
            <v>C</v>
          </cell>
          <cell r="E98">
            <v>1068</v>
          </cell>
          <cell r="G98">
            <v>1045</v>
          </cell>
        </row>
        <row r="99">
          <cell r="B99" t="str">
            <v>Galfar Al Misnad Engineering Labor Camp</v>
          </cell>
          <cell r="C99">
            <v>676</v>
          </cell>
          <cell r="D99" t="str">
            <v>C</v>
          </cell>
          <cell r="E99">
            <v>1068</v>
          </cell>
          <cell r="G99">
            <v>1900</v>
          </cell>
        </row>
        <row r="100">
          <cell r="B100" t="str">
            <v>Galfar Al Misnad Engineering Labor Camp</v>
          </cell>
          <cell r="C100">
            <v>676</v>
          </cell>
          <cell r="D100" t="str">
            <v>C</v>
          </cell>
          <cell r="E100">
            <v>1068</v>
          </cell>
          <cell r="G100">
            <v>2107</v>
          </cell>
        </row>
        <row r="101">
          <cell r="B101" t="str">
            <v>Galfar Al Misnad Engineering Labor Camp</v>
          </cell>
          <cell r="C101">
            <v>676</v>
          </cell>
          <cell r="D101" t="str">
            <v>C</v>
          </cell>
          <cell r="E101">
            <v>1068</v>
          </cell>
          <cell r="G101">
            <v>1120</v>
          </cell>
        </row>
        <row r="102">
          <cell r="B102" t="str">
            <v>Galfar Al Misnad Engineering Labor Camp</v>
          </cell>
          <cell r="C102">
            <v>676</v>
          </cell>
          <cell r="D102" t="str">
            <v>C</v>
          </cell>
          <cell r="E102">
            <v>1068</v>
          </cell>
          <cell r="G102">
            <v>631</v>
          </cell>
        </row>
        <row r="104">
          <cell r="B104" t="str">
            <v>Al-Seef CP - 15</v>
          </cell>
          <cell r="C104">
            <v>634</v>
          </cell>
          <cell r="D104" t="str">
            <v>C</v>
          </cell>
          <cell r="E104">
            <v>1074</v>
          </cell>
          <cell r="G104">
            <v>1265</v>
          </cell>
          <cell r="H104">
            <v>2576</v>
          </cell>
        </row>
        <row r="105">
          <cell r="B105" t="str">
            <v>Al-Seef CP - 15</v>
          </cell>
          <cell r="C105">
            <v>634</v>
          </cell>
          <cell r="D105" t="str">
            <v>C</v>
          </cell>
          <cell r="E105">
            <v>1074</v>
          </cell>
          <cell r="G105">
            <v>1311</v>
          </cell>
        </row>
        <row r="107">
          <cell r="B107" t="str">
            <v>DRAIEH Logistic Services Co. W.L.L</v>
          </cell>
          <cell r="C107">
            <v>490</v>
          </cell>
          <cell r="D107" t="str">
            <v>C</v>
          </cell>
          <cell r="E107">
            <v>1091</v>
          </cell>
          <cell r="G107">
            <v>1486</v>
          </cell>
          <cell r="H107">
            <v>11149</v>
          </cell>
        </row>
        <row r="108">
          <cell r="B108" t="str">
            <v>DRAIEH Logistic Services Co. W.L.L</v>
          </cell>
          <cell r="C108">
            <v>490</v>
          </cell>
          <cell r="D108" t="str">
            <v>C</v>
          </cell>
          <cell r="E108">
            <v>1091</v>
          </cell>
          <cell r="G108">
            <v>3615</v>
          </cell>
        </row>
        <row r="109">
          <cell r="B109" t="str">
            <v>DRAIEH Logistic Services Co. W.L.L</v>
          </cell>
          <cell r="C109">
            <v>490</v>
          </cell>
          <cell r="D109" t="str">
            <v>C</v>
          </cell>
          <cell r="E109">
            <v>1091</v>
          </cell>
          <cell r="G109">
            <v>1955</v>
          </cell>
        </row>
        <row r="110">
          <cell r="B110" t="str">
            <v>DRAIEH Logistic Services Co. W.L.L</v>
          </cell>
          <cell r="C110">
            <v>856</v>
          </cell>
          <cell r="D110" t="str">
            <v>C</v>
          </cell>
          <cell r="E110">
            <v>1091</v>
          </cell>
          <cell r="G110">
            <v>920</v>
          </cell>
        </row>
        <row r="111">
          <cell r="B111" t="str">
            <v>DRAIEH Logistic Services Co. W.L.L</v>
          </cell>
          <cell r="C111">
            <v>856</v>
          </cell>
          <cell r="D111" t="str">
            <v>C</v>
          </cell>
          <cell r="E111">
            <v>1091</v>
          </cell>
          <cell r="G111">
            <v>1035</v>
          </cell>
        </row>
        <row r="112">
          <cell r="B112" t="str">
            <v>DRAIEH Logistic Services Co. W.L.L</v>
          </cell>
          <cell r="C112">
            <v>867</v>
          </cell>
          <cell r="D112" t="str">
            <v>C</v>
          </cell>
          <cell r="E112">
            <v>1091</v>
          </cell>
          <cell r="G112">
            <v>2138</v>
          </cell>
        </row>
        <row r="114">
          <cell r="B114" t="str">
            <v>Construction Development Co. Camp-CDC</v>
          </cell>
          <cell r="C114">
            <v>502</v>
          </cell>
          <cell r="D114" t="str">
            <v>C</v>
          </cell>
          <cell r="E114">
            <v>1092</v>
          </cell>
          <cell r="G114">
            <v>1763</v>
          </cell>
          <cell r="H114">
            <v>12283</v>
          </cell>
        </row>
        <row r="115">
          <cell r="B115" t="str">
            <v>Construction Development Co. Camp-CDC</v>
          </cell>
          <cell r="C115">
            <v>508</v>
          </cell>
          <cell r="D115" t="str">
            <v>C</v>
          </cell>
          <cell r="E115">
            <v>1092</v>
          </cell>
          <cell r="G115">
            <v>1331</v>
          </cell>
        </row>
        <row r="116">
          <cell r="B116" t="str">
            <v>Construction Development Co. Camp-CDC</v>
          </cell>
          <cell r="C116">
            <v>502</v>
          </cell>
          <cell r="D116" t="str">
            <v>C</v>
          </cell>
          <cell r="E116">
            <v>1092</v>
          </cell>
          <cell r="G116">
            <v>1637</v>
          </cell>
        </row>
        <row r="117">
          <cell r="B117" t="str">
            <v>Construction Development Co. Camp-CDC</v>
          </cell>
          <cell r="C117">
            <v>502</v>
          </cell>
          <cell r="D117" t="str">
            <v>C</v>
          </cell>
          <cell r="E117">
            <v>1092</v>
          </cell>
          <cell r="G117">
            <v>1602</v>
          </cell>
        </row>
        <row r="118">
          <cell r="B118" t="str">
            <v>Construction Development Co. Camp-CDC</v>
          </cell>
          <cell r="C118">
            <v>581</v>
          </cell>
          <cell r="D118" t="str">
            <v>C</v>
          </cell>
          <cell r="E118">
            <v>1092</v>
          </cell>
          <cell r="G118">
            <v>1485</v>
          </cell>
        </row>
        <row r="119">
          <cell r="B119" t="str">
            <v>Construction Development Co. Camp-CDC</v>
          </cell>
          <cell r="C119">
            <v>508</v>
          </cell>
          <cell r="D119" t="str">
            <v>C</v>
          </cell>
          <cell r="E119">
            <v>1092</v>
          </cell>
          <cell r="G119">
            <v>1130</v>
          </cell>
        </row>
        <row r="120">
          <cell r="B120" t="str">
            <v>Construction Development Co. Camp-CDC</v>
          </cell>
          <cell r="C120">
            <v>502</v>
          </cell>
          <cell r="D120" t="str">
            <v>C</v>
          </cell>
          <cell r="E120">
            <v>1092</v>
          </cell>
          <cell r="G120">
            <v>1533</v>
          </cell>
        </row>
        <row r="121">
          <cell r="B121" t="str">
            <v>Construction Development Co. Camp-CDC</v>
          </cell>
          <cell r="C121">
            <v>502</v>
          </cell>
          <cell r="D121" t="str">
            <v>C</v>
          </cell>
          <cell r="E121">
            <v>1092</v>
          </cell>
          <cell r="G121">
            <v>1802</v>
          </cell>
        </row>
        <row r="123">
          <cell r="B123" t="str">
            <v>Sheraton Hotel</v>
          </cell>
          <cell r="C123">
            <v>62</v>
          </cell>
          <cell r="D123" t="str">
            <v>C</v>
          </cell>
          <cell r="E123">
            <v>1117</v>
          </cell>
          <cell r="G123">
            <v>232</v>
          </cell>
          <cell r="H123">
            <v>16967</v>
          </cell>
        </row>
        <row r="124">
          <cell r="B124" t="str">
            <v>Sheraton Hotel</v>
          </cell>
          <cell r="C124">
            <v>2</v>
          </cell>
          <cell r="D124" t="str">
            <v>C</v>
          </cell>
          <cell r="E124">
            <v>1117</v>
          </cell>
          <cell r="G124">
            <v>15624</v>
          </cell>
        </row>
        <row r="125">
          <cell r="B125" t="str">
            <v>Sheraton Hotel</v>
          </cell>
          <cell r="C125">
            <v>62</v>
          </cell>
          <cell r="D125" t="str">
            <v>C</v>
          </cell>
          <cell r="E125">
            <v>1117</v>
          </cell>
          <cell r="G125">
            <v>300</v>
          </cell>
        </row>
        <row r="126">
          <cell r="B126" t="str">
            <v>Sheraton Hotel</v>
          </cell>
          <cell r="C126">
            <v>62</v>
          </cell>
          <cell r="D126" t="str">
            <v>C</v>
          </cell>
          <cell r="E126">
            <v>1117</v>
          </cell>
          <cell r="G126">
            <v>360</v>
          </cell>
        </row>
        <row r="127">
          <cell r="B127" t="str">
            <v>Sheraton Hotel</v>
          </cell>
          <cell r="C127">
            <v>62</v>
          </cell>
          <cell r="D127" t="str">
            <v>C</v>
          </cell>
          <cell r="E127">
            <v>1117</v>
          </cell>
          <cell r="G127">
            <v>451</v>
          </cell>
        </row>
        <row r="129">
          <cell r="B129" t="str">
            <v>Ali Bin Ali Printing Press</v>
          </cell>
          <cell r="C129">
            <v>93</v>
          </cell>
          <cell r="D129" t="str">
            <v>I</v>
          </cell>
          <cell r="E129">
            <v>1021</v>
          </cell>
          <cell r="G129">
            <v>4415</v>
          </cell>
          <cell r="H129">
            <v>4415</v>
          </cell>
        </row>
        <row r="131">
          <cell r="B131" t="str">
            <v>Orient Insulation</v>
          </cell>
          <cell r="C131">
            <v>15</v>
          </cell>
          <cell r="D131" t="str">
            <v>I</v>
          </cell>
          <cell r="E131">
            <v>1022</v>
          </cell>
          <cell r="G131">
            <v>6376</v>
          </cell>
          <cell r="H131">
            <v>11089</v>
          </cell>
        </row>
        <row r="132">
          <cell r="B132" t="str">
            <v>Orient Insulation</v>
          </cell>
          <cell r="C132">
            <v>15</v>
          </cell>
          <cell r="D132" t="str">
            <v>I</v>
          </cell>
          <cell r="E132">
            <v>1022</v>
          </cell>
          <cell r="G132">
            <v>4713</v>
          </cell>
        </row>
        <row r="135">
          <cell r="B135" t="str">
            <v>Gulf Printing and Publishing Company W.L.L.</v>
          </cell>
          <cell r="C135">
            <v>3</v>
          </cell>
          <cell r="D135" t="str">
            <v>I</v>
          </cell>
          <cell r="E135">
            <v>1118</v>
          </cell>
          <cell r="G135">
            <v>3420</v>
          </cell>
          <cell r="H135">
            <v>11259</v>
          </cell>
        </row>
        <row r="136">
          <cell r="B136" t="str">
            <v>Gulf Printing and Publishing Company W.L.L.</v>
          </cell>
          <cell r="C136">
            <v>228</v>
          </cell>
          <cell r="D136" t="str">
            <v>I</v>
          </cell>
          <cell r="E136">
            <v>1118</v>
          </cell>
          <cell r="G136">
            <v>7839</v>
          </cell>
        </row>
        <row r="138">
          <cell r="B138" t="str">
            <v>Qatar Clay Bricks Co.</v>
          </cell>
          <cell r="C138">
            <v>1</v>
          </cell>
          <cell r="D138" t="str">
            <v>I</v>
          </cell>
          <cell r="E138">
            <v>1136</v>
          </cell>
          <cell r="I138">
            <v>15</v>
          </cell>
          <cell r="J138">
            <v>522</v>
          </cell>
        </row>
        <row r="139">
          <cell r="B139" t="str">
            <v>Qatar Clay Bricks Co.</v>
          </cell>
          <cell r="C139">
            <v>1</v>
          </cell>
          <cell r="D139" t="str">
            <v>I</v>
          </cell>
          <cell r="E139">
            <v>1136</v>
          </cell>
          <cell r="I139">
            <v>15</v>
          </cell>
        </row>
        <row r="140">
          <cell r="B140" t="str">
            <v>Qatar Clay Bricks Co.</v>
          </cell>
          <cell r="C140">
            <v>1</v>
          </cell>
          <cell r="D140" t="str">
            <v>I</v>
          </cell>
          <cell r="E140">
            <v>1136</v>
          </cell>
          <cell r="I140">
            <v>15</v>
          </cell>
        </row>
        <row r="141">
          <cell r="B141" t="str">
            <v>Qatar Clay Bricks Co.</v>
          </cell>
          <cell r="C141">
            <v>1</v>
          </cell>
          <cell r="D141" t="str">
            <v>I</v>
          </cell>
          <cell r="E141">
            <v>1136</v>
          </cell>
          <cell r="I141">
            <v>15</v>
          </cell>
        </row>
        <row r="142">
          <cell r="B142" t="str">
            <v>Qatar Clay Bricks Co.</v>
          </cell>
          <cell r="C142">
            <v>1</v>
          </cell>
          <cell r="D142" t="str">
            <v>I</v>
          </cell>
          <cell r="E142">
            <v>1136</v>
          </cell>
          <cell r="I142">
            <v>15</v>
          </cell>
        </row>
        <row r="143">
          <cell r="B143" t="str">
            <v>Qatar Clay Bricks Co.</v>
          </cell>
          <cell r="C143">
            <v>1</v>
          </cell>
          <cell r="D143" t="str">
            <v>I</v>
          </cell>
          <cell r="E143">
            <v>1136</v>
          </cell>
          <cell r="I143">
            <v>15</v>
          </cell>
        </row>
        <row r="144">
          <cell r="B144" t="str">
            <v>Qatar Clay Bricks Co.</v>
          </cell>
          <cell r="C144">
            <v>1</v>
          </cell>
          <cell r="D144" t="str">
            <v>I</v>
          </cell>
          <cell r="E144">
            <v>1136</v>
          </cell>
          <cell r="I144">
            <v>15</v>
          </cell>
        </row>
        <row r="145">
          <cell r="B145" t="str">
            <v>Qatar Clay Bricks Co.</v>
          </cell>
          <cell r="C145">
            <v>1</v>
          </cell>
          <cell r="D145" t="str">
            <v>I</v>
          </cell>
          <cell r="E145">
            <v>1136</v>
          </cell>
          <cell r="I145">
            <v>15</v>
          </cell>
        </row>
        <row r="146">
          <cell r="B146" t="str">
            <v>Qatar Clay Bricks Co.</v>
          </cell>
          <cell r="C146">
            <v>1</v>
          </cell>
          <cell r="D146" t="str">
            <v>I</v>
          </cell>
          <cell r="E146">
            <v>1136</v>
          </cell>
          <cell r="I146">
            <v>15</v>
          </cell>
        </row>
        <row r="147">
          <cell r="B147" t="str">
            <v>Qatar Clay Bricks Co.</v>
          </cell>
          <cell r="C147">
            <v>1</v>
          </cell>
          <cell r="D147" t="str">
            <v>I</v>
          </cell>
          <cell r="E147">
            <v>1136</v>
          </cell>
          <cell r="I147">
            <v>9</v>
          </cell>
        </row>
        <row r="148">
          <cell r="B148" t="str">
            <v>Qatar Clay Bricks Co.</v>
          </cell>
          <cell r="C148">
            <v>1</v>
          </cell>
          <cell r="D148" t="str">
            <v>I</v>
          </cell>
          <cell r="E148">
            <v>1136</v>
          </cell>
          <cell r="I148">
            <v>15</v>
          </cell>
        </row>
        <row r="149">
          <cell r="B149" t="str">
            <v>Qatar Clay Bricks Co.</v>
          </cell>
          <cell r="C149">
            <v>1</v>
          </cell>
          <cell r="D149" t="str">
            <v>I</v>
          </cell>
          <cell r="E149">
            <v>1136</v>
          </cell>
          <cell r="I149">
            <v>15</v>
          </cell>
        </row>
        <row r="150">
          <cell r="B150" t="str">
            <v>Qatar Clay Bricks Co.</v>
          </cell>
          <cell r="C150">
            <v>1</v>
          </cell>
          <cell r="D150" t="str">
            <v>I</v>
          </cell>
          <cell r="E150">
            <v>1136</v>
          </cell>
          <cell r="I150">
            <v>15</v>
          </cell>
        </row>
        <row r="151">
          <cell r="B151" t="str">
            <v>Qatar Clay Bricks Co.</v>
          </cell>
          <cell r="C151">
            <v>1</v>
          </cell>
          <cell r="D151" t="str">
            <v>I</v>
          </cell>
          <cell r="E151">
            <v>1136</v>
          </cell>
          <cell r="I151">
            <v>15</v>
          </cell>
        </row>
        <row r="152">
          <cell r="B152" t="str">
            <v>Qatar Clay Bricks Co.</v>
          </cell>
          <cell r="C152">
            <v>1</v>
          </cell>
          <cell r="D152" t="str">
            <v>I</v>
          </cell>
          <cell r="E152">
            <v>1136</v>
          </cell>
          <cell r="I152">
            <v>15</v>
          </cell>
        </row>
        <row r="153">
          <cell r="B153" t="str">
            <v>Qatar Clay Bricks Co.</v>
          </cell>
          <cell r="C153">
            <v>1</v>
          </cell>
          <cell r="D153" t="str">
            <v>I</v>
          </cell>
          <cell r="E153">
            <v>1136</v>
          </cell>
          <cell r="I153">
            <v>15</v>
          </cell>
        </row>
        <row r="154">
          <cell r="B154" t="str">
            <v>Qatar Clay Bricks Co.</v>
          </cell>
          <cell r="C154">
            <v>1</v>
          </cell>
          <cell r="D154" t="str">
            <v>I</v>
          </cell>
          <cell r="E154">
            <v>1136</v>
          </cell>
          <cell r="I154">
            <v>15</v>
          </cell>
        </row>
        <row r="155">
          <cell r="B155" t="str">
            <v>Qatar Clay Bricks Co.</v>
          </cell>
          <cell r="C155">
            <v>1</v>
          </cell>
          <cell r="D155" t="str">
            <v>I</v>
          </cell>
          <cell r="E155">
            <v>1136</v>
          </cell>
          <cell r="I155">
            <v>15</v>
          </cell>
        </row>
        <row r="156">
          <cell r="B156" t="str">
            <v>Qatar Clay Bricks Co.</v>
          </cell>
          <cell r="C156">
            <v>1</v>
          </cell>
          <cell r="D156" t="str">
            <v>I</v>
          </cell>
          <cell r="E156">
            <v>1136</v>
          </cell>
          <cell r="I156">
            <v>15</v>
          </cell>
        </row>
        <row r="157">
          <cell r="B157" t="str">
            <v>Qatar Clay Bricks Co.</v>
          </cell>
          <cell r="C157">
            <v>1</v>
          </cell>
          <cell r="D157" t="str">
            <v>I</v>
          </cell>
          <cell r="E157">
            <v>1136</v>
          </cell>
          <cell r="I157">
            <v>15</v>
          </cell>
        </row>
        <row r="158">
          <cell r="B158" t="str">
            <v>Qatar Clay Bricks Co.</v>
          </cell>
          <cell r="C158">
            <v>1</v>
          </cell>
          <cell r="D158" t="str">
            <v>I</v>
          </cell>
          <cell r="E158">
            <v>1136</v>
          </cell>
          <cell r="I158">
            <v>15</v>
          </cell>
        </row>
        <row r="159">
          <cell r="B159" t="str">
            <v>Qatar Clay Bricks Co.</v>
          </cell>
          <cell r="C159">
            <v>1</v>
          </cell>
          <cell r="D159" t="str">
            <v>I</v>
          </cell>
          <cell r="E159">
            <v>1136</v>
          </cell>
          <cell r="I159">
            <v>15</v>
          </cell>
        </row>
        <row r="160">
          <cell r="B160" t="str">
            <v>Qatar Clay Bricks Co.</v>
          </cell>
          <cell r="C160">
            <v>1</v>
          </cell>
          <cell r="D160" t="str">
            <v>I</v>
          </cell>
          <cell r="E160">
            <v>1136</v>
          </cell>
          <cell r="I160">
            <v>15</v>
          </cell>
        </row>
        <row r="161">
          <cell r="B161" t="str">
            <v>Qatar Clay Bricks Co.</v>
          </cell>
          <cell r="C161">
            <v>1</v>
          </cell>
          <cell r="D161" t="str">
            <v>I</v>
          </cell>
          <cell r="E161">
            <v>1136</v>
          </cell>
          <cell r="I161">
            <v>15</v>
          </cell>
        </row>
        <row r="162">
          <cell r="B162" t="str">
            <v>Qatar Clay Bricks Co.</v>
          </cell>
          <cell r="C162">
            <v>1</v>
          </cell>
          <cell r="D162" t="str">
            <v>I</v>
          </cell>
          <cell r="E162">
            <v>1136</v>
          </cell>
          <cell r="I162">
            <v>9</v>
          </cell>
        </row>
        <row r="163">
          <cell r="B163" t="str">
            <v>Qatar Clay Bricks Co.</v>
          </cell>
          <cell r="C163">
            <v>1</v>
          </cell>
          <cell r="D163" t="str">
            <v>I</v>
          </cell>
          <cell r="E163">
            <v>1136</v>
          </cell>
          <cell r="I163">
            <v>15</v>
          </cell>
        </row>
        <row r="164">
          <cell r="B164" t="str">
            <v>Qatar Clay Bricks Co.</v>
          </cell>
          <cell r="C164">
            <v>1</v>
          </cell>
          <cell r="D164" t="str">
            <v>I</v>
          </cell>
          <cell r="E164">
            <v>1136</v>
          </cell>
          <cell r="I164">
            <v>15</v>
          </cell>
        </row>
        <row r="165">
          <cell r="B165" t="str">
            <v>Qatar Clay Bricks Co.</v>
          </cell>
          <cell r="C165">
            <v>1</v>
          </cell>
          <cell r="D165" t="str">
            <v>I</v>
          </cell>
          <cell r="E165">
            <v>1136</v>
          </cell>
          <cell r="I165">
            <v>15</v>
          </cell>
        </row>
        <row r="166">
          <cell r="B166" t="str">
            <v>Qatar Clay Bricks Co.</v>
          </cell>
          <cell r="C166">
            <v>1</v>
          </cell>
          <cell r="D166" t="str">
            <v>I</v>
          </cell>
          <cell r="E166">
            <v>1136</v>
          </cell>
          <cell r="I166">
            <v>9</v>
          </cell>
        </row>
        <row r="167">
          <cell r="B167" t="str">
            <v>Qatar Clay Bricks Co.</v>
          </cell>
          <cell r="C167">
            <v>1</v>
          </cell>
          <cell r="D167" t="str">
            <v>I</v>
          </cell>
          <cell r="E167">
            <v>1136</v>
          </cell>
          <cell r="I167">
            <v>15</v>
          </cell>
        </row>
        <row r="168">
          <cell r="B168" t="str">
            <v>Qatar Clay Bricks Co.</v>
          </cell>
          <cell r="C168">
            <v>1</v>
          </cell>
          <cell r="D168" t="str">
            <v>I</v>
          </cell>
          <cell r="E168">
            <v>1136</v>
          </cell>
          <cell r="I168">
            <v>15</v>
          </cell>
        </row>
        <row r="169">
          <cell r="B169" t="str">
            <v>Qatar Clay Bricks Co.</v>
          </cell>
          <cell r="C169">
            <v>1</v>
          </cell>
          <cell r="D169" t="str">
            <v>I</v>
          </cell>
          <cell r="E169">
            <v>1136</v>
          </cell>
          <cell r="I169">
            <v>15</v>
          </cell>
        </row>
        <row r="170">
          <cell r="B170" t="str">
            <v>Qatar Clay Bricks Co.</v>
          </cell>
          <cell r="C170">
            <v>1</v>
          </cell>
          <cell r="D170" t="str">
            <v>I</v>
          </cell>
          <cell r="E170">
            <v>1136</v>
          </cell>
          <cell r="I170">
            <v>30</v>
          </cell>
        </row>
        <row r="171">
          <cell r="B171" t="str">
            <v>Qatar Clay Bricks Co.</v>
          </cell>
          <cell r="D171" t="str">
            <v>I</v>
          </cell>
          <cell r="E171">
            <v>1136</v>
          </cell>
        </row>
        <row r="172">
          <cell r="B172" t="str">
            <v>Qatar Clay Bricks Co.</v>
          </cell>
          <cell r="C172">
            <v>1</v>
          </cell>
          <cell r="D172" t="str">
            <v>I</v>
          </cell>
          <cell r="E172">
            <v>1136</v>
          </cell>
          <cell r="I172">
            <v>15</v>
          </cell>
        </row>
        <row r="173">
          <cell r="B173" t="str">
            <v>Qatar Clay Bricks Co.</v>
          </cell>
          <cell r="C173">
            <v>1</v>
          </cell>
          <cell r="D173" t="str">
            <v>I</v>
          </cell>
          <cell r="E173">
            <v>1136</v>
          </cell>
          <cell r="I173">
            <v>15</v>
          </cell>
        </row>
        <row r="175">
          <cell r="B175" t="str">
            <v>Qatar Insulation Factory</v>
          </cell>
          <cell r="C175">
            <v>319</v>
          </cell>
          <cell r="D175" t="str">
            <v>I</v>
          </cell>
          <cell r="E175">
            <v>1137</v>
          </cell>
          <cell r="G175">
            <v>8068</v>
          </cell>
          <cell r="H175">
            <v>29405</v>
          </cell>
        </row>
        <row r="176">
          <cell r="B176" t="str">
            <v>Qatar Insulation Factory</v>
          </cell>
          <cell r="C176">
            <v>319</v>
          </cell>
          <cell r="D176" t="str">
            <v>I</v>
          </cell>
          <cell r="E176">
            <v>1137</v>
          </cell>
          <cell r="G176">
            <v>11450</v>
          </cell>
        </row>
        <row r="177">
          <cell r="B177" t="str">
            <v>Qatar Insulation Factory</v>
          </cell>
          <cell r="C177">
            <v>319</v>
          </cell>
          <cell r="D177" t="str">
            <v>I</v>
          </cell>
          <cell r="E177">
            <v>1137</v>
          </cell>
          <cell r="G177">
            <v>9887</v>
          </cell>
        </row>
        <row r="179">
          <cell r="B179" t="str">
            <v>Al Mana Staff Accommodation</v>
          </cell>
          <cell r="C179">
            <v>664</v>
          </cell>
          <cell r="D179" t="str">
            <v>C</v>
          </cell>
          <cell r="E179">
            <v>1150</v>
          </cell>
          <cell r="G179">
            <v>1597</v>
          </cell>
          <cell r="H179">
            <v>2691</v>
          </cell>
        </row>
        <row r="180">
          <cell r="B180" t="str">
            <v>Al Mana Staff Accommodation</v>
          </cell>
          <cell r="C180">
            <v>664</v>
          </cell>
          <cell r="D180" t="str">
            <v>C</v>
          </cell>
          <cell r="E180">
            <v>1150</v>
          </cell>
          <cell r="G180">
            <v>1094</v>
          </cell>
        </row>
        <row r="182">
          <cell r="B182" t="str">
            <v>Cape East Camp</v>
          </cell>
          <cell r="C182">
            <v>671</v>
          </cell>
          <cell r="D182" t="str">
            <v>C</v>
          </cell>
          <cell r="E182">
            <v>1162</v>
          </cell>
          <cell r="G182">
            <v>1061</v>
          </cell>
          <cell r="H182">
            <v>4609</v>
          </cell>
        </row>
        <row r="183">
          <cell r="B183" t="str">
            <v>Cape East Camp</v>
          </cell>
          <cell r="C183">
            <v>671</v>
          </cell>
          <cell r="D183" t="str">
            <v>C</v>
          </cell>
          <cell r="E183">
            <v>1162</v>
          </cell>
          <cell r="G183">
            <v>1161</v>
          </cell>
        </row>
        <row r="184">
          <cell r="B184" t="str">
            <v>Cape East Camp</v>
          </cell>
          <cell r="C184">
            <v>671</v>
          </cell>
          <cell r="D184" t="str">
            <v>C</v>
          </cell>
          <cell r="E184">
            <v>1162</v>
          </cell>
          <cell r="G184">
            <v>929</v>
          </cell>
        </row>
        <row r="185">
          <cell r="B185" t="str">
            <v>Cape East Camp</v>
          </cell>
          <cell r="C185">
            <v>671</v>
          </cell>
          <cell r="D185" t="str">
            <v>C</v>
          </cell>
          <cell r="E185">
            <v>1162</v>
          </cell>
          <cell r="G185">
            <v>581</v>
          </cell>
        </row>
        <row r="186">
          <cell r="B186" t="str">
            <v>Cape East Camp</v>
          </cell>
          <cell r="C186">
            <v>671</v>
          </cell>
          <cell r="D186" t="str">
            <v>C</v>
          </cell>
          <cell r="E186">
            <v>1162</v>
          </cell>
          <cell r="G186">
            <v>877</v>
          </cell>
        </row>
        <row r="188">
          <cell r="B188" t="str">
            <v>H.H. The Amir's Private Affairs</v>
          </cell>
          <cell r="C188">
            <v>24</v>
          </cell>
          <cell r="D188" t="str">
            <v>R</v>
          </cell>
          <cell r="E188">
            <v>1202</v>
          </cell>
          <cell r="G188">
            <v>334</v>
          </cell>
          <cell r="H188">
            <v>37603</v>
          </cell>
        </row>
        <row r="189">
          <cell r="B189" t="str">
            <v>H.H. The Amir's Private Affairs</v>
          </cell>
          <cell r="C189">
            <v>24</v>
          </cell>
          <cell r="D189" t="str">
            <v>R</v>
          </cell>
          <cell r="E189">
            <v>1202</v>
          </cell>
          <cell r="G189">
            <v>367</v>
          </cell>
        </row>
        <row r="190">
          <cell r="B190" t="str">
            <v>H.H. The Amir's Private Affairs</v>
          </cell>
          <cell r="C190">
            <v>24</v>
          </cell>
          <cell r="D190" t="str">
            <v>R</v>
          </cell>
          <cell r="E190">
            <v>1202</v>
          </cell>
          <cell r="G190">
            <v>451</v>
          </cell>
        </row>
        <row r="191">
          <cell r="B191" t="str">
            <v>H.H. The Amir's Private Affairs</v>
          </cell>
          <cell r="C191">
            <v>24</v>
          </cell>
          <cell r="D191" t="str">
            <v>R</v>
          </cell>
          <cell r="E191">
            <v>1202</v>
          </cell>
          <cell r="G191">
            <v>414</v>
          </cell>
        </row>
        <row r="192">
          <cell r="B192" t="str">
            <v>H.H. The Amir's Private Affairs</v>
          </cell>
          <cell r="C192">
            <v>24</v>
          </cell>
          <cell r="D192" t="str">
            <v>R</v>
          </cell>
          <cell r="E192">
            <v>1202</v>
          </cell>
          <cell r="G192">
            <v>501</v>
          </cell>
        </row>
        <row r="193">
          <cell r="B193" t="str">
            <v>H.H. The Amir's Private Affairs</v>
          </cell>
          <cell r="C193">
            <v>24</v>
          </cell>
          <cell r="D193" t="str">
            <v>R</v>
          </cell>
          <cell r="E193">
            <v>1202</v>
          </cell>
          <cell r="G193">
            <v>782</v>
          </cell>
        </row>
        <row r="194">
          <cell r="B194" t="str">
            <v>H.H. The Amir's Private Affairs</v>
          </cell>
          <cell r="C194">
            <v>24</v>
          </cell>
          <cell r="D194" t="str">
            <v>R</v>
          </cell>
          <cell r="E194">
            <v>1202</v>
          </cell>
          <cell r="G194">
            <v>552</v>
          </cell>
        </row>
        <row r="195">
          <cell r="B195" t="str">
            <v>H.H. The Amir's Private Affairs</v>
          </cell>
          <cell r="C195">
            <v>25</v>
          </cell>
          <cell r="D195" t="str">
            <v>R</v>
          </cell>
          <cell r="E195">
            <v>1202</v>
          </cell>
          <cell r="G195">
            <v>2351</v>
          </cell>
        </row>
        <row r="196">
          <cell r="B196" t="str">
            <v>H.H. The Amir's Private Affairs</v>
          </cell>
          <cell r="C196">
            <v>25</v>
          </cell>
          <cell r="D196" t="str">
            <v>R</v>
          </cell>
          <cell r="E196">
            <v>1202</v>
          </cell>
          <cell r="G196">
            <v>2100</v>
          </cell>
        </row>
        <row r="197">
          <cell r="B197" t="str">
            <v>H.H. The Amir's Private Affairs</v>
          </cell>
          <cell r="C197">
            <v>25</v>
          </cell>
          <cell r="D197" t="str">
            <v>R</v>
          </cell>
          <cell r="E197">
            <v>1202</v>
          </cell>
          <cell r="G197">
            <v>3527</v>
          </cell>
        </row>
        <row r="198">
          <cell r="B198" t="str">
            <v>H.H. The Amir's Private Affairs</v>
          </cell>
          <cell r="C198">
            <v>25</v>
          </cell>
          <cell r="D198" t="str">
            <v>R</v>
          </cell>
          <cell r="E198">
            <v>1202</v>
          </cell>
          <cell r="G198">
            <v>4503</v>
          </cell>
        </row>
        <row r="199">
          <cell r="B199" t="str">
            <v>H.H. The Amir's Private Affairs</v>
          </cell>
          <cell r="C199">
            <v>25</v>
          </cell>
          <cell r="D199" t="str">
            <v>R</v>
          </cell>
          <cell r="E199">
            <v>1202</v>
          </cell>
          <cell r="G199">
            <v>2112</v>
          </cell>
        </row>
        <row r="200">
          <cell r="B200" t="str">
            <v>H.H. The Amir's Private Affairs</v>
          </cell>
          <cell r="C200">
            <v>25</v>
          </cell>
          <cell r="D200" t="str">
            <v>R</v>
          </cell>
          <cell r="E200">
            <v>1202</v>
          </cell>
          <cell r="G200">
            <v>2987</v>
          </cell>
        </row>
        <row r="201">
          <cell r="B201" t="str">
            <v>H.H. The Amir's Private Affairs</v>
          </cell>
          <cell r="C201">
            <v>25</v>
          </cell>
          <cell r="D201" t="str">
            <v>R</v>
          </cell>
          <cell r="E201">
            <v>1202</v>
          </cell>
          <cell r="G201">
            <v>2278</v>
          </cell>
        </row>
        <row r="202">
          <cell r="B202" t="str">
            <v>H.H. The Amir's Private Affairs</v>
          </cell>
          <cell r="C202">
            <v>25</v>
          </cell>
          <cell r="D202" t="str">
            <v>R</v>
          </cell>
          <cell r="E202">
            <v>1202</v>
          </cell>
          <cell r="G202">
            <v>5342</v>
          </cell>
        </row>
        <row r="203">
          <cell r="B203" t="str">
            <v>H.H. The Amir's Private Affairs</v>
          </cell>
          <cell r="C203">
            <v>26</v>
          </cell>
          <cell r="D203" t="str">
            <v>R</v>
          </cell>
          <cell r="E203">
            <v>1202</v>
          </cell>
          <cell r="G203">
            <v>878</v>
          </cell>
        </row>
        <row r="204">
          <cell r="B204" t="str">
            <v>H.H. The Amir's Private Affairs</v>
          </cell>
          <cell r="C204">
            <v>27</v>
          </cell>
          <cell r="D204" t="str">
            <v>R</v>
          </cell>
          <cell r="E204">
            <v>1202</v>
          </cell>
          <cell r="G204">
            <v>257</v>
          </cell>
        </row>
        <row r="205">
          <cell r="B205" t="str">
            <v>H.H. The Amir's Private Affairs</v>
          </cell>
          <cell r="C205">
            <v>28</v>
          </cell>
          <cell r="D205" t="str">
            <v>R</v>
          </cell>
          <cell r="E205">
            <v>1202</v>
          </cell>
          <cell r="G205">
            <v>901</v>
          </cell>
        </row>
        <row r="206">
          <cell r="B206" t="str">
            <v>H.H. The Amir's Private Affairs</v>
          </cell>
          <cell r="C206">
            <v>28</v>
          </cell>
          <cell r="D206" t="str">
            <v>R</v>
          </cell>
          <cell r="E206">
            <v>1202</v>
          </cell>
          <cell r="G206">
            <v>304</v>
          </cell>
        </row>
        <row r="207">
          <cell r="B207" t="str">
            <v>H.H. The Amir's Private Affairs</v>
          </cell>
          <cell r="C207">
            <v>28</v>
          </cell>
          <cell r="D207" t="str">
            <v>R</v>
          </cell>
          <cell r="E207">
            <v>1202</v>
          </cell>
          <cell r="G207">
            <v>842</v>
          </cell>
        </row>
        <row r="208">
          <cell r="B208" t="str">
            <v>H.H. The Amir's Private Affairs</v>
          </cell>
          <cell r="C208">
            <v>28</v>
          </cell>
          <cell r="D208" t="str">
            <v>R</v>
          </cell>
          <cell r="E208">
            <v>1202</v>
          </cell>
          <cell r="G208">
            <v>1313</v>
          </cell>
        </row>
        <row r="209">
          <cell r="B209" t="str">
            <v>H.H. The Amir's Private Affairs</v>
          </cell>
          <cell r="C209">
            <v>28</v>
          </cell>
          <cell r="D209" t="str">
            <v>R</v>
          </cell>
          <cell r="E209">
            <v>1202</v>
          </cell>
          <cell r="G209">
            <v>1407</v>
          </cell>
        </row>
        <row r="210">
          <cell r="B210" t="str">
            <v>H.H. The Amir's Private Affairs</v>
          </cell>
          <cell r="C210">
            <v>882</v>
          </cell>
          <cell r="D210" t="str">
            <v>R</v>
          </cell>
          <cell r="E210">
            <v>1202</v>
          </cell>
          <cell r="G210">
            <v>514</v>
          </cell>
        </row>
        <row r="211">
          <cell r="B211" t="str">
            <v>H.H. The Amir's Private Affairs</v>
          </cell>
          <cell r="C211">
            <v>882</v>
          </cell>
          <cell r="D211" t="str">
            <v>R</v>
          </cell>
          <cell r="E211">
            <v>1202</v>
          </cell>
          <cell r="G211">
            <v>642</v>
          </cell>
        </row>
        <row r="212">
          <cell r="B212" t="str">
            <v>H.H. The Amir's Private Affairs</v>
          </cell>
          <cell r="C212">
            <v>882</v>
          </cell>
          <cell r="D212" t="str">
            <v>R</v>
          </cell>
          <cell r="E212">
            <v>1202</v>
          </cell>
          <cell r="G212">
            <v>705</v>
          </cell>
        </row>
        <row r="213">
          <cell r="B213" t="str">
            <v>H.H. The Amir's Private Affairs</v>
          </cell>
          <cell r="C213">
            <v>882</v>
          </cell>
          <cell r="D213" t="str">
            <v>R</v>
          </cell>
          <cell r="E213">
            <v>1202</v>
          </cell>
          <cell r="G213">
            <v>718</v>
          </cell>
        </row>
        <row r="214">
          <cell r="B214" t="str">
            <v xml:space="preserve">Sheikh Jassim Bin Hamad Palace Majlis </v>
          </cell>
          <cell r="C214">
            <v>882</v>
          </cell>
          <cell r="D214" t="str">
            <v>R</v>
          </cell>
          <cell r="E214">
            <v>1202</v>
          </cell>
          <cell r="G214">
            <v>521</v>
          </cell>
        </row>
        <row r="216">
          <cell r="B216" t="str">
            <v>Qatar National Cement Company</v>
          </cell>
          <cell r="C216">
            <v>726</v>
          </cell>
          <cell r="D216" t="str">
            <v>C</v>
          </cell>
          <cell r="E216">
            <v>1207</v>
          </cell>
          <cell r="G216">
            <v>1074</v>
          </cell>
          <cell r="H216">
            <v>3036</v>
          </cell>
        </row>
        <row r="217">
          <cell r="B217" t="str">
            <v>Qatar National Cement Company</v>
          </cell>
          <cell r="C217">
            <v>726</v>
          </cell>
          <cell r="D217" t="str">
            <v>C</v>
          </cell>
          <cell r="E217">
            <v>1207</v>
          </cell>
          <cell r="G217">
            <v>1271</v>
          </cell>
        </row>
        <row r="218">
          <cell r="B218" t="str">
            <v xml:space="preserve">Qatar Washed Sand Factory </v>
          </cell>
          <cell r="C218">
            <v>727</v>
          </cell>
          <cell r="D218" t="str">
            <v>C</v>
          </cell>
          <cell r="E218">
            <v>1207</v>
          </cell>
          <cell r="G218">
            <v>691</v>
          </cell>
        </row>
        <row r="220">
          <cell r="B220" t="str">
            <v>Ramada Hotel</v>
          </cell>
          <cell r="C220">
            <v>12</v>
          </cell>
          <cell r="D220" t="str">
            <v>C</v>
          </cell>
          <cell r="E220">
            <v>1208</v>
          </cell>
          <cell r="G220">
            <v>8273</v>
          </cell>
          <cell r="H220">
            <v>30169</v>
          </cell>
        </row>
        <row r="221">
          <cell r="B221" t="str">
            <v>Ramada Hotel</v>
          </cell>
          <cell r="C221">
            <v>12</v>
          </cell>
          <cell r="D221" t="str">
            <v>C</v>
          </cell>
          <cell r="E221">
            <v>1208</v>
          </cell>
          <cell r="G221">
            <v>7495</v>
          </cell>
        </row>
        <row r="222">
          <cell r="B222" t="str">
            <v>Ramada Hotel</v>
          </cell>
          <cell r="C222">
            <v>12</v>
          </cell>
          <cell r="D222" t="str">
            <v>C</v>
          </cell>
          <cell r="E222">
            <v>1208</v>
          </cell>
          <cell r="G222">
            <v>14401</v>
          </cell>
        </row>
        <row r="224">
          <cell r="B224" t="str">
            <v xml:space="preserve">Baytur Turkish Company Labor Camp </v>
          </cell>
          <cell r="C224">
            <v>696</v>
          </cell>
          <cell r="D224" t="str">
            <v>C</v>
          </cell>
          <cell r="E224">
            <v>1257</v>
          </cell>
          <cell r="G224">
            <v>2150</v>
          </cell>
          <cell r="H224">
            <v>11387</v>
          </cell>
        </row>
        <row r="225">
          <cell r="B225" t="str">
            <v xml:space="preserve">Baytur Turkish Company Labor Camp </v>
          </cell>
          <cell r="C225">
            <v>696</v>
          </cell>
          <cell r="D225" t="str">
            <v>C</v>
          </cell>
          <cell r="E225">
            <v>1257</v>
          </cell>
          <cell r="G225">
            <v>2132</v>
          </cell>
        </row>
        <row r="226">
          <cell r="B226" t="str">
            <v xml:space="preserve">Baytur Turkish Company Labor Camp </v>
          </cell>
          <cell r="C226">
            <v>696</v>
          </cell>
          <cell r="D226" t="str">
            <v>C</v>
          </cell>
          <cell r="E226">
            <v>1257</v>
          </cell>
          <cell r="G226">
            <v>2179</v>
          </cell>
        </row>
        <row r="227">
          <cell r="B227" t="str">
            <v xml:space="preserve">Baytur Turkish Company Labor Camp </v>
          </cell>
          <cell r="C227">
            <v>696</v>
          </cell>
          <cell r="D227" t="str">
            <v>C</v>
          </cell>
          <cell r="E227">
            <v>1257</v>
          </cell>
          <cell r="G227">
            <v>2364</v>
          </cell>
        </row>
        <row r="228">
          <cell r="B228" t="str">
            <v xml:space="preserve">Baytur Turkish Company Labor Camp </v>
          </cell>
          <cell r="C228">
            <v>696</v>
          </cell>
          <cell r="D228" t="str">
            <v>C</v>
          </cell>
          <cell r="E228">
            <v>1257</v>
          </cell>
          <cell r="G228">
            <v>2562</v>
          </cell>
        </row>
        <row r="230">
          <cell r="B230" t="str">
            <v>Gas Equipments &amp; Services</v>
          </cell>
          <cell r="C230">
            <v>866</v>
          </cell>
          <cell r="D230" t="str">
            <v>I</v>
          </cell>
          <cell r="E230">
            <v>1264</v>
          </cell>
          <cell r="G230">
            <v>700</v>
          </cell>
          <cell r="H230">
            <v>20081</v>
          </cell>
        </row>
        <row r="231">
          <cell r="B231" t="str">
            <v>Gas Equipments &amp; Services</v>
          </cell>
          <cell r="C231">
            <v>871</v>
          </cell>
          <cell r="D231" t="str">
            <v>C</v>
          </cell>
          <cell r="E231">
            <v>1264</v>
          </cell>
          <cell r="G231">
            <v>700</v>
          </cell>
        </row>
        <row r="232">
          <cell r="B232" t="str">
            <v>Gas Equipments &amp; Services</v>
          </cell>
          <cell r="C232">
            <v>879</v>
          </cell>
          <cell r="D232" t="str">
            <v>R</v>
          </cell>
          <cell r="E232">
            <v>1264</v>
          </cell>
          <cell r="G232">
            <v>700</v>
          </cell>
        </row>
        <row r="233">
          <cell r="B233" t="str">
            <v>Gas Equipments &amp; Services</v>
          </cell>
          <cell r="C233">
            <v>880</v>
          </cell>
          <cell r="D233" t="str">
            <v>R</v>
          </cell>
          <cell r="E233">
            <v>1264</v>
          </cell>
          <cell r="G233">
            <v>1400</v>
          </cell>
        </row>
        <row r="234">
          <cell r="B234" t="str">
            <v>Gas Equipments &amp; Services</v>
          </cell>
          <cell r="C234">
            <v>881</v>
          </cell>
          <cell r="D234" t="str">
            <v>R</v>
          </cell>
          <cell r="E234">
            <v>1264</v>
          </cell>
          <cell r="G234">
            <v>700</v>
          </cell>
        </row>
        <row r="235">
          <cell r="B235" t="str">
            <v>Gas Equipments &amp; Services</v>
          </cell>
          <cell r="C235">
            <v>882</v>
          </cell>
          <cell r="D235" t="str">
            <v>R</v>
          </cell>
          <cell r="E235">
            <v>1264</v>
          </cell>
          <cell r="G235">
            <v>2100</v>
          </cell>
        </row>
        <row r="236">
          <cell r="B236" t="str">
            <v>Gas Equipments &amp; Services</v>
          </cell>
          <cell r="C236">
            <v>884</v>
          </cell>
          <cell r="D236" t="str">
            <v>R</v>
          </cell>
          <cell r="E236">
            <v>1264</v>
          </cell>
          <cell r="G236">
            <v>700</v>
          </cell>
        </row>
        <row r="237">
          <cell r="B237" t="str">
            <v>Gas Equipments &amp; Services</v>
          </cell>
          <cell r="C237">
            <v>889</v>
          </cell>
          <cell r="D237" t="str">
            <v>C</v>
          </cell>
          <cell r="E237">
            <v>1264</v>
          </cell>
          <cell r="G237">
            <v>1485</v>
          </cell>
        </row>
        <row r="238">
          <cell r="B238" t="str">
            <v>Gas Equipments &amp; Services</v>
          </cell>
          <cell r="C238">
            <v>890</v>
          </cell>
          <cell r="D238" t="str">
            <v>R</v>
          </cell>
          <cell r="E238">
            <v>1264</v>
          </cell>
          <cell r="G238">
            <v>2186</v>
          </cell>
        </row>
        <row r="239">
          <cell r="B239" t="str">
            <v>Gas Equipments &amp; Services</v>
          </cell>
          <cell r="C239">
            <v>891</v>
          </cell>
          <cell r="D239" t="str">
            <v>C</v>
          </cell>
          <cell r="E239">
            <v>1264</v>
          </cell>
          <cell r="G239">
            <v>1500</v>
          </cell>
        </row>
        <row r="240">
          <cell r="B240" t="str">
            <v>Gas Equipments &amp; Services</v>
          </cell>
          <cell r="C240">
            <v>897</v>
          </cell>
          <cell r="D240" t="str">
            <v>R</v>
          </cell>
          <cell r="E240">
            <v>1264</v>
          </cell>
          <cell r="G240">
            <v>360</v>
          </cell>
        </row>
        <row r="241">
          <cell r="B241" t="str">
            <v>Gas Equipments &amp; Services</v>
          </cell>
          <cell r="C241">
            <v>912</v>
          </cell>
          <cell r="D241" t="str">
            <v>C</v>
          </cell>
          <cell r="E241">
            <v>1264</v>
          </cell>
          <cell r="G241">
            <v>1400</v>
          </cell>
        </row>
        <row r="242">
          <cell r="B242" t="str">
            <v>Gas Equipments &amp; Services</v>
          </cell>
          <cell r="C242">
            <v>916</v>
          </cell>
          <cell r="D242" t="str">
            <v>C</v>
          </cell>
          <cell r="E242">
            <v>1264</v>
          </cell>
          <cell r="G242">
            <v>1500</v>
          </cell>
        </row>
        <row r="243">
          <cell r="B243" t="str">
            <v>Gas Equipments &amp; Services</v>
          </cell>
          <cell r="C243">
            <v>920</v>
          </cell>
          <cell r="D243" t="str">
            <v>C</v>
          </cell>
          <cell r="E243">
            <v>1264</v>
          </cell>
          <cell r="G243">
            <v>1500</v>
          </cell>
        </row>
        <row r="244">
          <cell r="B244" t="str">
            <v>Gas Equipments &amp; Services</v>
          </cell>
          <cell r="C244">
            <v>928</v>
          </cell>
          <cell r="D244" t="str">
            <v>C</v>
          </cell>
          <cell r="E244">
            <v>1264</v>
          </cell>
          <cell r="G244">
            <v>750</v>
          </cell>
        </row>
        <row r="245">
          <cell r="B245" t="str">
            <v>Gas Equipments &amp; Services</v>
          </cell>
          <cell r="C245" t="str">
            <v>Temp</v>
          </cell>
          <cell r="D245" t="str">
            <v>I</v>
          </cell>
          <cell r="E245">
            <v>1264</v>
          </cell>
          <cell r="G245">
            <v>2400</v>
          </cell>
        </row>
        <row r="247">
          <cell r="B247" t="str">
            <v>Khalid Manufacturing Factory</v>
          </cell>
          <cell r="C247">
            <v>306</v>
          </cell>
          <cell r="D247" t="str">
            <v>I</v>
          </cell>
          <cell r="E247">
            <v>1279</v>
          </cell>
          <cell r="G247">
            <v>8008</v>
          </cell>
        </row>
        <row r="249">
          <cell r="B249" t="str">
            <v xml:space="preserve">Dopet </v>
          </cell>
          <cell r="C249">
            <v>769</v>
          </cell>
          <cell r="D249" t="str">
            <v>C</v>
          </cell>
          <cell r="E249">
            <v>1282</v>
          </cell>
          <cell r="G249">
            <v>756</v>
          </cell>
        </row>
        <row r="250">
          <cell r="B250" t="str">
            <v xml:space="preserve">Dopet </v>
          </cell>
          <cell r="C250">
            <v>769</v>
          </cell>
          <cell r="D250" t="str">
            <v>C</v>
          </cell>
          <cell r="E250">
            <v>1282</v>
          </cell>
          <cell r="G250">
            <v>1309</v>
          </cell>
        </row>
        <row r="252">
          <cell r="B252" t="str">
            <v>Q-Con Labor Camp</v>
          </cell>
          <cell r="C252">
            <v>636</v>
          </cell>
          <cell r="D252" t="str">
            <v>C</v>
          </cell>
          <cell r="E252">
            <v>1329</v>
          </cell>
          <cell r="G252">
            <v>1210</v>
          </cell>
        </row>
        <row r="253">
          <cell r="B253" t="str">
            <v>Q-Con Labor Camp</v>
          </cell>
          <cell r="C253">
            <v>636</v>
          </cell>
          <cell r="D253" t="str">
            <v>C</v>
          </cell>
          <cell r="E253">
            <v>1329</v>
          </cell>
          <cell r="G253">
            <v>711</v>
          </cell>
        </row>
        <row r="254">
          <cell r="B254" t="str">
            <v>Q-Con Labor Camp</v>
          </cell>
          <cell r="C254">
            <v>748</v>
          </cell>
          <cell r="D254" t="str">
            <v>C</v>
          </cell>
          <cell r="E254">
            <v>1329</v>
          </cell>
          <cell r="G254">
            <v>1693</v>
          </cell>
        </row>
        <row r="255">
          <cell r="B255" t="str">
            <v>Q-Con Labor Camp</v>
          </cell>
          <cell r="C255">
            <v>636</v>
          </cell>
          <cell r="D255" t="str">
            <v>C</v>
          </cell>
          <cell r="E255">
            <v>1329</v>
          </cell>
          <cell r="G255">
            <v>1272</v>
          </cell>
        </row>
        <row r="256">
          <cell r="B256" t="str">
            <v>Q-Con Labor Camp</v>
          </cell>
          <cell r="C256">
            <v>748</v>
          </cell>
          <cell r="D256" t="str">
            <v>C</v>
          </cell>
          <cell r="E256">
            <v>1329</v>
          </cell>
          <cell r="G256">
            <v>1232</v>
          </cell>
        </row>
        <row r="258">
          <cell r="B258" t="str">
            <v>MED Gulf Company -Labor Camp</v>
          </cell>
          <cell r="C258">
            <v>737</v>
          </cell>
          <cell r="D258" t="str">
            <v>C</v>
          </cell>
          <cell r="E258">
            <v>1368</v>
          </cell>
          <cell r="G258">
            <v>5242</v>
          </cell>
        </row>
        <row r="260">
          <cell r="B260" t="str">
            <v>Grand Regency Hotel</v>
          </cell>
          <cell r="C260">
            <v>20</v>
          </cell>
          <cell r="D260" t="str">
            <v>C</v>
          </cell>
          <cell r="E260">
            <v>1549</v>
          </cell>
          <cell r="G260">
            <v>4582</v>
          </cell>
        </row>
        <row r="262">
          <cell r="B262" t="str">
            <v>Doha Golf Club</v>
          </cell>
          <cell r="C262">
            <v>61</v>
          </cell>
          <cell r="D262" t="str">
            <v>C</v>
          </cell>
          <cell r="E262">
            <v>1930</v>
          </cell>
          <cell r="G262">
            <v>680</v>
          </cell>
        </row>
        <row r="263">
          <cell r="B263" t="str">
            <v>Doha Golf Club</v>
          </cell>
          <cell r="C263">
            <v>61</v>
          </cell>
          <cell r="D263" t="str">
            <v>C</v>
          </cell>
          <cell r="E263">
            <v>1930</v>
          </cell>
          <cell r="G263">
            <v>591</v>
          </cell>
        </row>
        <row r="264">
          <cell r="B264" t="str">
            <v>Doha Golf Club</v>
          </cell>
          <cell r="C264">
            <v>61</v>
          </cell>
          <cell r="D264" t="str">
            <v>C</v>
          </cell>
          <cell r="E264">
            <v>1930</v>
          </cell>
          <cell r="G264">
            <v>431</v>
          </cell>
        </row>
        <row r="265">
          <cell r="B265" t="str">
            <v>Doha Golf Club</v>
          </cell>
          <cell r="C265">
            <v>61</v>
          </cell>
          <cell r="D265" t="str">
            <v>C</v>
          </cell>
          <cell r="E265">
            <v>1930</v>
          </cell>
          <cell r="G265">
            <v>1046</v>
          </cell>
        </row>
        <row r="267">
          <cell r="B267" t="str">
            <v>Al Dana Club</v>
          </cell>
          <cell r="C267">
            <v>22</v>
          </cell>
          <cell r="D267" t="str">
            <v>C</v>
          </cell>
          <cell r="E267">
            <v>2059</v>
          </cell>
          <cell r="G267">
            <v>1210</v>
          </cell>
        </row>
        <row r="268">
          <cell r="B268" t="str">
            <v>Al Dana Club</v>
          </cell>
          <cell r="C268">
            <v>22</v>
          </cell>
          <cell r="D268" t="str">
            <v>C</v>
          </cell>
          <cell r="E268">
            <v>2059</v>
          </cell>
          <cell r="G268">
            <v>1376</v>
          </cell>
        </row>
        <row r="269">
          <cell r="B269" t="str">
            <v>Al Dana Club</v>
          </cell>
          <cell r="C269">
            <v>22</v>
          </cell>
          <cell r="D269" t="str">
            <v>C</v>
          </cell>
          <cell r="E269">
            <v>2059</v>
          </cell>
          <cell r="G269">
            <v>1111</v>
          </cell>
        </row>
        <row r="270">
          <cell r="B270" t="str">
            <v>Al Dana Club</v>
          </cell>
          <cell r="C270">
            <v>22</v>
          </cell>
          <cell r="D270" t="str">
            <v>C</v>
          </cell>
          <cell r="E270">
            <v>2059</v>
          </cell>
          <cell r="G270">
            <v>1200</v>
          </cell>
        </row>
        <row r="271">
          <cell r="B271" t="str">
            <v>Al Dana Club</v>
          </cell>
          <cell r="C271">
            <v>22</v>
          </cell>
          <cell r="D271" t="str">
            <v>C</v>
          </cell>
          <cell r="E271">
            <v>2059</v>
          </cell>
          <cell r="G271">
            <v>645</v>
          </cell>
        </row>
        <row r="273">
          <cell r="B273" t="str">
            <v>Tajine Restaurant</v>
          </cell>
          <cell r="C273">
            <v>23</v>
          </cell>
          <cell r="D273" t="str">
            <v>C</v>
          </cell>
          <cell r="E273">
            <v>2078</v>
          </cell>
          <cell r="G273">
            <v>336</v>
          </cell>
        </row>
        <row r="274">
          <cell r="B274" t="str">
            <v>Tajine Restaurant</v>
          </cell>
          <cell r="C274">
            <v>23</v>
          </cell>
          <cell r="D274" t="str">
            <v>C</v>
          </cell>
          <cell r="E274">
            <v>2078</v>
          </cell>
          <cell r="G274">
            <v>182</v>
          </cell>
        </row>
        <row r="276">
          <cell r="B276" t="str">
            <v xml:space="preserve">BEMCO Labor and Staff Kitchens </v>
          </cell>
          <cell r="C276">
            <v>249</v>
          </cell>
          <cell r="D276" t="str">
            <v>C</v>
          </cell>
          <cell r="E276">
            <v>2286</v>
          </cell>
          <cell r="G276">
            <v>6121</v>
          </cell>
        </row>
        <row r="277">
          <cell r="B277" t="str">
            <v xml:space="preserve">BEMCO Labor and Staff Kitchens </v>
          </cell>
          <cell r="C277">
            <v>249</v>
          </cell>
          <cell r="D277" t="str">
            <v>C</v>
          </cell>
          <cell r="E277">
            <v>2286</v>
          </cell>
          <cell r="G277">
            <v>3127</v>
          </cell>
        </row>
        <row r="279">
          <cell r="B279" t="str">
            <v>Shaqab Abela Catering Services Co.</v>
          </cell>
          <cell r="C279">
            <v>30</v>
          </cell>
          <cell r="D279" t="str">
            <v>C</v>
          </cell>
          <cell r="E279">
            <v>2335</v>
          </cell>
          <cell r="G279">
            <v>1304</v>
          </cell>
          <cell r="H279">
            <v>302276</v>
          </cell>
        </row>
        <row r="280">
          <cell r="B280" t="str">
            <v>Shaqab Abela Catering Services Co.</v>
          </cell>
          <cell r="C280">
            <v>30</v>
          </cell>
          <cell r="D280" t="str">
            <v>C</v>
          </cell>
          <cell r="E280">
            <v>2335</v>
          </cell>
          <cell r="G280">
            <v>1416</v>
          </cell>
        </row>
        <row r="281">
          <cell r="B281" t="str">
            <v>Shaqab Abela Catering Services Co.</v>
          </cell>
          <cell r="C281">
            <v>30</v>
          </cell>
          <cell r="D281" t="str">
            <v>C</v>
          </cell>
          <cell r="E281">
            <v>2335</v>
          </cell>
          <cell r="G281">
            <v>1504</v>
          </cell>
        </row>
        <row r="282">
          <cell r="B282" t="str">
            <v>Shaqab Abela Catering Services Co.</v>
          </cell>
          <cell r="C282">
            <v>31</v>
          </cell>
          <cell r="D282" t="str">
            <v>C</v>
          </cell>
          <cell r="E282">
            <v>2335</v>
          </cell>
          <cell r="G282">
            <v>1555</v>
          </cell>
        </row>
        <row r="283">
          <cell r="B283" t="str">
            <v>Shaqab Abela Catering Services Co.</v>
          </cell>
          <cell r="C283">
            <v>32</v>
          </cell>
          <cell r="D283" t="str">
            <v>C</v>
          </cell>
          <cell r="E283">
            <v>2335</v>
          </cell>
          <cell r="G283">
            <v>1358</v>
          </cell>
        </row>
        <row r="284">
          <cell r="B284" t="str">
            <v>Shaqab Abela Catering Services Co.</v>
          </cell>
          <cell r="C284">
            <v>32</v>
          </cell>
          <cell r="D284" t="str">
            <v>C</v>
          </cell>
          <cell r="E284">
            <v>2335</v>
          </cell>
          <cell r="G284">
            <v>1503</v>
          </cell>
        </row>
        <row r="285">
          <cell r="B285" t="str">
            <v>Shaqab Abela Catering Services Co.</v>
          </cell>
          <cell r="C285">
            <v>32</v>
          </cell>
          <cell r="D285" t="str">
            <v>C</v>
          </cell>
          <cell r="E285">
            <v>2335</v>
          </cell>
          <cell r="G285">
            <v>1799</v>
          </cell>
        </row>
        <row r="286">
          <cell r="B286" t="str">
            <v>Shaqab Abela Catering Services Co.</v>
          </cell>
          <cell r="C286">
            <v>32</v>
          </cell>
          <cell r="D286" t="str">
            <v>C</v>
          </cell>
          <cell r="E286">
            <v>2335</v>
          </cell>
          <cell r="G286">
            <v>1501</v>
          </cell>
        </row>
        <row r="287">
          <cell r="B287" t="str">
            <v>Shaqab Abela Catering Services Co.</v>
          </cell>
          <cell r="C287">
            <v>33</v>
          </cell>
          <cell r="D287" t="str">
            <v>C</v>
          </cell>
          <cell r="E287">
            <v>2335</v>
          </cell>
          <cell r="G287">
            <v>811</v>
          </cell>
        </row>
        <row r="288">
          <cell r="B288" t="str">
            <v>Shaqab Abela Catering Services Co.</v>
          </cell>
          <cell r="C288">
            <v>33</v>
          </cell>
          <cell r="D288" t="str">
            <v>C</v>
          </cell>
          <cell r="E288">
            <v>2335</v>
          </cell>
          <cell r="G288">
            <v>758</v>
          </cell>
        </row>
        <row r="289">
          <cell r="B289" t="str">
            <v>Shaqab Abela Catering Services Co.</v>
          </cell>
          <cell r="C289">
            <v>33</v>
          </cell>
          <cell r="D289" t="str">
            <v>C</v>
          </cell>
          <cell r="E289">
            <v>2335</v>
          </cell>
          <cell r="G289">
            <v>629</v>
          </cell>
        </row>
        <row r="290">
          <cell r="B290" t="str">
            <v>Shaqab Abela Catering Services Co.</v>
          </cell>
          <cell r="C290">
            <v>33</v>
          </cell>
          <cell r="D290" t="str">
            <v>C</v>
          </cell>
          <cell r="E290">
            <v>2335</v>
          </cell>
          <cell r="G290">
            <v>843</v>
          </cell>
        </row>
        <row r="291">
          <cell r="B291" t="str">
            <v>Shaqab Abela Catering Services Co.</v>
          </cell>
          <cell r="C291">
            <v>34</v>
          </cell>
          <cell r="D291" t="str">
            <v>C</v>
          </cell>
          <cell r="E291">
            <v>2335</v>
          </cell>
          <cell r="G291">
            <v>635</v>
          </cell>
        </row>
        <row r="292">
          <cell r="B292" t="str">
            <v>Shaqab Abela Catering Services Co.</v>
          </cell>
          <cell r="C292">
            <v>34</v>
          </cell>
          <cell r="D292" t="str">
            <v>C</v>
          </cell>
          <cell r="E292">
            <v>2335</v>
          </cell>
          <cell r="G292">
            <v>943</v>
          </cell>
        </row>
        <row r="293">
          <cell r="B293" t="str">
            <v>Shaqab Abela Catering Services Co.</v>
          </cell>
          <cell r="C293">
            <v>34</v>
          </cell>
          <cell r="D293" t="str">
            <v>C</v>
          </cell>
          <cell r="E293">
            <v>2335</v>
          </cell>
          <cell r="G293">
            <v>900</v>
          </cell>
        </row>
        <row r="294">
          <cell r="B294" t="str">
            <v>Shaqab Abela Catering Services Co.</v>
          </cell>
          <cell r="C294">
            <v>34</v>
          </cell>
          <cell r="D294" t="str">
            <v>C</v>
          </cell>
          <cell r="E294">
            <v>2335</v>
          </cell>
          <cell r="G294">
            <v>795</v>
          </cell>
        </row>
        <row r="295">
          <cell r="B295" t="str">
            <v>Shaqab Abela Catering Services Co.</v>
          </cell>
          <cell r="C295">
            <v>35</v>
          </cell>
          <cell r="D295" t="str">
            <v>C</v>
          </cell>
          <cell r="E295">
            <v>2335</v>
          </cell>
          <cell r="G295">
            <v>1142</v>
          </cell>
        </row>
        <row r="296">
          <cell r="B296" t="str">
            <v>Shaqab Abela Catering Services Co.</v>
          </cell>
          <cell r="C296">
            <v>35</v>
          </cell>
          <cell r="D296" t="str">
            <v>C</v>
          </cell>
          <cell r="E296">
            <v>2335</v>
          </cell>
          <cell r="G296">
            <v>1165</v>
          </cell>
        </row>
        <row r="297">
          <cell r="B297" t="str">
            <v>Shaqab Abela Catering Services Co.</v>
          </cell>
          <cell r="C297">
            <v>36</v>
          </cell>
          <cell r="D297" t="str">
            <v>C</v>
          </cell>
          <cell r="E297">
            <v>2335</v>
          </cell>
          <cell r="G297">
            <v>2385</v>
          </cell>
        </row>
        <row r="298">
          <cell r="B298" t="str">
            <v>Shaqab Abela Catering Services Co.</v>
          </cell>
          <cell r="C298">
            <v>37</v>
          </cell>
          <cell r="D298" t="str">
            <v>C</v>
          </cell>
          <cell r="E298">
            <v>2335</v>
          </cell>
          <cell r="G298">
            <v>2000</v>
          </cell>
        </row>
        <row r="299">
          <cell r="B299" t="str">
            <v>Shaqab Abela Catering Services Co.</v>
          </cell>
          <cell r="C299">
            <v>37</v>
          </cell>
          <cell r="D299" t="str">
            <v>C</v>
          </cell>
          <cell r="E299">
            <v>2335</v>
          </cell>
          <cell r="G299">
            <v>2183</v>
          </cell>
        </row>
        <row r="300">
          <cell r="B300" t="str">
            <v>Shaqab Abela Catering Services Co.</v>
          </cell>
          <cell r="C300">
            <v>37</v>
          </cell>
          <cell r="D300" t="str">
            <v>C</v>
          </cell>
          <cell r="E300">
            <v>2335</v>
          </cell>
          <cell r="G300">
            <v>1353</v>
          </cell>
        </row>
        <row r="301">
          <cell r="B301" t="str">
            <v>Shaqab Abela Catering Services Co.</v>
          </cell>
          <cell r="C301">
            <v>37</v>
          </cell>
          <cell r="D301" t="str">
            <v>C</v>
          </cell>
          <cell r="E301">
            <v>2335</v>
          </cell>
          <cell r="G301">
            <v>4000</v>
          </cell>
        </row>
        <row r="302">
          <cell r="B302" t="str">
            <v>Shaqab Abela Catering Services Co.</v>
          </cell>
          <cell r="C302">
            <v>38</v>
          </cell>
          <cell r="D302" t="str">
            <v>C</v>
          </cell>
          <cell r="E302">
            <v>2335</v>
          </cell>
          <cell r="G302">
            <v>1434</v>
          </cell>
        </row>
        <row r="303">
          <cell r="B303" t="str">
            <v>Shaqab Abela Catering Services Co.</v>
          </cell>
          <cell r="C303">
            <v>38</v>
          </cell>
          <cell r="D303" t="str">
            <v>C</v>
          </cell>
          <cell r="E303">
            <v>2335</v>
          </cell>
          <cell r="G303">
            <v>1562</v>
          </cell>
        </row>
        <row r="304">
          <cell r="B304" t="str">
            <v>Shaqab Abela Catering Services Co.</v>
          </cell>
          <cell r="C304">
            <v>38</v>
          </cell>
          <cell r="D304" t="str">
            <v>C</v>
          </cell>
          <cell r="E304">
            <v>2335</v>
          </cell>
          <cell r="G304">
            <v>1612</v>
          </cell>
        </row>
        <row r="305">
          <cell r="B305" t="str">
            <v>Shaqab Abela Catering Services Co.</v>
          </cell>
          <cell r="C305">
            <v>38</v>
          </cell>
          <cell r="D305" t="str">
            <v>C</v>
          </cell>
          <cell r="E305">
            <v>2335</v>
          </cell>
          <cell r="G305">
            <v>1535</v>
          </cell>
        </row>
        <row r="306">
          <cell r="B306" t="str">
            <v>Shaqab Abela Catering Services Co.</v>
          </cell>
          <cell r="C306">
            <v>38</v>
          </cell>
          <cell r="D306" t="str">
            <v>C</v>
          </cell>
          <cell r="E306">
            <v>2335</v>
          </cell>
          <cell r="G306">
            <v>1933</v>
          </cell>
        </row>
        <row r="307">
          <cell r="B307" t="str">
            <v>Shaqab Abela Catering Services Co.</v>
          </cell>
          <cell r="C307">
            <v>41</v>
          </cell>
          <cell r="D307" t="str">
            <v>C</v>
          </cell>
          <cell r="E307">
            <v>2335</v>
          </cell>
          <cell r="G307">
            <v>659</v>
          </cell>
        </row>
        <row r="308">
          <cell r="B308" t="str">
            <v>Shaqab Abela Catering Services Co.</v>
          </cell>
          <cell r="C308">
            <v>41</v>
          </cell>
          <cell r="D308" t="str">
            <v>C</v>
          </cell>
          <cell r="E308">
            <v>2335</v>
          </cell>
          <cell r="G308">
            <v>498</v>
          </cell>
        </row>
        <row r="309">
          <cell r="B309" t="str">
            <v>Shaqab Abela Catering Services Co.</v>
          </cell>
          <cell r="C309">
            <v>41</v>
          </cell>
          <cell r="D309" t="str">
            <v>C</v>
          </cell>
          <cell r="E309">
            <v>2335</v>
          </cell>
          <cell r="G309">
            <v>667</v>
          </cell>
        </row>
        <row r="310">
          <cell r="B310" t="str">
            <v>Shaqab Abela Catering Services Co.</v>
          </cell>
          <cell r="C310">
            <v>41</v>
          </cell>
          <cell r="D310" t="str">
            <v>C</v>
          </cell>
          <cell r="E310">
            <v>2335</v>
          </cell>
          <cell r="G310">
            <v>662</v>
          </cell>
        </row>
        <row r="311">
          <cell r="B311" t="str">
            <v>Shaqab Abela Catering Services Co.</v>
          </cell>
          <cell r="C311">
            <v>41</v>
          </cell>
          <cell r="D311" t="str">
            <v>C</v>
          </cell>
          <cell r="E311">
            <v>2335</v>
          </cell>
          <cell r="G311">
            <v>662</v>
          </cell>
        </row>
        <row r="312">
          <cell r="B312" t="str">
            <v>Shaqab Abela Catering Services Co.</v>
          </cell>
          <cell r="C312">
            <v>41</v>
          </cell>
          <cell r="D312" t="str">
            <v>C</v>
          </cell>
          <cell r="E312">
            <v>2335</v>
          </cell>
          <cell r="G312">
            <v>766</v>
          </cell>
        </row>
        <row r="313">
          <cell r="B313" t="str">
            <v>Shaqab Abela Catering Services Co.</v>
          </cell>
          <cell r="C313">
            <v>41</v>
          </cell>
          <cell r="D313" t="str">
            <v>C</v>
          </cell>
          <cell r="E313">
            <v>2335</v>
          </cell>
          <cell r="G313">
            <v>643</v>
          </cell>
        </row>
        <row r="314">
          <cell r="B314" t="str">
            <v>Shaqab Abela Catering Services Co.</v>
          </cell>
          <cell r="C314">
            <v>41</v>
          </cell>
          <cell r="D314" t="str">
            <v>C</v>
          </cell>
          <cell r="E314">
            <v>2335</v>
          </cell>
          <cell r="G314">
            <v>895</v>
          </cell>
        </row>
        <row r="315">
          <cell r="B315" t="str">
            <v>Shaqab Abela Catering Services Co.</v>
          </cell>
          <cell r="C315">
            <v>41</v>
          </cell>
          <cell r="D315" t="str">
            <v>C</v>
          </cell>
          <cell r="E315">
            <v>2335</v>
          </cell>
          <cell r="G315">
            <v>555</v>
          </cell>
        </row>
        <row r="316">
          <cell r="B316" t="str">
            <v>Shaqab Abela Catering Services Co.</v>
          </cell>
          <cell r="C316">
            <v>42</v>
          </cell>
          <cell r="D316" t="str">
            <v>C</v>
          </cell>
          <cell r="E316">
            <v>2335</v>
          </cell>
          <cell r="G316">
            <v>747</v>
          </cell>
        </row>
        <row r="317">
          <cell r="B317" t="str">
            <v>Shaqab Abela Catering Services Co.</v>
          </cell>
          <cell r="C317">
            <v>42</v>
          </cell>
          <cell r="D317" t="str">
            <v>C</v>
          </cell>
          <cell r="E317">
            <v>2335</v>
          </cell>
          <cell r="G317">
            <v>592</v>
          </cell>
        </row>
        <row r="318">
          <cell r="B318" t="str">
            <v>Shaqab Abela Catering Services Co.</v>
          </cell>
          <cell r="C318">
            <v>42</v>
          </cell>
          <cell r="D318" t="str">
            <v>C</v>
          </cell>
          <cell r="E318">
            <v>2335</v>
          </cell>
          <cell r="G318">
            <v>444</v>
          </cell>
        </row>
        <row r="319">
          <cell r="B319" t="str">
            <v>Shaqab Abela Catering Services Co.</v>
          </cell>
          <cell r="C319">
            <v>79</v>
          </cell>
          <cell r="D319" t="str">
            <v>C</v>
          </cell>
          <cell r="E319">
            <v>2335</v>
          </cell>
          <cell r="G319">
            <v>1901</v>
          </cell>
        </row>
        <row r="320">
          <cell r="B320" t="str">
            <v>Shaqab Abela Catering Services Co.</v>
          </cell>
          <cell r="C320">
            <v>79</v>
          </cell>
          <cell r="D320" t="str">
            <v>C</v>
          </cell>
          <cell r="E320">
            <v>2335</v>
          </cell>
          <cell r="G320">
            <v>2008</v>
          </cell>
        </row>
        <row r="321">
          <cell r="B321" t="str">
            <v>Shaqab Abela Catering Services Co.</v>
          </cell>
          <cell r="C321">
            <v>79</v>
          </cell>
          <cell r="D321" t="str">
            <v>C</v>
          </cell>
          <cell r="E321">
            <v>2335</v>
          </cell>
          <cell r="G321">
            <v>865</v>
          </cell>
        </row>
        <row r="322">
          <cell r="B322" t="str">
            <v>Shaqab Abela Catering Services Co.</v>
          </cell>
          <cell r="C322">
            <v>79</v>
          </cell>
          <cell r="D322" t="str">
            <v>C</v>
          </cell>
          <cell r="E322">
            <v>2335</v>
          </cell>
          <cell r="G322">
            <v>3490</v>
          </cell>
        </row>
        <row r="323">
          <cell r="B323" t="str">
            <v>Shaqab Abela Catering Services Co.</v>
          </cell>
          <cell r="C323">
            <v>80</v>
          </cell>
          <cell r="D323" t="str">
            <v>C</v>
          </cell>
          <cell r="E323">
            <v>2335</v>
          </cell>
          <cell r="G323">
            <v>760</v>
          </cell>
        </row>
        <row r="324">
          <cell r="B324" t="str">
            <v>Shaqab Abela Catering Services Co.</v>
          </cell>
          <cell r="C324">
            <v>80</v>
          </cell>
          <cell r="D324" t="str">
            <v>C</v>
          </cell>
          <cell r="E324">
            <v>2335</v>
          </cell>
          <cell r="G324">
            <v>1446</v>
          </cell>
        </row>
        <row r="325">
          <cell r="B325" t="str">
            <v>Shaqab Abela Catering Services Co.</v>
          </cell>
          <cell r="C325">
            <v>80</v>
          </cell>
          <cell r="D325" t="str">
            <v>C</v>
          </cell>
          <cell r="E325">
            <v>2335</v>
          </cell>
          <cell r="G325">
            <v>729</v>
          </cell>
        </row>
        <row r="326">
          <cell r="B326" t="str">
            <v>Shaqab Abela Catering Services Co.</v>
          </cell>
          <cell r="C326">
            <v>80</v>
          </cell>
          <cell r="D326" t="str">
            <v>C</v>
          </cell>
          <cell r="E326">
            <v>2335</v>
          </cell>
          <cell r="G326">
            <v>1632</v>
          </cell>
        </row>
        <row r="327">
          <cell r="B327" t="str">
            <v>Shaqab Abela Catering Services Co.</v>
          </cell>
          <cell r="C327">
            <v>81</v>
          </cell>
          <cell r="D327" t="str">
            <v>C</v>
          </cell>
          <cell r="E327">
            <v>2335</v>
          </cell>
          <cell r="G327">
            <v>1401</v>
          </cell>
        </row>
        <row r="328">
          <cell r="B328" t="str">
            <v>Shaqab Abela Catering Services Co.</v>
          </cell>
          <cell r="C328">
            <v>81</v>
          </cell>
          <cell r="D328" t="str">
            <v>C</v>
          </cell>
          <cell r="E328">
            <v>2335</v>
          </cell>
          <cell r="G328">
            <v>2319</v>
          </cell>
        </row>
        <row r="329">
          <cell r="B329" t="str">
            <v>Shaqab Abela Catering Services Co.</v>
          </cell>
          <cell r="C329">
            <v>81</v>
          </cell>
          <cell r="D329" t="str">
            <v>C</v>
          </cell>
          <cell r="E329">
            <v>2335</v>
          </cell>
          <cell r="G329">
            <v>778</v>
          </cell>
        </row>
        <row r="330">
          <cell r="B330" t="str">
            <v>Shaqab Abela Catering Services Co.</v>
          </cell>
          <cell r="C330">
            <v>81</v>
          </cell>
          <cell r="D330" t="str">
            <v>C</v>
          </cell>
          <cell r="E330">
            <v>2335</v>
          </cell>
          <cell r="G330">
            <v>2250</v>
          </cell>
        </row>
        <row r="331">
          <cell r="B331" t="str">
            <v>Shaqab Abela Catering Services Co.</v>
          </cell>
          <cell r="C331">
            <v>103</v>
          </cell>
          <cell r="D331" t="str">
            <v>C</v>
          </cell>
          <cell r="E331">
            <v>2335</v>
          </cell>
          <cell r="G331">
            <v>673</v>
          </cell>
        </row>
        <row r="332">
          <cell r="B332" t="str">
            <v>Shaqab Abela Catering Services Co.</v>
          </cell>
          <cell r="C332">
            <v>103</v>
          </cell>
          <cell r="D332" t="str">
            <v>C</v>
          </cell>
          <cell r="E332">
            <v>2335</v>
          </cell>
          <cell r="G332">
            <v>761</v>
          </cell>
        </row>
        <row r="333">
          <cell r="B333" t="str">
            <v>Shaqab Abela Catering Services Co.</v>
          </cell>
          <cell r="C333">
            <v>103</v>
          </cell>
          <cell r="D333" t="str">
            <v>C</v>
          </cell>
          <cell r="E333">
            <v>2335</v>
          </cell>
          <cell r="G333">
            <v>636</v>
          </cell>
        </row>
        <row r="334">
          <cell r="B334" t="str">
            <v>Shaqab Abela Catering Services Co.</v>
          </cell>
          <cell r="C334">
            <v>103</v>
          </cell>
          <cell r="D334" t="str">
            <v>C</v>
          </cell>
          <cell r="E334">
            <v>2335</v>
          </cell>
          <cell r="G334">
            <v>1051</v>
          </cell>
        </row>
        <row r="335">
          <cell r="B335" t="str">
            <v>Shaqab Abela Catering Services Co.</v>
          </cell>
          <cell r="C335">
            <v>108</v>
          </cell>
          <cell r="D335" t="str">
            <v>C</v>
          </cell>
          <cell r="E335">
            <v>2335</v>
          </cell>
          <cell r="G335">
            <v>1619</v>
          </cell>
        </row>
        <row r="336">
          <cell r="B336" t="str">
            <v>Shaqab Abela Catering Services Co.</v>
          </cell>
          <cell r="C336">
            <v>108</v>
          </cell>
          <cell r="D336" t="str">
            <v>C</v>
          </cell>
          <cell r="E336">
            <v>2335</v>
          </cell>
          <cell r="G336">
            <v>942</v>
          </cell>
        </row>
        <row r="337">
          <cell r="B337" t="str">
            <v>Shaqab Abela Catering Services Co.</v>
          </cell>
          <cell r="C337">
            <v>108</v>
          </cell>
          <cell r="D337" t="str">
            <v>C</v>
          </cell>
          <cell r="E337">
            <v>2335</v>
          </cell>
          <cell r="G337">
            <v>2064</v>
          </cell>
        </row>
        <row r="338">
          <cell r="B338" t="str">
            <v>Shaqab Abela Catering Services Co.</v>
          </cell>
          <cell r="C338">
            <v>122</v>
          </cell>
          <cell r="D338" t="str">
            <v>C</v>
          </cell>
          <cell r="E338">
            <v>2335</v>
          </cell>
          <cell r="G338">
            <v>1216</v>
          </cell>
          <cell r="H338">
            <v>18930</v>
          </cell>
        </row>
        <row r="339">
          <cell r="B339" t="str">
            <v>Shaqab Abela Catering Services Co.</v>
          </cell>
          <cell r="C339">
            <v>122</v>
          </cell>
          <cell r="D339" t="str">
            <v>C</v>
          </cell>
          <cell r="E339">
            <v>2335</v>
          </cell>
          <cell r="G339">
            <v>1322</v>
          </cell>
        </row>
        <row r="340">
          <cell r="B340" t="str">
            <v>Shaqab Abela Catering Services Co.</v>
          </cell>
          <cell r="C340">
            <v>122</v>
          </cell>
          <cell r="D340" t="str">
            <v>C</v>
          </cell>
          <cell r="E340">
            <v>2335</v>
          </cell>
          <cell r="G340">
            <v>2038</v>
          </cell>
        </row>
        <row r="341">
          <cell r="B341" t="str">
            <v>Shaqab Abela Catering Services Co.</v>
          </cell>
          <cell r="C341">
            <v>122</v>
          </cell>
          <cell r="D341" t="str">
            <v>C</v>
          </cell>
          <cell r="E341">
            <v>2335</v>
          </cell>
          <cell r="G341">
            <v>972</v>
          </cell>
        </row>
        <row r="342">
          <cell r="B342" t="str">
            <v>Shaqab Abela Catering Services Co.</v>
          </cell>
          <cell r="C342">
            <v>122</v>
          </cell>
          <cell r="D342" t="str">
            <v>C</v>
          </cell>
          <cell r="E342">
            <v>2335</v>
          </cell>
          <cell r="G342">
            <v>1311</v>
          </cell>
        </row>
        <row r="343">
          <cell r="B343" t="str">
            <v>Shaqab Abela Catering Services Co.</v>
          </cell>
          <cell r="C343">
            <v>122</v>
          </cell>
          <cell r="D343" t="str">
            <v>C</v>
          </cell>
          <cell r="E343">
            <v>2335</v>
          </cell>
          <cell r="G343">
            <v>2228</v>
          </cell>
        </row>
        <row r="344">
          <cell r="B344" t="str">
            <v>Shaqab Abela Catering Services Co.</v>
          </cell>
          <cell r="C344">
            <v>122</v>
          </cell>
          <cell r="D344" t="str">
            <v>C</v>
          </cell>
          <cell r="E344">
            <v>2335</v>
          </cell>
          <cell r="G344">
            <v>939</v>
          </cell>
        </row>
        <row r="345">
          <cell r="B345" t="str">
            <v>Shaqab Abela Catering Services Co.</v>
          </cell>
          <cell r="C345">
            <v>122</v>
          </cell>
          <cell r="D345" t="str">
            <v>C</v>
          </cell>
          <cell r="E345">
            <v>2335</v>
          </cell>
          <cell r="G345">
            <v>1426</v>
          </cell>
        </row>
        <row r="346">
          <cell r="B346" t="str">
            <v>Shaqab Abela Catering Services Co.</v>
          </cell>
          <cell r="C346">
            <v>122</v>
          </cell>
          <cell r="D346" t="str">
            <v>C</v>
          </cell>
          <cell r="E346">
            <v>2335</v>
          </cell>
          <cell r="G346">
            <v>2353</v>
          </cell>
        </row>
        <row r="347">
          <cell r="B347" t="str">
            <v>Shaqab Abela Catering Services Co.</v>
          </cell>
          <cell r="C347">
            <v>122</v>
          </cell>
          <cell r="D347" t="str">
            <v>C</v>
          </cell>
          <cell r="E347">
            <v>2335</v>
          </cell>
          <cell r="G347">
            <v>1022</v>
          </cell>
        </row>
        <row r="348">
          <cell r="B348" t="str">
            <v>Shaqab Abela Catering Services Co.</v>
          </cell>
          <cell r="C348">
            <v>122</v>
          </cell>
          <cell r="D348" t="str">
            <v>C</v>
          </cell>
          <cell r="E348">
            <v>2335</v>
          </cell>
          <cell r="G348">
            <v>1406</v>
          </cell>
        </row>
        <row r="349">
          <cell r="B349" t="str">
            <v>Shaqab Abela Catering Services Co.</v>
          </cell>
          <cell r="C349">
            <v>122</v>
          </cell>
          <cell r="D349" t="str">
            <v>C</v>
          </cell>
          <cell r="E349">
            <v>2335</v>
          </cell>
          <cell r="G349">
            <v>1722</v>
          </cell>
        </row>
        <row r="350">
          <cell r="B350" t="str">
            <v>Shaqab Abela Catering Services Co.</v>
          </cell>
          <cell r="C350">
            <v>122</v>
          </cell>
          <cell r="D350" t="str">
            <v>C</v>
          </cell>
          <cell r="E350">
            <v>2335</v>
          </cell>
          <cell r="G350">
            <v>975</v>
          </cell>
        </row>
        <row r="351">
          <cell r="B351" t="str">
            <v>Shaqab Abela Catering Services Co.</v>
          </cell>
          <cell r="C351">
            <v>124</v>
          </cell>
          <cell r="D351" t="str">
            <v>C</v>
          </cell>
          <cell r="E351">
            <v>2335</v>
          </cell>
          <cell r="G351">
            <v>1695</v>
          </cell>
        </row>
        <row r="352">
          <cell r="B352" t="str">
            <v>Shaqab Abela Catering Services Co.</v>
          </cell>
          <cell r="C352">
            <v>127</v>
          </cell>
          <cell r="D352" t="str">
            <v>C</v>
          </cell>
          <cell r="E352">
            <v>2335</v>
          </cell>
          <cell r="G352">
            <v>1348</v>
          </cell>
        </row>
        <row r="353">
          <cell r="B353" t="str">
            <v>Shaqab Abela Catering Services Co.</v>
          </cell>
          <cell r="C353">
            <v>128</v>
          </cell>
          <cell r="D353" t="str">
            <v>C</v>
          </cell>
          <cell r="E353">
            <v>2335</v>
          </cell>
          <cell r="G353">
            <v>1135</v>
          </cell>
        </row>
        <row r="354">
          <cell r="B354" t="str">
            <v>Shaqab Abela Catering Services Co.</v>
          </cell>
          <cell r="C354">
            <v>129</v>
          </cell>
          <cell r="D354" t="str">
            <v>C</v>
          </cell>
          <cell r="E354">
            <v>2335</v>
          </cell>
          <cell r="G354">
            <v>2083</v>
          </cell>
        </row>
        <row r="355">
          <cell r="B355" t="str">
            <v>Shaqab Abela Catering Services Co.</v>
          </cell>
          <cell r="C355">
            <v>133</v>
          </cell>
          <cell r="D355" t="str">
            <v>C</v>
          </cell>
          <cell r="E355">
            <v>2335</v>
          </cell>
          <cell r="G355">
            <v>5001</v>
          </cell>
        </row>
        <row r="356">
          <cell r="B356" t="str">
            <v>Shaqab Abela Catering Services Co.</v>
          </cell>
          <cell r="C356">
            <v>133</v>
          </cell>
          <cell r="D356" t="str">
            <v>C</v>
          </cell>
          <cell r="E356">
            <v>2335</v>
          </cell>
          <cell r="G356">
            <v>1337</v>
          </cell>
        </row>
        <row r="357">
          <cell r="B357" t="str">
            <v>Shaqab Abela Catering Services Co.</v>
          </cell>
          <cell r="C357">
            <v>133</v>
          </cell>
          <cell r="D357" t="str">
            <v>C</v>
          </cell>
          <cell r="E357">
            <v>2335</v>
          </cell>
          <cell r="G357">
            <v>3952</v>
          </cell>
        </row>
        <row r="358">
          <cell r="B358" t="str">
            <v>Shaqab Abela Catering Services Co.</v>
          </cell>
          <cell r="C358">
            <v>133</v>
          </cell>
          <cell r="D358" t="str">
            <v>C</v>
          </cell>
          <cell r="E358">
            <v>2335</v>
          </cell>
          <cell r="G358">
            <v>1411</v>
          </cell>
        </row>
        <row r="359">
          <cell r="B359" t="str">
            <v>Shaqab Abela Catering Services Co.</v>
          </cell>
          <cell r="C359">
            <v>133</v>
          </cell>
          <cell r="D359" t="str">
            <v>C</v>
          </cell>
          <cell r="E359">
            <v>2335</v>
          </cell>
          <cell r="G359">
            <v>4120</v>
          </cell>
        </row>
        <row r="360">
          <cell r="B360" t="str">
            <v>Shaqab Abela Catering Services Co.</v>
          </cell>
          <cell r="C360">
            <v>133</v>
          </cell>
          <cell r="D360" t="str">
            <v>C</v>
          </cell>
          <cell r="E360">
            <v>2335</v>
          </cell>
          <cell r="G360">
            <v>929</v>
          </cell>
        </row>
        <row r="361">
          <cell r="B361" t="str">
            <v>Shaqab Abela Catering Services Co.</v>
          </cell>
          <cell r="C361">
            <v>133</v>
          </cell>
          <cell r="D361" t="str">
            <v>C</v>
          </cell>
          <cell r="E361">
            <v>2335</v>
          </cell>
          <cell r="G361">
            <v>4326</v>
          </cell>
        </row>
        <row r="362">
          <cell r="B362" t="str">
            <v>Shaqab Abela Catering Services Co.</v>
          </cell>
          <cell r="C362">
            <v>133</v>
          </cell>
          <cell r="D362" t="str">
            <v>C</v>
          </cell>
          <cell r="E362">
            <v>2335</v>
          </cell>
          <cell r="G362">
            <v>1441</v>
          </cell>
        </row>
        <row r="363">
          <cell r="B363" t="str">
            <v>Shaqab Abela Catering Services Co.</v>
          </cell>
          <cell r="C363">
            <v>133</v>
          </cell>
          <cell r="D363" t="str">
            <v>C</v>
          </cell>
          <cell r="E363">
            <v>2335</v>
          </cell>
          <cell r="G363">
            <v>4100</v>
          </cell>
        </row>
        <row r="364">
          <cell r="B364" t="str">
            <v>Shaqab Abela Catering Services Co.</v>
          </cell>
          <cell r="C364">
            <v>133</v>
          </cell>
          <cell r="D364" t="str">
            <v>C</v>
          </cell>
          <cell r="E364">
            <v>2335</v>
          </cell>
          <cell r="G364">
            <v>1518</v>
          </cell>
        </row>
        <row r="365">
          <cell r="B365" t="str">
            <v>Shaqab Abela Catering Services Co.</v>
          </cell>
          <cell r="C365">
            <v>134</v>
          </cell>
          <cell r="D365" t="str">
            <v>C</v>
          </cell>
          <cell r="E365">
            <v>2335</v>
          </cell>
          <cell r="G365">
            <v>1265</v>
          </cell>
        </row>
        <row r="366">
          <cell r="B366" t="str">
            <v>Shaqab Abela Catering Services Co.</v>
          </cell>
          <cell r="C366">
            <v>134</v>
          </cell>
          <cell r="D366" t="str">
            <v>C</v>
          </cell>
          <cell r="E366">
            <v>2335</v>
          </cell>
          <cell r="G366">
            <v>1215</v>
          </cell>
        </row>
        <row r="367">
          <cell r="B367" t="str">
            <v>Shaqab Abela Catering Services Co.</v>
          </cell>
          <cell r="C367">
            <v>135</v>
          </cell>
          <cell r="D367" t="str">
            <v>C</v>
          </cell>
          <cell r="E367">
            <v>2335</v>
          </cell>
          <cell r="G367">
            <v>2454</v>
          </cell>
        </row>
        <row r="368">
          <cell r="B368" t="str">
            <v>Shaqab Abela Catering Services Co.</v>
          </cell>
          <cell r="C368">
            <v>135</v>
          </cell>
          <cell r="D368" t="str">
            <v>C</v>
          </cell>
          <cell r="E368">
            <v>2335</v>
          </cell>
          <cell r="G368">
            <v>1256</v>
          </cell>
        </row>
        <row r="369">
          <cell r="B369" t="str">
            <v>Shaqab Abela Catering Services Co.</v>
          </cell>
          <cell r="C369">
            <v>135</v>
          </cell>
          <cell r="D369" t="str">
            <v>C</v>
          </cell>
          <cell r="E369">
            <v>2335</v>
          </cell>
          <cell r="G369">
            <v>1576</v>
          </cell>
        </row>
        <row r="370">
          <cell r="B370" t="str">
            <v>Shaqab Abela Catering Services Co.</v>
          </cell>
          <cell r="C370">
            <v>135</v>
          </cell>
          <cell r="D370" t="str">
            <v>C</v>
          </cell>
          <cell r="E370">
            <v>2335</v>
          </cell>
          <cell r="G370">
            <v>3035</v>
          </cell>
        </row>
        <row r="371">
          <cell r="B371" t="str">
            <v>Shaqab Abela Catering Services Co.</v>
          </cell>
          <cell r="C371">
            <v>135</v>
          </cell>
          <cell r="D371" t="str">
            <v>C</v>
          </cell>
          <cell r="E371">
            <v>2335</v>
          </cell>
          <cell r="G371">
            <v>1580</v>
          </cell>
        </row>
        <row r="372">
          <cell r="B372" t="str">
            <v>Shaqab Abela Catering Services Co.</v>
          </cell>
          <cell r="C372">
            <v>135</v>
          </cell>
          <cell r="D372" t="str">
            <v>C</v>
          </cell>
          <cell r="E372">
            <v>2335</v>
          </cell>
          <cell r="G372">
            <v>3930</v>
          </cell>
        </row>
        <row r="373">
          <cell r="B373" t="str">
            <v>Shaqab Abela Catering Services Co.</v>
          </cell>
          <cell r="C373">
            <v>135</v>
          </cell>
          <cell r="D373" t="str">
            <v>C</v>
          </cell>
          <cell r="E373">
            <v>2335</v>
          </cell>
          <cell r="G373">
            <v>1506</v>
          </cell>
        </row>
        <row r="374">
          <cell r="B374" t="str">
            <v>Shaqab Abela Catering Services Co.</v>
          </cell>
          <cell r="C374">
            <v>135</v>
          </cell>
          <cell r="D374" t="str">
            <v>C</v>
          </cell>
          <cell r="E374">
            <v>2335</v>
          </cell>
          <cell r="G374">
            <v>3720</v>
          </cell>
        </row>
        <row r="375">
          <cell r="B375" t="str">
            <v>Shaqab Abela Catering Services Co.</v>
          </cell>
          <cell r="C375">
            <v>135</v>
          </cell>
          <cell r="D375" t="str">
            <v>C</v>
          </cell>
          <cell r="E375">
            <v>2335</v>
          </cell>
          <cell r="G375">
            <v>1594</v>
          </cell>
        </row>
        <row r="376">
          <cell r="B376" t="str">
            <v>Shaqab Abela Catering Services Co.</v>
          </cell>
          <cell r="C376">
            <v>135</v>
          </cell>
          <cell r="D376" t="str">
            <v>C</v>
          </cell>
          <cell r="E376">
            <v>2335</v>
          </cell>
          <cell r="G376">
            <v>2270</v>
          </cell>
        </row>
        <row r="377">
          <cell r="B377" t="str">
            <v>Shaqab Abela Catering Services Co.</v>
          </cell>
          <cell r="C377">
            <v>154</v>
          </cell>
          <cell r="D377" t="str">
            <v>C</v>
          </cell>
          <cell r="E377">
            <v>2335</v>
          </cell>
          <cell r="G377">
            <v>2455</v>
          </cell>
        </row>
        <row r="378">
          <cell r="B378" t="str">
            <v>Shaqab Abela Catering Services Co.</v>
          </cell>
          <cell r="C378">
            <v>155</v>
          </cell>
          <cell r="D378" t="str">
            <v>C</v>
          </cell>
          <cell r="E378">
            <v>2335</v>
          </cell>
          <cell r="G378">
            <v>1202</v>
          </cell>
        </row>
        <row r="379">
          <cell r="B379" t="str">
            <v>Shaqab Abela Catering Services Co.</v>
          </cell>
          <cell r="C379">
            <v>155</v>
          </cell>
          <cell r="D379" t="str">
            <v>C</v>
          </cell>
          <cell r="E379">
            <v>2335</v>
          </cell>
          <cell r="G379">
            <v>1189</v>
          </cell>
        </row>
        <row r="380">
          <cell r="B380" t="str">
            <v>Shaqab Abela Catering Services Co.</v>
          </cell>
          <cell r="C380">
            <v>155</v>
          </cell>
          <cell r="D380" t="str">
            <v>C</v>
          </cell>
          <cell r="E380">
            <v>2335</v>
          </cell>
          <cell r="G380">
            <v>1541</v>
          </cell>
        </row>
        <row r="381">
          <cell r="B381" t="str">
            <v>Shaqab Abela Catering Services Co.</v>
          </cell>
          <cell r="C381">
            <v>155</v>
          </cell>
          <cell r="D381" t="str">
            <v>C</v>
          </cell>
          <cell r="E381">
            <v>2335</v>
          </cell>
          <cell r="G381">
            <v>1422</v>
          </cell>
        </row>
        <row r="382">
          <cell r="B382" t="str">
            <v>Shaqab Abela Catering Services Co.</v>
          </cell>
          <cell r="C382">
            <v>162</v>
          </cell>
          <cell r="D382" t="str">
            <v>C</v>
          </cell>
          <cell r="E382">
            <v>2335</v>
          </cell>
          <cell r="G382">
            <v>759</v>
          </cell>
        </row>
        <row r="383">
          <cell r="B383" t="str">
            <v>Shaqab Abela Catering Services Co.</v>
          </cell>
          <cell r="C383">
            <v>162</v>
          </cell>
          <cell r="D383" t="str">
            <v>C</v>
          </cell>
          <cell r="E383">
            <v>2335</v>
          </cell>
          <cell r="G383">
            <v>1022</v>
          </cell>
        </row>
        <row r="384">
          <cell r="B384" t="str">
            <v>Shaqab Abela Catering Services Co.</v>
          </cell>
          <cell r="C384">
            <v>176</v>
          </cell>
          <cell r="D384" t="str">
            <v>C</v>
          </cell>
          <cell r="E384">
            <v>2335</v>
          </cell>
          <cell r="G384">
            <v>696</v>
          </cell>
        </row>
        <row r="385">
          <cell r="B385" t="str">
            <v>Shaqab Abela Catering Services Co.</v>
          </cell>
          <cell r="C385">
            <v>176</v>
          </cell>
          <cell r="D385" t="str">
            <v>C</v>
          </cell>
          <cell r="E385">
            <v>2335</v>
          </cell>
          <cell r="G385">
            <v>710</v>
          </cell>
        </row>
        <row r="386">
          <cell r="B386" t="str">
            <v>Shaqab Abela Catering Services Co.</v>
          </cell>
          <cell r="C386">
            <v>176</v>
          </cell>
          <cell r="D386" t="str">
            <v>C</v>
          </cell>
          <cell r="E386">
            <v>2335</v>
          </cell>
          <cell r="G386">
            <v>1008</v>
          </cell>
        </row>
        <row r="387">
          <cell r="B387" t="str">
            <v>Shaqab Abela Catering Services Co.</v>
          </cell>
          <cell r="C387">
            <v>176</v>
          </cell>
          <cell r="D387" t="str">
            <v>C</v>
          </cell>
          <cell r="E387">
            <v>2335</v>
          </cell>
          <cell r="G387">
            <v>995</v>
          </cell>
        </row>
        <row r="388">
          <cell r="B388" t="str">
            <v>Shaqab Abela Catering Services Co.</v>
          </cell>
          <cell r="C388">
            <v>176</v>
          </cell>
          <cell r="D388" t="str">
            <v>C</v>
          </cell>
          <cell r="E388">
            <v>2335</v>
          </cell>
          <cell r="G388">
            <v>1321</v>
          </cell>
        </row>
        <row r="389">
          <cell r="B389" t="str">
            <v>Shaqab Abela Catering Services Co.</v>
          </cell>
          <cell r="C389">
            <v>176</v>
          </cell>
          <cell r="D389" t="str">
            <v>C</v>
          </cell>
          <cell r="E389">
            <v>2335</v>
          </cell>
          <cell r="G389">
            <v>1601</v>
          </cell>
        </row>
        <row r="390">
          <cell r="B390" t="str">
            <v>Shaqab Abela Catering Services Co.</v>
          </cell>
          <cell r="C390">
            <v>176</v>
          </cell>
          <cell r="D390" t="str">
            <v>C</v>
          </cell>
          <cell r="E390">
            <v>2335</v>
          </cell>
          <cell r="G390">
            <v>1088</v>
          </cell>
        </row>
        <row r="391">
          <cell r="B391" t="str">
            <v>Shaqab Abela Catering Services Co.</v>
          </cell>
          <cell r="C391">
            <v>266</v>
          </cell>
          <cell r="D391" t="str">
            <v>C</v>
          </cell>
          <cell r="E391">
            <v>2335</v>
          </cell>
          <cell r="G391">
            <v>1480</v>
          </cell>
        </row>
        <row r="392">
          <cell r="B392" t="str">
            <v>Shaqab Abela Catering Services Co.</v>
          </cell>
          <cell r="C392">
            <v>308</v>
          </cell>
          <cell r="D392" t="str">
            <v>C</v>
          </cell>
          <cell r="E392">
            <v>2335</v>
          </cell>
          <cell r="G392">
            <v>1962</v>
          </cell>
        </row>
        <row r="393">
          <cell r="B393" t="str">
            <v>Shaqab Abela Catering Services Co.</v>
          </cell>
          <cell r="C393">
            <v>308</v>
          </cell>
          <cell r="D393" t="str">
            <v>C</v>
          </cell>
          <cell r="E393">
            <v>2335</v>
          </cell>
          <cell r="G393">
            <v>1557</v>
          </cell>
        </row>
        <row r="394">
          <cell r="B394" t="str">
            <v>Shaqab Abela Catering Services Co.</v>
          </cell>
          <cell r="C394">
            <v>308</v>
          </cell>
          <cell r="D394" t="str">
            <v>C</v>
          </cell>
          <cell r="E394">
            <v>2335</v>
          </cell>
          <cell r="G394">
            <v>1814</v>
          </cell>
        </row>
        <row r="395">
          <cell r="B395" t="str">
            <v>Shaqab Abela Catering Services Co.</v>
          </cell>
          <cell r="C395">
            <v>308</v>
          </cell>
          <cell r="D395" t="str">
            <v>C</v>
          </cell>
          <cell r="E395">
            <v>2335</v>
          </cell>
          <cell r="G395">
            <v>1384</v>
          </cell>
        </row>
        <row r="396">
          <cell r="B396" t="str">
            <v>Shaqab Abela Catering Services Co.</v>
          </cell>
          <cell r="C396">
            <v>310</v>
          </cell>
          <cell r="D396" t="str">
            <v>C</v>
          </cell>
          <cell r="E396">
            <v>2335</v>
          </cell>
          <cell r="G396">
            <v>600</v>
          </cell>
        </row>
        <row r="397">
          <cell r="B397" t="str">
            <v>Shaqab Abela Catering Services Co.</v>
          </cell>
          <cell r="C397">
            <v>320</v>
          </cell>
          <cell r="D397" t="str">
            <v>C</v>
          </cell>
          <cell r="E397">
            <v>2335</v>
          </cell>
          <cell r="G397">
            <v>951</v>
          </cell>
        </row>
        <row r="398">
          <cell r="B398" t="str">
            <v>Shaqab Abela Catering Services Co.</v>
          </cell>
          <cell r="C398">
            <v>320</v>
          </cell>
          <cell r="D398" t="str">
            <v>C</v>
          </cell>
          <cell r="E398">
            <v>2335</v>
          </cell>
          <cell r="G398">
            <v>420</v>
          </cell>
        </row>
        <row r="399">
          <cell r="B399" t="str">
            <v>Shaqab Abela Catering Services Co.</v>
          </cell>
          <cell r="C399">
            <v>320</v>
          </cell>
          <cell r="D399" t="str">
            <v>C</v>
          </cell>
          <cell r="E399">
            <v>2335</v>
          </cell>
          <cell r="G399">
            <v>878</v>
          </cell>
        </row>
        <row r="400">
          <cell r="B400" t="str">
            <v>Shaqab Abela Catering Services Co.</v>
          </cell>
          <cell r="C400">
            <v>324</v>
          </cell>
          <cell r="D400" t="str">
            <v>C</v>
          </cell>
          <cell r="E400">
            <v>2335</v>
          </cell>
          <cell r="G400">
            <v>3070</v>
          </cell>
        </row>
        <row r="401">
          <cell r="B401" t="str">
            <v>Shaqab Abela Catering Services Co.</v>
          </cell>
          <cell r="C401">
            <v>324</v>
          </cell>
          <cell r="D401" t="str">
            <v>C</v>
          </cell>
          <cell r="E401">
            <v>2335</v>
          </cell>
          <cell r="G401">
            <v>2477</v>
          </cell>
        </row>
        <row r="402">
          <cell r="B402" t="str">
            <v>Shaqab Abela Catering Services Co.</v>
          </cell>
          <cell r="C402">
            <v>462</v>
          </cell>
          <cell r="D402" t="str">
            <v>C</v>
          </cell>
          <cell r="E402">
            <v>2335</v>
          </cell>
          <cell r="G402">
            <v>3850</v>
          </cell>
        </row>
        <row r="403">
          <cell r="B403" t="str">
            <v>Shaqab Abela Catering Services Co.</v>
          </cell>
          <cell r="C403">
            <v>462</v>
          </cell>
          <cell r="D403" t="str">
            <v>C</v>
          </cell>
          <cell r="E403">
            <v>2335</v>
          </cell>
          <cell r="G403">
            <v>2280</v>
          </cell>
        </row>
        <row r="404">
          <cell r="B404" t="str">
            <v>Shaqab Abela Catering Services Co.</v>
          </cell>
          <cell r="C404">
            <v>462</v>
          </cell>
          <cell r="D404" t="str">
            <v>C</v>
          </cell>
          <cell r="E404">
            <v>2335</v>
          </cell>
          <cell r="G404">
            <v>3090</v>
          </cell>
        </row>
        <row r="405">
          <cell r="B405" t="str">
            <v>Shaqab Abela Catering Services Co.</v>
          </cell>
          <cell r="C405">
            <v>462</v>
          </cell>
          <cell r="D405" t="str">
            <v>C</v>
          </cell>
          <cell r="E405">
            <v>2335</v>
          </cell>
          <cell r="G405">
            <v>598</v>
          </cell>
        </row>
        <row r="406">
          <cell r="B406" t="str">
            <v>Shaqab Abela Catering Services Co.</v>
          </cell>
          <cell r="C406">
            <v>462</v>
          </cell>
          <cell r="D406" t="str">
            <v>C</v>
          </cell>
          <cell r="E406">
            <v>2335</v>
          </cell>
          <cell r="G406">
            <v>2999</v>
          </cell>
        </row>
        <row r="407">
          <cell r="B407" t="str">
            <v>Shaqab Abela Catering Services Co.</v>
          </cell>
          <cell r="C407">
            <v>462</v>
          </cell>
          <cell r="D407" t="str">
            <v>C</v>
          </cell>
          <cell r="E407">
            <v>2335</v>
          </cell>
          <cell r="G407">
            <v>2251</v>
          </cell>
        </row>
        <row r="408">
          <cell r="B408" t="str">
            <v>Shaqab Abela Catering Services Co.</v>
          </cell>
          <cell r="C408">
            <v>462</v>
          </cell>
          <cell r="D408" t="str">
            <v>C</v>
          </cell>
          <cell r="E408">
            <v>2335</v>
          </cell>
          <cell r="G408">
            <v>1968</v>
          </cell>
        </row>
        <row r="409">
          <cell r="B409" t="str">
            <v>Shaqab Abela Catering Services Co.</v>
          </cell>
          <cell r="C409">
            <v>462</v>
          </cell>
          <cell r="D409" t="str">
            <v>C</v>
          </cell>
          <cell r="E409">
            <v>2335</v>
          </cell>
          <cell r="G409">
            <v>2600</v>
          </cell>
        </row>
        <row r="410">
          <cell r="B410" t="str">
            <v>Shaqab Abela Catering Services Co.</v>
          </cell>
          <cell r="C410">
            <v>462</v>
          </cell>
          <cell r="D410" t="str">
            <v>C</v>
          </cell>
          <cell r="E410">
            <v>2335</v>
          </cell>
          <cell r="G410">
            <v>2900</v>
          </cell>
        </row>
        <row r="411">
          <cell r="B411" t="str">
            <v>Shaqab Abela Catering Services Co.</v>
          </cell>
          <cell r="C411">
            <v>463</v>
          </cell>
          <cell r="D411" t="str">
            <v>C</v>
          </cell>
          <cell r="E411">
            <v>2335</v>
          </cell>
          <cell r="G411">
            <v>3051</v>
          </cell>
        </row>
        <row r="412">
          <cell r="B412" t="str">
            <v>Shaqab Abela Catering Services Co.</v>
          </cell>
          <cell r="C412">
            <v>463</v>
          </cell>
          <cell r="D412" t="str">
            <v>C</v>
          </cell>
          <cell r="E412">
            <v>2335</v>
          </cell>
          <cell r="G412">
            <v>1664</v>
          </cell>
        </row>
        <row r="413">
          <cell r="B413" t="str">
            <v>Shaqab Abela Catering Services Co.</v>
          </cell>
          <cell r="C413">
            <v>463</v>
          </cell>
          <cell r="D413" t="str">
            <v>C</v>
          </cell>
          <cell r="E413">
            <v>2335</v>
          </cell>
          <cell r="G413">
            <v>2049</v>
          </cell>
        </row>
        <row r="414">
          <cell r="B414" t="str">
            <v>Shaqab Abela Catering Services Co.</v>
          </cell>
          <cell r="C414">
            <v>463</v>
          </cell>
          <cell r="D414" t="str">
            <v>C</v>
          </cell>
          <cell r="E414">
            <v>2335</v>
          </cell>
          <cell r="G414">
            <v>2215</v>
          </cell>
        </row>
        <row r="415">
          <cell r="B415" t="str">
            <v>Shaqab Abela Catering Services Co.</v>
          </cell>
          <cell r="C415">
            <v>463</v>
          </cell>
          <cell r="D415" t="str">
            <v>C</v>
          </cell>
          <cell r="E415">
            <v>2335</v>
          </cell>
          <cell r="G415">
            <v>2293</v>
          </cell>
        </row>
        <row r="416">
          <cell r="B416" t="str">
            <v>Shaqab Abela Catering Services Co.</v>
          </cell>
          <cell r="C416">
            <v>463</v>
          </cell>
          <cell r="D416" t="str">
            <v>C</v>
          </cell>
          <cell r="E416">
            <v>2335</v>
          </cell>
          <cell r="G416">
            <v>620</v>
          </cell>
        </row>
        <row r="417">
          <cell r="B417" t="str">
            <v>Shaqab Abela Catering Services Co.</v>
          </cell>
          <cell r="C417">
            <v>463</v>
          </cell>
          <cell r="D417" t="str">
            <v>C</v>
          </cell>
          <cell r="E417">
            <v>2335</v>
          </cell>
          <cell r="G417">
            <v>2600</v>
          </cell>
        </row>
        <row r="418">
          <cell r="B418" t="str">
            <v>Shaqab Abela Catering Services Co.</v>
          </cell>
          <cell r="C418">
            <v>463</v>
          </cell>
          <cell r="D418" t="str">
            <v>C</v>
          </cell>
          <cell r="E418">
            <v>2335</v>
          </cell>
          <cell r="G418">
            <v>2600</v>
          </cell>
        </row>
        <row r="419">
          <cell r="B419" t="str">
            <v>Shaqab Abela Catering Services Co.</v>
          </cell>
          <cell r="C419">
            <v>463</v>
          </cell>
          <cell r="D419" t="str">
            <v>C</v>
          </cell>
          <cell r="E419">
            <v>2335</v>
          </cell>
          <cell r="G419">
            <v>3001</v>
          </cell>
        </row>
        <row r="420">
          <cell r="B420" t="str">
            <v>Shaqab Abela Catering Services Co.</v>
          </cell>
          <cell r="C420">
            <v>467</v>
          </cell>
          <cell r="D420" t="str">
            <v>C</v>
          </cell>
          <cell r="E420">
            <v>2335</v>
          </cell>
          <cell r="G420">
            <v>1484</v>
          </cell>
        </row>
        <row r="421">
          <cell r="B421" t="str">
            <v>Shaqab Abela Catering Services Co.</v>
          </cell>
          <cell r="C421">
            <v>467</v>
          </cell>
          <cell r="D421" t="str">
            <v>C</v>
          </cell>
          <cell r="E421">
            <v>2335</v>
          </cell>
          <cell r="G421">
            <v>1533</v>
          </cell>
        </row>
        <row r="422">
          <cell r="B422" t="str">
            <v>Shaqab Abela Catering Services Co.</v>
          </cell>
          <cell r="C422">
            <v>467</v>
          </cell>
          <cell r="D422" t="str">
            <v>C</v>
          </cell>
          <cell r="E422">
            <v>2335</v>
          </cell>
          <cell r="G422">
            <v>890</v>
          </cell>
        </row>
        <row r="423">
          <cell r="B423" t="str">
            <v>Shaqab Abela Catering Services Co.</v>
          </cell>
          <cell r="C423">
            <v>467</v>
          </cell>
          <cell r="D423" t="str">
            <v>C</v>
          </cell>
          <cell r="E423">
            <v>2335</v>
          </cell>
          <cell r="G423">
            <v>1576</v>
          </cell>
        </row>
        <row r="424">
          <cell r="B424" t="str">
            <v>Shaqab Abela Catering Services Co.</v>
          </cell>
          <cell r="C424">
            <v>536</v>
          </cell>
          <cell r="D424" t="str">
            <v>C</v>
          </cell>
          <cell r="E424">
            <v>2335</v>
          </cell>
          <cell r="G424">
            <v>1294</v>
          </cell>
        </row>
        <row r="425">
          <cell r="B425" t="str">
            <v>Shaqab Abela Catering Services Co.</v>
          </cell>
          <cell r="C425">
            <v>537</v>
          </cell>
          <cell r="D425" t="str">
            <v>C</v>
          </cell>
          <cell r="E425">
            <v>2335</v>
          </cell>
          <cell r="G425">
            <v>1476</v>
          </cell>
        </row>
        <row r="426">
          <cell r="B426" t="str">
            <v>Shaqab Abela Catering Services Co.</v>
          </cell>
          <cell r="C426">
            <v>542</v>
          </cell>
          <cell r="D426" t="str">
            <v>C</v>
          </cell>
          <cell r="E426">
            <v>2335</v>
          </cell>
          <cell r="G426">
            <v>1750</v>
          </cell>
        </row>
        <row r="427">
          <cell r="B427" t="str">
            <v>Shaqab Abela Catering Services Co.</v>
          </cell>
          <cell r="C427">
            <v>543</v>
          </cell>
          <cell r="D427" t="str">
            <v>C</v>
          </cell>
          <cell r="E427">
            <v>2335</v>
          </cell>
          <cell r="G427">
            <v>2842</v>
          </cell>
        </row>
        <row r="428">
          <cell r="B428" t="str">
            <v>Shaqab Abela Catering Services Co.</v>
          </cell>
          <cell r="C428">
            <v>543</v>
          </cell>
          <cell r="D428" t="str">
            <v>C</v>
          </cell>
          <cell r="E428">
            <v>2335</v>
          </cell>
          <cell r="G428">
            <v>3108</v>
          </cell>
        </row>
        <row r="429">
          <cell r="B429" t="str">
            <v>Shaqab Abela Catering Services Co.</v>
          </cell>
          <cell r="C429">
            <v>543</v>
          </cell>
          <cell r="D429" t="str">
            <v>C</v>
          </cell>
          <cell r="E429">
            <v>2335</v>
          </cell>
          <cell r="G429">
            <v>2478</v>
          </cell>
        </row>
        <row r="430">
          <cell r="B430" t="str">
            <v>Shaqab Abela Catering Services Co.</v>
          </cell>
          <cell r="C430">
            <v>543</v>
          </cell>
          <cell r="D430" t="str">
            <v>C</v>
          </cell>
          <cell r="E430">
            <v>2335</v>
          </cell>
          <cell r="G430">
            <v>3500</v>
          </cell>
        </row>
        <row r="431">
          <cell r="B431" t="str">
            <v>Shaqab Abela Catering Services Co.</v>
          </cell>
          <cell r="C431">
            <v>543</v>
          </cell>
          <cell r="D431" t="str">
            <v>C</v>
          </cell>
          <cell r="E431">
            <v>2335</v>
          </cell>
          <cell r="G431">
            <v>2651</v>
          </cell>
        </row>
        <row r="432">
          <cell r="B432" t="str">
            <v>Shaqab Abela Catering Services Co.</v>
          </cell>
          <cell r="C432">
            <v>544</v>
          </cell>
          <cell r="D432" t="str">
            <v>C</v>
          </cell>
          <cell r="E432">
            <v>2335</v>
          </cell>
          <cell r="G432">
            <v>702</v>
          </cell>
        </row>
        <row r="433">
          <cell r="B433" t="str">
            <v>Shaqab Abela Catering Services Co.</v>
          </cell>
          <cell r="C433">
            <v>544</v>
          </cell>
          <cell r="D433" t="str">
            <v>C</v>
          </cell>
          <cell r="E433">
            <v>2335</v>
          </cell>
          <cell r="G433">
            <v>751</v>
          </cell>
        </row>
        <row r="434">
          <cell r="B434" t="str">
            <v>Shaqab Abela Catering Services Co.</v>
          </cell>
          <cell r="C434">
            <v>544</v>
          </cell>
          <cell r="D434" t="str">
            <v>C</v>
          </cell>
          <cell r="E434">
            <v>2335</v>
          </cell>
          <cell r="G434">
            <v>776</v>
          </cell>
        </row>
        <row r="435">
          <cell r="B435" t="str">
            <v>Shaqab Abela Catering Services Co.</v>
          </cell>
          <cell r="C435">
            <v>544</v>
          </cell>
          <cell r="D435" t="str">
            <v>C</v>
          </cell>
          <cell r="E435">
            <v>2335</v>
          </cell>
          <cell r="G435">
            <v>1008</v>
          </cell>
        </row>
        <row r="436">
          <cell r="B436" t="str">
            <v>Shaqab Abela Catering Services Co.</v>
          </cell>
          <cell r="C436">
            <v>557</v>
          </cell>
          <cell r="D436" t="str">
            <v>C</v>
          </cell>
          <cell r="E436">
            <v>2335</v>
          </cell>
          <cell r="G436">
            <v>325</v>
          </cell>
        </row>
        <row r="437">
          <cell r="B437" t="str">
            <v>Shaqab Abela Catering Services Co.</v>
          </cell>
          <cell r="C437">
            <v>557</v>
          </cell>
          <cell r="D437" t="str">
            <v>C</v>
          </cell>
          <cell r="E437">
            <v>2335</v>
          </cell>
          <cell r="G437">
            <v>2915</v>
          </cell>
        </row>
        <row r="438">
          <cell r="B438" t="str">
            <v>Shaqab Abela Catering Services Co.</v>
          </cell>
          <cell r="C438">
            <v>557</v>
          </cell>
          <cell r="D438" t="str">
            <v>C</v>
          </cell>
          <cell r="E438">
            <v>2335</v>
          </cell>
          <cell r="G438">
            <v>2884</v>
          </cell>
        </row>
        <row r="439">
          <cell r="B439" t="str">
            <v>Shaqab Abela Catering Services Co.</v>
          </cell>
          <cell r="C439">
            <v>558</v>
          </cell>
          <cell r="D439" t="str">
            <v>C</v>
          </cell>
          <cell r="E439">
            <v>2335</v>
          </cell>
          <cell r="G439">
            <v>2018</v>
          </cell>
        </row>
        <row r="440">
          <cell r="B440" t="str">
            <v>Shaqab Abela Catering Services Co.</v>
          </cell>
          <cell r="C440">
            <v>558</v>
          </cell>
          <cell r="D440" t="str">
            <v>C</v>
          </cell>
          <cell r="E440">
            <v>2335</v>
          </cell>
          <cell r="G440">
            <v>2955</v>
          </cell>
        </row>
        <row r="441">
          <cell r="B441" t="str">
            <v>Shaqab Abela Catering Services Co.</v>
          </cell>
          <cell r="C441">
            <v>558</v>
          </cell>
          <cell r="D441" t="str">
            <v>C</v>
          </cell>
          <cell r="E441">
            <v>2335</v>
          </cell>
          <cell r="G441">
            <v>2850</v>
          </cell>
        </row>
        <row r="442">
          <cell r="B442" t="str">
            <v>Shaqab Abela Catering Services Co.</v>
          </cell>
          <cell r="C442">
            <v>558</v>
          </cell>
          <cell r="D442" t="str">
            <v>C</v>
          </cell>
          <cell r="E442">
            <v>2335</v>
          </cell>
          <cell r="G442">
            <v>527</v>
          </cell>
        </row>
        <row r="443">
          <cell r="B443" t="str">
            <v>Shaqab Abela Catering Services Co.</v>
          </cell>
          <cell r="C443">
            <v>558</v>
          </cell>
          <cell r="D443" t="str">
            <v>C</v>
          </cell>
          <cell r="E443">
            <v>2335</v>
          </cell>
          <cell r="G443">
            <v>511</v>
          </cell>
        </row>
        <row r="444">
          <cell r="B444" t="str">
            <v>Shaqab Abela Catering Services Co.</v>
          </cell>
          <cell r="C444">
            <v>594</v>
          </cell>
          <cell r="D444" t="str">
            <v>C</v>
          </cell>
          <cell r="E444">
            <v>2335</v>
          </cell>
          <cell r="G444">
            <v>548</v>
          </cell>
        </row>
        <row r="445">
          <cell r="B445" t="str">
            <v>Shaqab Abela Catering Services Co.</v>
          </cell>
          <cell r="C445">
            <v>594</v>
          </cell>
          <cell r="D445" t="str">
            <v>C</v>
          </cell>
          <cell r="E445">
            <v>2335</v>
          </cell>
          <cell r="G445">
            <v>440</v>
          </cell>
        </row>
        <row r="446">
          <cell r="B446" t="str">
            <v>Shaqab Abela Catering Services Co.</v>
          </cell>
          <cell r="C446">
            <v>643</v>
          </cell>
          <cell r="D446" t="str">
            <v>C</v>
          </cell>
          <cell r="E446">
            <v>2335</v>
          </cell>
          <cell r="G446">
            <v>1750</v>
          </cell>
        </row>
        <row r="447">
          <cell r="B447" t="str">
            <v>Shaqab Abela Catering Services Co.</v>
          </cell>
          <cell r="C447">
            <v>643</v>
          </cell>
          <cell r="D447" t="str">
            <v>C</v>
          </cell>
          <cell r="E447">
            <v>2335</v>
          </cell>
          <cell r="G447">
            <v>1341</v>
          </cell>
        </row>
        <row r="448">
          <cell r="B448" t="str">
            <v>Shaqab Abela Catering Services Co.</v>
          </cell>
          <cell r="C448">
            <v>643</v>
          </cell>
          <cell r="D448" t="str">
            <v>C</v>
          </cell>
          <cell r="E448">
            <v>2335</v>
          </cell>
          <cell r="G448">
            <v>1499</v>
          </cell>
        </row>
        <row r="449">
          <cell r="B449" t="str">
            <v>Shaqab Abela Catering Services Co.</v>
          </cell>
          <cell r="C449">
            <v>643</v>
          </cell>
          <cell r="D449" t="str">
            <v>C</v>
          </cell>
          <cell r="E449">
            <v>2335</v>
          </cell>
          <cell r="G449">
            <v>1342</v>
          </cell>
        </row>
        <row r="450">
          <cell r="B450" t="str">
            <v>Shaqab Abela Catering Services Co.</v>
          </cell>
          <cell r="C450">
            <v>643</v>
          </cell>
          <cell r="D450" t="str">
            <v>C</v>
          </cell>
          <cell r="E450">
            <v>2335</v>
          </cell>
          <cell r="G450">
            <v>2002</v>
          </cell>
        </row>
        <row r="451">
          <cell r="B451" t="str">
            <v>Shaqab Abela Catering Services Co.</v>
          </cell>
          <cell r="C451">
            <v>643</v>
          </cell>
          <cell r="D451" t="str">
            <v>C</v>
          </cell>
          <cell r="E451">
            <v>2335</v>
          </cell>
          <cell r="G451">
            <v>2100</v>
          </cell>
        </row>
        <row r="452">
          <cell r="B452" t="str">
            <v>Shaqab Abela Catering Services Co.</v>
          </cell>
          <cell r="C452">
            <v>643</v>
          </cell>
          <cell r="D452" t="str">
            <v>C</v>
          </cell>
          <cell r="E452">
            <v>2335</v>
          </cell>
          <cell r="G452">
            <v>1132</v>
          </cell>
        </row>
        <row r="453">
          <cell r="B453" t="str">
            <v>Shaqab Abela Catering Services Co.</v>
          </cell>
          <cell r="C453">
            <v>643</v>
          </cell>
          <cell r="D453" t="str">
            <v>C</v>
          </cell>
          <cell r="E453">
            <v>2335</v>
          </cell>
          <cell r="G453">
            <v>1350</v>
          </cell>
        </row>
        <row r="454">
          <cell r="B454" t="str">
            <v>Shaqab Abela Catering Services Co.</v>
          </cell>
          <cell r="C454">
            <v>772</v>
          </cell>
          <cell r="D454" t="str">
            <v>C</v>
          </cell>
          <cell r="E454">
            <v>2335</v>
          </cell>
          <cell r="G454">
            <v>2262</v>
          </cell>
        </row>
        <row r="455">
          <cell r="B455" t="str">
            <v>Shaqab Abela Catering Services Co.</v>
          </cell>
          <cell r="C455">
            <v>772</v>
          </cell>
          <cell r="D455" t="str">
            <v>C</v>
          </cell>
          <cell r="E455">
            <v>2335</v>
          </cell>
          <cell r="G455">
            <v>2569</v>
          </cell>
        </row>
        <row r="456">
          <cell r="B456" t="str">
            <v>Shaqab Abela Catering Services Co.</v>
          </cell>
          <cell r="C456">
            <v>772</v>
          </cell>
          <cell r="D456" t="str">
            <v>C</v>
          </cell>
          <cell r="E456">
            <v>2335</v>
          </cell>
          <cell r="G456">
            <v>1386</v>
          </cell>
        </row>
        <row r="457">
          <cell r="B457" t="str">
            <v>Shaqab Abela Catering Services Co.</v>
          </cell>
          <cell r="C457">
            <v>772</v>
          </cell>
          <cell r="D457" t="str">
            <v>C</v>
          </cell>
          <cell r="E457">
            <v>2335</v>
          </cell>
          <cell r="G457">
            <v>2090</v>
          </cell>
        </row>
        <row r="458">
          <cell r="B458" t="str">
            <v>Shaqab Abela Catering Services Co.</v>
          </cell>
          <cell r="C458">
            <v>772</v>
          </cell>
          <cell r="D458" t="str">
            <v>C</v>
          </cell>
          <cell r="E458">
            <v>2335</v>
          </cell>
          <cell r="G458">
            <v>2023</v>
          </cell>
        </row>
        <row r="459">
          <cell r="B459" t="str">
            <v>Shaqab Abela Catering Services Co.</v>
          </cell>
          <cell r="C459">
            <v>772</v>
          </cell>
          <cell r="D459" t="str">
            <v>C</v>
          </cell>
          <cell r="E459">
            <v>2335</v>
          </cell>
          <cell r="G459">
            <v>2420</v>
          </cell>
        </row>
        <row r="460">
          <cell r="B460" t="str">
            <v>Shaqab Abela Catering Services Co.</v>
          </cell>
          <cell r="C460">
            <v>772</v>
          </cell>
          <cell r="D460" t="str">
            <v>C</v>
          </cell>
          <cell r="E460">
            <v>2335</v>
          </cell>
          <cell r="G460">
            <v>2587</v>
          </cell>
        </row>
        <row r="462">
          <cell r="B462" t="str">
            <v>Future Pipes Industries</v>
          </cell>
          <cell r="C462">
            <v>47</v>
          </cell>
          <cell r="D462" t="str">
            <v>I</v>
          </cell>
          <cell r="E462">
            <v>2337</v>
          </cell>
          <cell r="G462">
            <v>14922</v>
          </cell>
        </row>
        <row r="463">
          <cell r="B463" t="str">
            <v>Future Pipes Industries</v>
          </cell>
          <cell r="C463">
            <v>47</v>
          </cell>
          <cell r="D463" t="str">
            <v>I</v>
          </cell>
          <cell r="E463">
            <v>2337</v>
          </cell>
          <cell r="G463">
            <v>12282</v>
          </cell>
        </row>
        <row r="465">
          <cell r="B465" t="str">
            <v>Movenpick Tower &amp; Suites Doha</v>
          </cell>
          <cell r="C465">
            <v>45</v>
          </cell>
          <cell r="D465" t="str">
            <v>C</v>
          </cell>
          <cell r="E465">
            <v>2371</v>
          </cell>
          <cell r="G465">
            <v>2180</v>
          </cell>
        </row>
        <row r="466">
          <cell r="B466" t="str">
            <v>Movenpick Tower &amp; Suites Doha</v>
          </cell>
          <cell r="C466">
            <v>45</v>
          </cell>
          <cell r="D466" t="str">
            <v>C</v>
          </cell>
          <cell r="E466">
            <v>2371</v>
          </cell>
          <cell r="G466">
            <v>3780</v>
          </cell>
        </row>
        <row r="467">
          <cell r="B467" t="str">
            <v>Movenpick Tower &amp; Suites Doha</v>
          </cell>
          <cell r="C467">
            <v>45</v>
          </cell>
          <cell r="D467" t="str">
            <v>C</v>
          </cell>
          <cell r="E467">
            <v>2371</v>
          </cell>
          <cell r="G467">
            <v>4295</v>
          </cell>
        </row>
        <row r="468">
          <cell r="B468" t="str">
            <v>Movenpick Tower &amp; Suites Doha</v>
          </cell>
          <cell r="C468">
            <v>45</v>
          </cell>
          <cell r="D468" t="str">
            <v>C</v>
          </cell>
          <cell r="E468">
            <v>2371</v>
          </cell>
          <cell r="G468">
            <v>2209</v>
          </cell>
        </row>
        <row r="470">
          <cell r="B470" t="str">
            <v>Sharq Village &amp; Spa</v>
          </cell>
          <cell r="C470">
            <v>46</v>
          </cell>
          <cell r="D470" t="str">
            <v>C</v>
          </cell>
          <cell r="E470">
            <v>2495</v>
          </cell>
          <cell r="G470">
            <v>5998</v>
          </cell>
        </row>
        <row r="471">
          <cell r="B471" t="str">
            <v>Sharq Village &amp; Spa</v>
          </cell>
          <cell r="C471">
            <v>46</v>
          </cell>
          <cell r="D471" t="str">
            <v>C</v>
          </cell>
          <cell r="E471">
            <v>2495</v>
          </cell>
          <cell r="G471">
            <v>9623</v>
          </cell>
        </row>
        <row r="472">
          <cell r="B472" t="str">
            <v>Sharq Village &amp; Spa</v>
          </cell>
          <cell r="C472">
            <v>46</v>
          </cell>
          <cell r="D472" t="str">
            <v>C</v>
          </cell>
          <cell r="E472">
            <v>2495</v>
          </cell>
          <cell r="G472">
            <v>11112</v>
          </cell>
        </row>
        <row r="473">
          <cell r="B473" t="str">
            <v>Sharq Village &amp; Spa</v>
          </cell>
          <cell r="C473">
            <v>46</v>
          </cell>
          <cell r="D473" t="str">
            <v>C</v>
          </cell>
          <cell r="E473">
            <v>2495</v>
          </cell>
          <cell r="G473">
            <v>15569</v>
          </cell>
        </row>
        <row r="475">
          <cell r="B475" t="str">
            <v>Mujur Minat Qatar</v>
          </cell>
          <cell r="C475">
            <v>51</v>
          </cell>
          <cell r="D475" t="str">
            <v>I</v>
          </cell>
          <cell r="E475">
            <v>2596</v>
          </cell>
          <cell r="I475">
            <v>9</v>
          </cell>
        </row>
        <row r="476">
          <cell r="B476" t="str">
            <v>Mujur Minat Qatar</v>
          </cell>
          <cell r="C476">
            <v>51</v>
          </cell>
          <cell r="D476" t="str">
            <v>I</v>
          </cell>
          <cell r="E476">
            <v>2596</v>
          </cell>
          <cell r="I476">
            <v>9</v>
          </cell>
        </row>
        <row r="477">
          <cell r="B477" t="str">
            <v>Mujur Minat Qatar</v>
          </cell>
          <cell r="C477">
            <v>51</v>
          </cell>
          <cell r="D477" t="str">
            <v>I</v>
          </cell>
          <cell r="E477">
            <v>2596</v>
          </cell>
          <cell r="I477">
            <v>9</v>
          </cell>
        </row>
        <row r="478">
          <cell r="B478" t="str">
            <v>Mujur Minat Qatar</v>
          </cell>
          <cell r="C478">
            <v>51</v>
          </cell>
          <cell r="D478" t="str">
            <v>I</v>
          </cell>
          <cell r="E478">
            <v>2596</v>
          </cell>
          <cell r="I478">
            <v>9</v>
          </cell>
        </row>
        <row r="479">
          <cell r="B479" t="str">
            <v>Mujur Minat Qatar</v>
          </cell>
          <cell r="C479">
            <v>51</v>
          </cell>
          <cell r="D479" t="str">
            <v>I</v>
          </cell>
          <cell r="E479">
            <v>2596</v>
          </cell>
          <cell r="I479">
            <v>9</v>
          </cell>
        </row>
        <row r="480">
          <cell r="B480" t="str">
            <v>Mujur Minat Qatar</v>
          </cell>
          <cell r="C480">
            <v>51</v>
          </cell>
          <cell r="D480" t="str">
            <v>I</v>
          </cell>
          <cell r="E480">
            <v>2596</v>
          </cell>
          <cell r="I480">
            <v>9</v>
          </cell>
        </row>
        <row r="481">
          <cell r="B481" t="str">
            <v>Mujur Minat Qatar</v>
          </cell>
          <cell r="C481">
            <v>51</v>
          </cell>
          <cell r="D481" t="str">
            <v>I</v>
          </cell>
          <cell r="E481">
            <v>2596</v>
          </cell>
          <cell r="I481">
            <v>9</v>
          </cell>
        </row>
        <row r="482">
          <cell r="B482" t="str">
            <v>Mujur Minat Qatar</v>
          </cell>
          <cell r="C482">
            <v>51</v>
          </cell>
          <cell r="D482" t="str">
            <v>I</v>
          </cell>
          <cell r="E482">
            <v>2596</v>
          </cell>
          <cell r="I482">
            <v>9</v>
          </cell>
        </row>
        <row r="484">
          <cell r="B484" t="str">
            <v>Villagio</v>
          </cell>
          <cell r="C484">
            <v>50</v>
          </cell>
          <cell r="D484" t="str">
            <v>C</v>
          </cell>
          <cell r="E484">
            <v>2597</v>
          </cell>
          <cell r="G484">
            <v>4700</v>
          </cell>
        </row>
        <row r="485">
          <cell r="B485" t="str">
            <v>Villagio</v>
          </cell>
          <cell r="C485">
            <v>50</v>
          </cell>
          <cell r="D485" t="str">
            <v>C</v>
          </cell>
          <cell r="E485">
            <v>2597</v>
          </cell>
          <cell r="G485">
            <v>3785</v>
          </cell>
        </row>
        <row r="486">
          <cell r="B486" t="str">
            <v>Villagio</v>
          </cell>
          <cell r="C486">
            <v>50</v>
          </cell>
          <cell r="D486" t="str">
            <v>C</v>
          </cell>
          <cell r="E486">
            <v>2597</v>
          </cell>
          <cell r="G486">
            <v>5887</v>
          </cell>
        </row>
        <row r="487">
          <cell r="B487" t="str">
            <v>Villagio</v>
          </cell>
          <cell r="C487">
            <v>50</v>
          </cell>
          <cell r="D487" t="str">
            <v>C</v>
          </cell>
          <cell r="E487">
            <v>2597</v>
          </cell>
          <cell r="G487">
            <v>2568</v>
          </cell>
        </row>
        <row r="488">
          <cell r="B488" t="str">
            <v>Villagio</v>
          </cell>
          <cell r="C488">
            <v>50</v>
          </cell>
          <cell r="D488" t="str">
            <v>C</v>
          </cell>
          <cell r="E488">
            <v>2597</v>
          </cell>
          <cell r="G488">
            <v>3048</v>
          </cell>
        </row>
        <row r="489">
          <cell r="B489" t="str">
            <v>Villagio</v>
          </cell>
          <cell r="C489">
            <v>50</v>
          </cell>
          <cell r="D489" t="str">
            <v>C</v>
          </cell>
          <cell r="E489">
            <v>2597</v>
          </cell>
          <cell r="G489">
            <v>1630</v>
          </cell>
        </row>
        <row r="490">
          <cell r="B490" t="str">
            <v>Villagio</v>
          </cell>
          <cell r="C490">
            <v>50</v>
          </cell>
          <cell r="D490" t="str">
            <v>C</v>
          </cell>
          <cell r="E490">
            <v>2597</v>
          </cell>
          <cell r="G490">
            <v>2638</v>
          </cell>
        </row>
        <row r="491">
          <cell r="B491" t="str">
            <v>Villagio</v>
          </cell>
          <cell r="C491">
            <v>50</v>
          </cell>
          <cell r="D491" t="str">
            <v>C</v>
          </cell>
          <cell r="E491">
            <v>2597</v>
          </cell>
          <cell r="G491">
            <v>1875</v>
          </cell>
        </row>
        <row r="492">
          <cell r="B492" t="str">
            <v>Villagio</v>
          </cell>
          <cell r="C492">
            <v>50</v>
          </cell>
          <cell r="D492" t="str">
            <v>C</v>
          </cell>
          <cell r="E492">
            <v>2597</v>
          </cell>
          <cell r="G492">
            <v>3065</v>
          </cell>
        </row>
        <row r="494">
          <cell r="B494" t="str">
            <v xml:space="preserve">Al Majlis Restaurant </v>
          </cell>
          <cell r="C494">
            <v>55</v>
          </cell>
          <cell r="D494" t="str">
            <v>C</v>
          </cell>
          <cell r="E494">
            <v>2663</v>
          </cell>
          <cell r="G494">
            <v>688</v>
          </cell>
        </row>
        <row r="495">
          <cell r="B495" t="str">
            <v xml:space="preserve">Al Majlis Restaurant </v>
          </cell>
          <cell r="C495">
            <v>382</v>
          </cell>
          <cell r="D495" t="str">
            <v>C</v>
          </cell>
          <cell r="E495">
            <v>2663</v>
          </cell>
          <cell r="G495">
            <v>506</v>
          </cell>
        </row>
        <row r="496">
          <cell r="B496" t="str">
            <v xml:space="preserve">Al Majlis Restaurant </v>
          </cell>
          <cell r="C496">
            <v>382</v>
          </cell>
          <cell r="D496" t="str">
            <v>C</v>
          </cell>
          <cell r="E496">
            <v>2663</v>
          </cell>
          <cell r="G496">
            <v>465</v>
          </cell>
        </row>
        <row r="497">
          <cell r="B497" t="str">
            <v xml:space="preserve">Al Majlis Restaurant </v>
          </cell>
          <cell r="C497">
            <v>55</v>
          </cell>
          <cell r="D497" t="str">
            <v>C</v>
          </cell>
          <cell r="E497">
            <v>2663</v>
          </cell>
          <cell r="G497">
            <v>841</v>
          </cell>
        </row>
        <row r="498">
          <cell r="B498" t="str">
            <v xml:space="preserve">Al Majlis Restaurant </v>
          </cell>
          <cell r="C498">
            <v>55</v>
          </cell>
          <cell r="D498" t="str">
            <v>C</v>
          </cell>
          <cell r="E498">
            <v>2663</v>
          </cell>
          <cell r="G498">
            <v>824</v>
          </cell>
        </row>
        <row r="499">
          <cell r="B499" t="str">
            <v xml:space="preserve">Al Majlis Restaurant </v>
          </cell>
          <cell r="C499">
            <v>382</v>
          </cell>
          <cell r="D499" t="str">
            <v>C</v>
          </cell>
          <cell r="E499">
            <v>2663</v>
          </cell>
          <cell r="G499">
            <v>791</v>
          </cell>
        </row>
        <row r="500">
          <cell r="B500" t="str">
            <v xml:space="preserve">Al Majlis Restaurant </v>
          </cell>
          <cell r="C500">
            <v>55</v>
          </cell>
          <cell r="D500" t="str">
            <v>C</v>
          </cell>
          <cell r="E500">
            <v>2663</v>
          </cell>
          <cell r="G500">
            <v>887</v>
          </cell>
        </row>
        <row r="501">
          <cell r="B501" t="str">
            <v xml:space="preserve">Al Majlis Restaurant </v>
          </cell>
          <cell r="C501">
            <v>382</v>
          </cell>
          <cell r="D501" t="str">
            <v>C</v>
          </cell>
          <cell r="E501">
            <v>2663</v>
          </cell>
          <cell r="G501">
            <v>558</v>
          </cell>
        </row>
        <row r="502">
          <cell r="B502" t="str">
            <v xml:space="preserve">Al Majlis Restaurant </v>
          </cell>
          <cell r="C502">
            <v>55</v>
          </cell>
          <cell r="D502" t="str">
            <v>C</v>
          </cell>
          <cell r="E502">
            <v>2663</v>
          </cell>
          <cell r="G502">
            <v>886</v>
          </cell>
        </row>
        <row r="503">
          <cell r="B503" t="str">
            <v xml:space="preserve">Al Majlis Restaurant </v>
          </cell>
          <cell r="C503">
            <v>382</v>
          </cell>
          <cell r="D503" t="str">
            <v>C</v>
          </cell>
          <cell r="E503">
            <v>2663</v>
          </cell>
          <cell r="G503">
            <v>569</v>
          </cell>
        </row>
        <row r="505">
          <cell r="B505" t="str">
            <v>Al Najah Block Factory</v>
          </cell>
          <cell r="C505">
            <v>763</v>
          </cell>
          <cell r="D505" t="str">
            <v>C</v>
          </cell>
          <cell r="E505">
            <v>2664</v>
          </cell>
          <cell r="G505">
            <v>680</v>
          </cell>
        </row>
        <row r="507">
          <cell r="B507" t="str">
            <v>Layali Restaurant</v>
          </cell>
          <cell r="C507">
            <v>59</v>
          </cell>
          <cell r="D507" t="str">
            <v>C</v>
          </cell>
          <cell r="E507">
            <v>2723</v>
          </cell>
          <cell r="G507">
            <v>737</v>
          </cell>
        </row>
        <row r="508">
          <cell r="B508" t="str">
            <v>Layali Restaurant</v>
          </cell>
          <cell r="C508">
            <v>59</v>
          </cell>
          <cell r="D508" t="str">
            <v>C</v>
          </cell>
          <cell r="E508">
            <v>2723</v>
          </cell>
          <cell r="G508">
            <v>707</v>
          </cell>
        </row>
        <row r="509">
          <cell r="B509" t="str">
            <v>Layali Restaurant</v>
          </cell>
          <cell r="C509">
            <v>59</v>
          </cell>
          <cell r="D509" t="str">
            <v>C</v>
          </cell>
          <cell r="E509">
            <v>2723</v>
          </cell>
          <cell r="G509">
            <v>857</v>
          </cell>
        </row>
        <row r="510">
          <cell r="B510" t="str">
            <v>Layali Restaurant</v>
          </cell>
          <cell r="C510">
            <v>59</v>
          </cell>
          <cell r="D510" t="str">
            <v>C</v>
          </cell>
          <cell r="E510">
            <v>2723</v>
          </cell>
          <cell r="G510">
            <v>878</v>
          </cell>
        </row>
        <row r="511">
          <cell r="B511" t="str">
            <v>Layali Restaurant</v>
          </cell>
          <cell r="C511">
            <v>59</v>
          </cell>
          <cell r="D511" t="str">
            <v>C</v>
          </cell>
          <cell r="E511">
            <v>2723</v>
          </cell>
          <cell r="G511">
            <v>622</v>
          </cell>
        </row>
        <row r="513">
          <cell r="B513" t="str">
            <v>Garden Restaurant</v>
          </cell>
          <cell r="C513">
            <v>60</v>
          </cell>
          <cell r="D513" t="str">
            <v>C</v>
          </cell>
          <cell r="E513">
            <v>2724</v>
          </cell>
          <cell r="G513">
            <v>209</v>
          </cell>
        </row>
        <row r="514">
          <cell r="B514" t="str">
            <v>Garden Restaurant</v>
          </cell>
          <cell r="C514">
            <v>431</v>
          </cell>
          <cell r="D514" t="str">
            <v>C</v>
          </cell>
          <cell r="E514">
            <v>2724</v>
          </cell>
          <cell r="G514">
            <v>477</v>
          </cell>
        </row>
        <row r="515">
          <cell r="B515" t="str">
            <v>Garden Restaurant</v>
          </cell>
          <cell r="C515">
            <v>60</v>
          </cell>
          <cell r="D515" t="str">
            <v>C</v>
          </cell>
          <cell r="E515">
            <v>2724</v>
          </cell>
          <cell r="G515">
            <v>226</v>
          </cell>
        </row>
        <row r="516">
          <cell r="B516" t="str">
            <v>Garden Restaurant</v>
          </cell>
          <cell r="C516">
            <v>431</v>
          </cell>
          <cell r="D516" t="str">
            <v>C</v>
          </cell>
          <cell r="E516">
            <v>2724</v>
          </cell>
          <cell r="G516">
            <v>403</v>
          </cell>
        </row>
        <row r="517">
          <cell r="B517" t="str">
            <v>Garden Restaurant</v>
          </cell>
          <cell r="C517">
            <v>60</v>
          </cell>
          <cell r="D517" t="str">
            <v>C</v>
          </cell>
          <cell r="E517">
            <v>2724</v>
          </cell>
          <cell r="G517">
            <v>78</v>
          </cell>
        </row>
        <row r="518">
          <cell r="B518" t="str">
            <v>Garden Restaurant</v>
          </cell>
          <cell r="C518">
            <v>431</v>
          </cell>
          <cell r="D518" t="str">
            <v>C</v>
          </cell>
          <cell r="E518">
            <v>2724</v>
          </cell>
          <cell r="G518">
            <v>436</v>
          </cell>
        </row>
        <row r="519">
          <cell r="B519" t="str">
            <v>Garden Restaurant</v>
          </cell>
          <cell r="C519">
            <v>431</v>
          </cell>
          <cell r="D519" t="str">
            <v>C</v>
          </cell>
          <cell r="E519">
            <v>2724</v>
          </cell>
          <cell r="G519">
            <v>347</v>
          </cell>
        </row>
        <row r="520">
          <cell r="B520" t="str">
            <v>Garden Restaurant</v>
          </cell>
          <cell r="C520">
            <v>431</v>
          </cell>
          <cell r="D520" t="str">
            <v>C</v>
          </cell>
          <cell r="E520">
            <v>2724</v>
          </cell>
          <cell r="G520">
            <v>292</v>
          </cell>
        </row>
        <row r="522">
          <cell r="B522" t="str">
            <v>Café Ceramique Restaurant</v>
          </cell>
          <cell r="C522">
            <v>63</v>
          </cell>
          <cell r="D522" t="str">
            <v>C</v>
          </cell>
          <cell r="E522">
            <v>2844</v>
          </cell>
          <cell r="G522">
            <v>279</v>
          </cell>
        </row>
        <row r="523">
          <cell r="B523" t="str">
            <v>Café Ceramique Restaurant</v>
          </cell>
          <cell r="C523">
            <v>63</v>
          </cell>
          <cell r="D523" t="str">
            <v>C</v>
          </cell>
          <cell r="E523">
            <v>2844</v>
          </cell>
          <cell r="G523">
            <v>126</v>
          </cell>
        </row>
        <row r="524">
          <cell r="B524" t="str">
            <v>Café Ceramique Restaurant</v>
          </cell>
          <cell r="C524">
            <v>63</v>
          </cell>
          <cell r="D524" t="str">
            <v>C</v>
          </cell>
          <cell r="E524">
            <v>2844</v>
          </cell>
          <cell r="G524">
            <v>157</v>
          </cell>
        </row>
        <row r="526">
          <cell r="B526" t="str">
            <v>Lo Speghetto Restaurant</v>
          </cell>
          <cell r="C526">
            <v>64</v>
          </cell>
          <cell r="D526" t="str">
            <v>C</v>
          </cell>
          <cell r="E526">
            <v>2845</v>
          </cell>
          <cell r="G526">
            <v>186</v>
          </cell>
        </row>
        <row r="527">
          <cell r="B527" t="str">
            <v>Lo Speghetto Restaurant</v>
          </cell>
          <cell r="C527">
            <v>64</v>
          </cell>
          <cell r="D527" t="str">
            <v>C</v>
          </cell>
          <cell r="E527">
            <v>2845</v>
          </cell>
          <cell r="G527">
            <v>170</v>
          </cell>
        </row>
        <row r="528">
          <cell r="B528" t="str">
            <v>Lo Speghetto Restaurant</v>
          </cell>
          <cell r="C528">
            <v>64</v>
          </cell>
          <cell r="D528" t="str">
            <v>C</v>
          </cell>
          <cell r="E528">
            <v>2845</v>
          </cell>
          <cell r="G528">
            <v>157</v>
          </cell>
        </row>
        <row r="529">
          <cell r="B529" t="str">
            <v>Lo Speghetto Restaurant</v>
          </cell>
          <cell r="C529">
            <v>64</v>
          </cell>
          <cell r="D529" t="str">
            <v>C</v>
          </cell>
          <cell r="E529">
            <v>2845</v>
          </cell>
          <cell r="G529">
            <v>310</v>
          </cell>
        </row>
        <row r="531">
          <cell r="B531" t="str">
            <v>Voltage Engineering Staff Accommodation</v>
          </cell>
          <cell r="C531">
            <v>603</v>
          </cell>
          <cell r="D531" t="str">
            <v>C</v>
          </cell>
          <cell r="E531">
            <v>2926</v>
          </cell>
          <cell r="G531">
            <v>955</v>
          </cell>
        </row>
        <row r="532">
          <cell r="B532" t="str">
            <v>Voltage Engineering Staff Accommodation</v>
          </cell>
          <cell r="C532">
            <v>603</v>
          </cell>
          <cell r="D532" t="str">
            <v>C</v>
          </cell>
          <cell r="E532">
            <v>2926</v>
          </cell>
          <cell r="G532">
            <v>1149</v>
          </cell>
        </row>
        <row r="534">
          <cell r="B534" t="str">
            <v>Venture Gulf</v>
          </cell>
          <cell r="C534">
            <v>125</v>
          </cell>
          <cell r="D534" t="str">
            <v>I</v>
          </cell>
          <cell r="E534">
            <v>2964</v>
          </cell>
          <cell r="G534">
            <v>601</v>
          </cell>
        </row>
        <row r="536">
          <cell r="B536" t="str">
            <v>Millennium Hotel</v>
          </cell>
          <cell r="C536">
            <v>57</v>
          </cell>
          <cell r="D536" t="str">
            <v>C</v>
          </cell>
          <cell r="E536">
            <v>2985</v>
          </cell>
          <cell r="G536">
            <v>2391</v>
          </cell>
        </row>
        <row r="538">
          <cell r="B538" t="str">
            <v>Al Jaber Electro-Mechanical</v>
          </cell>
          <cell r="C538">
            <v>888</v>
          </cell>
          <cell r="D538" t="str">
            <v>C</v>
          </cell>
          <cell r="E538">
            <v>3005</v>
          </cell>
          <cell r="G538">
            <v>1400</v>
          </cell>
        </row>
        <row r="539">
          <cell r="B539" t="str">
            <v>Al Jaber Electro-Mechanical</v>
          </cell>
          <cell r="C539">
            <v>908</v>
          </cell>
          <cell r="D539" t="str">
            <v>C</v>
          </cell>
          <cell r="E539">
            <v>3005</v>
          </cell>
          <cell r="G539">
            <v>1545</v>
          </cell>
        </row>
        <row r="540">
          <cell r="B540" t="str">
            <v>Al Jaber Electro-Mechanical</v>
          </cell>
          <cell r="C540">
            <v>927</v>
          </cell>
          <cell r="D540" t="str">
            <v>C</v>
          </cell>
          <cell r="E540">
            <v>3005</v>
          </cell>
          <cell r="G540">
            <v>1400</v>
          </cell>
        </row>
        <row r="541">
          <cell r="B541" t="str">
            <v>Al Jaber Electro-Mechanical</v>
          </cell>
          <cell r="C541">
            <v>926</v>
          </cell>
          <cell r="D541" t="str">
            <v>C</v>
          </cell>
          <cell r="E541">
            <v>3005</v>
          </cell>
          <cell r="G541">
            <v>700</v>
          </cell>
        </row>
        <row r="543">
          <cell r="B543" t="str">
            <v>Al-Nada International Water Tank Factory W.L.L.</v>
          </cell>
          <cell r="C543">
            <v>279</v>
          </cell>
          <cell r="D543" t="str">
            <v>I</v>
          </cell>
          <cell r="E543">
            <v>3046</v>
          </cell>
          <cell r="G543">
            <v>2815</v>
          </cell>
          <cell r="H543">
            <v>30534</v>
          </cell>
        </row>
        <row r="544">
          <cell r="B544" t="str">
            <v>Al-Nada International Water Tank Factory W.L.L.</v>
          </cell>
          <cell r="C544">
            <v>279</v>
          </cell>
          <cell r="D544" t="str">
            <v>I</v>
          </cell>
          <cell r="E544">
            <v>3046</v>
          </cell>
          <cell r="G544">
            <v>1348</v>
          </cell>
        </row>
        <row r="545">
          <cell r="B545" t="str">
            <v>Al-Nada International Water Tank Factory W.L.L.</v>
          </cell>
          <cell r="C545">
            <v>69</v>
          </cell>
          <cell r="D545" t="str">
            <v>I</v>
          </cell>
          <cell r="E545">
            <v>3046</v>
          </cell>
          <cell r="G545">
            <v>2489</v>
          </cell>
        </row>
        <row r="546">
          <cell r="B546" t="str">
            <v>Al-Nada International Water Tank Factory W.L.L.</v>
          </cell>
          <cell r="C546">
            <v>279</v>
          </cell>
          <cell r="D546" t="str">
            <v>I</v>
          </cell>
          <cell r="E546">
            <v>3046</v>
          </cell>
          <cell r="G546">
            <v>2299</v>
          </cell>
        </row>
        <row r="547">
          <cell r="B547" t="str">
            <v>Al-Nada International Water Tank Factory W.L.L.</v>
          </cell>
          <cell r="C547">
            <v>279</v>
          </cell>
          <cell r="D547" t="str">
            <v>I</v>
          </cell>
          <cell r="E547">
            <v>3046</v>
          </cell>
          <cell r="G547">
            <v>903</v>
          </cell>
        </row>
        <row r="548">
          <cell r="B548" t="str">
            <v>Al-Nada International Water Tank Factory W.L.L.</v>
          </cell>
          <cell r="C548">
            <v>69</v>
          </cell>
          <cell r="D548" t="str">
            <v>I</v>
          </cell>
          <cell r="E548">
            <v>3046</v>
          </cell>
          <cell r="G548">
            <v>4276</v>
          </cell>
        </row>
        <row r="549">
          <cell r="B549" t="str">
            <v>Al-Nada International Water Tank Factory W.L.L.</v>
          </cell>
          <cell r="C549">
            <v>279</v>
          </cell>
          <cell r="D549" t="str">
            <v>I</v>
          </cell>
          <cell r="E549">
            <v>3046</v>
          </cell>
          <cell r="G549">
            <v>1516</v>
          </cell>
        </row>
        <row r="550">
          <cell r="B550" t="str">
            <v>Al-Nada International Water Tank Factory W.L.L.</v>
          </cell>
          <cell r="C550">
            <v>279</v>
          </cell>
          <cell r="D550" t="str">
            <v>I</v>
          </cell>
          <cell r="E550">
            <v>3046</v>
          </cell>
          <cell r="G550">
            <v>1754</v>
          </cell>
        </row>
        <row r="551">
          <cell r="B551" t="str">
            <v>Al-Nada International Water Tank Factory W.L.L.</v>
          </cell>
          <cell r="C551">
            <v>69</v>
          </cell>
          <cell r="D551" t="str">
            <v>I</v>
          </cell>
          <cell r="E551">
            <v>3046</v>
          </cell>
          <cell r="G551">
            <v>5312</v>
          </cell>
        </row>
        <row r="552">
          <cell r="B552" t="str">
            <v>Al-Nada International Water Tank Factory W.L.L.</v>
          </cell>
          <cell r="C552">
            <v>279</v>
          </cell>
          <cell r="D552" t="str">
            <v>I</v>
          </cell>
          <cell r="E552">
            <v>3046</v>
          </cell>
          <cell r="G552">
            <v>1196</v>
          </cell>
        </row>
        <row r="553">
          <cell r="B553" t="str">
            <v>Al-Nada International Water Tank Factory W.L.L.</v>
          </cell>
          <cell r="C553">
            <v>279</v>
          </cell>
          <cell r="D553" t="str">
            <v>I</v>
          </cell>
          <cell r="E553">
            <v>3046</v>
          </cell>
          <cell r="G553">
            <v>1894</v>
          </cell>
        </row>
        <row r="554">
          <cell r="B554" t="str">
            <v>Al-Nada International Water Tank Factory W.L.L.</v>
          </cell>
          <cell r="C554">
            <v>279</v>
          </cell>
          <cell r="D554" t="str">
            <v>I</v>
          </cell>
          <cell r="E554">
            <v>3046</v>
          </cell>
          <cell r="G554">
            <v>998</v>
          </cell>
        </row>
        <row r="555">
          <cell r="B555" t="str">
            <v>Al-Nada International Water Tank Factory W.L.L.</v>
          </cell>
          <cell r="C555">
            <v>69</v>
          </cell>
          <cell r="D555" t="str">
            <v>I</v>
          </cell>
          <cell r="E555">
            <v>3046</v>
          </cell>
          <cell r="G555">
            <v>3734</v>
          </cell>
        </row>
        <row r="557">
          <cell r="B557" t="str">
            <v xml:space="preserve">Al Kawther Insulation Factory </v>
          </cell>
          <cell r="C557">
            <v>70</v>
          </cell>
          <cell r="D557" t="str">
            <v>I</v>
          </cell>
          <cell r="E557">
            <v>3047</v>
          </cell>
          <cell r="G557">
            <v>5977</v>
          </cell>
        </row>
        <row r="558">
          <cell r="B558" t="str">
            <v xml:space="preserve">Al Kawther Insulation Factory </v>
          </cell>
          <cell r="C558">
            <v>70</v>
          </cell>
          <cell r="D558" t="str">
            <v>I</v>
          </cell>
          <cell r="E558">
            <v>3047</v>
          </cell>
          <cell r="G558">
            <v>5100</v>
          </cell>
        </row>
        <row r="559">
          <cell r="B559" t="str">
            <v xml:space="preserve">Al Kawther Insulation Factory </v>
          </cell>
          <cell r="C559">
            <v>70</v>
          </cell>
          <cell r="D559" t="str">
            <v>I</v>
          </cell>
          <cell r="E559">
            <v>3047</v>
          </cell>
          <cell r="G559">
            <v>5780</v>
          </cell>
        </row>
        <row r="561">
          <cell r="B561" t="str">
            <v>Oriental Bakery</v>
          </cell>
          <cell r="C561">
            <v>411</v>
          </cell>
          <cell r="D561" t="str">
            <v>C</v>
          </cell>
          <cell r="E561">
            <v>3072</v>
          </cell>
          <cell r="G561">
            <v>641</v>
          </cell>
        </row>
        <row r="562">
          <cell r="B562" t="str">
            <v>Oriental Bakery</v>
          </cell>
          <cell r="C562">
            <v>411</v>
          </cell>
          <cell r="D562" t="str">
            <v>C</v>
          </cell>
          <cell r="E562">
            <v>3072</v>
          </cell>
          <cell r="G562">
            <v>633</v>
          </cell>
        </row>
        <row r="563">
          <cell r="B563" t="str">
            <v>Oriental Bakery</v>
          </cell>
          <cell r="C563">
            <v>411</v>
          </cell>
          <cell r="D563" t="str">
            <v>C</v>
          </cell>
          <cell r="E563">
            <v>3072</v>
          </cell>
          <cell r="G563">
            <v>650</v>
          </cell>
        </row>
        <row r="564">
          <cell r="B564" t="str">
            <v>Oriental Bakery</v>
          </cell>
          <cell r="C564">
            <v>411</v>
          </cell>
          <cell r="D564" t="str">
            <v>C</v>
          </cell>
          <cell r="E564">
            <v>3072</v>
          </cell>
          <cell r="G564">
            <v>623</v>
          </cell>
        </row>
        <row r="565">
          <cell r="B565" t="str">
            <v>Aspetar (Orthopedic Hospital)</v>
          </cell>
          <cell r="C565">
            <v>77</v>
          </cell>
          <cell r="D565" t="str">
            <v>C</v>
          </cell>
          <cell r="E565">
            <v>3272</v>
          </cell>
          <cell r="G565">
            <v>1200</v>
          </cell>
        </row>
        <row r="567">
          <cell r="B567" t="str">
            <v>Neo Restaurant</v>
          </cell>
          <cell r="C567">
            <v>71</v>
          </cell>
          <cell r="D567" t="str">
            <v>C</v>
          </cell>
          <cell r="E567">
            <v>3273</v>
          </cell>
          <cell r="G567">
            <v>310</v>
          </cell>
        </row>
        <row r="568">
          <cell r="B568" t="str">
            <v>Neo Restaurant</v>
          </cell>
          <cell r="C568">
            <v>71</v>
          </cell>
          <cell r="D568" t="str">
            <v>C</v>
          </cell>
          <cell r="E568">
            <v>3273</v>
          </cell>
          <cell r="G568">
            <v>250</v>
          </cell>
        </row>
        <row r="569">
          <cell r="B569" t="str">
            <v>Neo Restaurant</v>
          </cell>
          <cell r="C569">
            <v>71</v>
          </cell>
          <cell r="D569" t="str">
            <v>C</v>
          </cell>
          <cell r="E569">
            <v>3273</v>
          </cell>
          <cell r="G569">
            <v>247</v>
          </cell>
        </row>
        <row r="571">
          <cell r="B571" t="str">
            <v>Madina Group</v>
          </cell>
          <cell r="C571">
            <v>107</v>
          </cell>
          <cell r="D571" t="str">
            <v>C</v>
          </cell>
          <cell r="E571">
            <v>3296</v>
          </cell>
          <cell r="G571">
            <v>956</v>
          </cell>
        </row>
        <row r="572">
          <cell r="B572" t="str">
            <v>Madina Group</v>
          </cell>
          <cell r="C572">
            <v>107</v>
          </cell>
          <cell r="D572" t="str">
            <v>C</v>
          </cell>
          <cell r="E572">
            <v>3296</v>
          </cell>
          <cell r="G572">
            <v>1048</v>
          </cell>
        </row>
        <row r="573">
          <cell r="B573" t="str">
            <v>Madina Group</v>
          </cell>
          <cell r="C573">
            <v>107</v>
          </cell>
          <cell r="D573" t="str">
            <v>C</v>
          </cell>
          <cell r="E573">
            <v>3296</v>
          </cell>
          <cell r="G573">
            <v>1142</v>
          </cell>
        </row>
        <row r="574">
          <cell r="B574" t="str">
            <v>Madina Group</v>
          </cell>
          <cell r="C574">
            <v>107</v>
          </cell>
          <cell r="D574" t="str">
            <v>C</v>
          </cell>
          <cell r="E574">
            <v>3296</v>
          </cell>
          <cell r="G574">
            <v>1164</v>
          </cell>
        </row>
        <row r="576">
          <cell r="B576" t="str">
            <v>La Cigale Hotel</v>
          </cell>
          <cell r="C576">
            <v>213</v>
          </cell>
          <cell r="D576" t="str">
            <v>C</v>
          </cell>
          <cell r="E576">
            <v>3416</v>
          </cell>
          <cell r="G576">
            <v>6225</v>
          </cell>
        </row>
        <row r="577">
          <cell r="B577" t="str">
            <v>La Cigale Hotel</v>
          </cell>
          <cell r="C577">
            <v>213</v>
          </cell>
          <cell r="D577" t="str">
            <v>C</v>
          </cell>
          <cell r="E577">
            <v>3416</v>
          </cell>
          <cell r="G577">
            <v>5728</v>
          </cell>
        </row>
        <row r="579">
          <cell r="B579" t="str">
            <v>Meshwar El Khaleej Kitchens</v>
          </cell>
          <cell r="C579">
            <v>606</v>
          </cell>
          <cell r="D579" t="str">
            <v>C</v>
          </cell>
          <cell r="E579">
            <v>3436</v>
          </cell>
          <cell r="G579">
            <v>1051</v>
          </cell>
        </row>
        <row r="580">
          <cell r="B580" t="str">
            <v>Meshwar El Khaleej Kitchens</v>
          </cell>
          <cell r="C580">
            <v>606</v>
          </cell>
          <cell r="D580" t="str">
            <v>C</v>
          </cell>
          <cell r="E580">
            <v>3436</v>
          </cell>
          <cell r="G580">
            <v>1044</v>
          </cell>
        </row>
        <row r="581">
          <cell r="B581" t="str">
            <v>Meshwar El Khaleej Kitchens</v>
          </cell>
          <cell r="C581">
            <v>606</v>
          </cell>
          <cell r="D581" t="str">
            <v>C</v>
          </cell>
          <cell r="E581">
            <v>3436</v>
          </cell>
          <cell r="G581">
            <v>1121</v>
          </cell>
        </row>
        <row r="582">
          <cell r="B582" t="str">
            <v>Meshwar El Khaleej Kitchens</v>
          </cell>
          <cell r="C582">
            <v>606</v>
          </cell>
          <cell r="D582" t="str">
            <v>C</v>
          </cell>
          <cell r="E582">
            <v>3436</v>
          </cell>
          <cell r="G582">
            <v>1048</v>
          </cell>
        </row>
        <row r="583">
          <cell r="B583" t="str">
            <v>Meshwar El Khaleej Kitchens</v>
          </cell>
          <cell r="C583">
            <v>606</v>
          </cell>
          <cell r="D583" t="str">
            <v>C</v>
          </cell>
          <cell r="E583">
            <v>3436</v>
          </cell>
          <cell r="G583">
            <v>1233</v>
          </cell>
        </row>
        <row r="584">
          <cell r="B584" t="str">
            <v>Uniqaz Qatar</v>
          </cell>
          <cell r="C584">
            <v>913</v>
          </cell>
          <cell r="D584" t="str">
            <v>C</v>
          </cell>
          <cell r="E584">
            <v>3436</v>
          </cell>
          <cell r="G584">
            <v>750</v>
          </cell>
        </row>
        <row r="586">
          <cell r="B586" t="str">
            <v>EMCO Qatar Camp</v>
          </cell>
          <cell r="C586">
            <v>486</v>
          </cell>
          <cell r="D586" t="str">
            <v>C</v>
          </cell>
          <cell r="E586">
            <v>3477</v>
          </cell>
          <cell r="G586">
            <v>865</v>
          </cell>
        </row>
        <row r="587">
          <cell r="B587" t="str">
            <v>EMCO Qatar Camp</v>
          </cell>
          <cell r="C587">
            <v>486</v>
          </cell>
          <cell r="D587" t="str">
            <v>C</v>
          </cell>
          <cell r="E587">
            <v>3477</v>
          </cell>
          <cell r="G587">
            <v>801</v>
          </cell>
        </row>
        <row r="589">
          <cell r="B589" t="str">
            <v>Arabtec Construction Co. (W.L.L.)</v>
          </cell>
          <cell r="C589">
            <v>188</v>
          </cell>
          <cell r="D589" t="str">
            <v>C</v>
          </cell>
          <cell r="E589">
            <v>3482</v>
          </cell>
          <cell r="G589">
            <v>979</v>
          </cell>
        </row>
        <row r="590">
          <cell r="B590" t="str">
            <v>Arabtec Construction Co. (W.L.L.)</v>
          </cell>
          <cell r="C590">
            <v>438</v>
          </cell>
          <cell r="D590" t="str">
            <v>C</v>
          </cell>
          <cell r="E590">
            <v>3482</v>
          </cell>
          <cell r="G590">
            <v>532</v>
          </cell>
        </row>
        <row r="591">
          <cell r="B591" t="str">
            <v>Arabtec Construction Co. (W.L.L.)</v>
          </cell>
          <cell r="C591">
            <v>188</v>
          </cell>
          <cell r="D591" t="str">
            <v>C</v>
          </cell>
          <cell r="E591">
            <v>3482</v>
          </cell>
          <cell r="G591">
            <v>1019</v>
          </cell>
        </row>
        <row r="592">
          <cell r="B592" t="str">
            <v>Arabtec Construction Co. (W.L.L.)</v>
          </cell>
          <cell r="C592">
            <v>188</v>
          </cell>
          <cell r="D592" t="str">
            <v>C</v>
          </cell>
          <cell r="E592">
            <v>3482</v>
          </cell>
          <cell r="G592">
            <v>1216</v>
          </cell>
        </row>
        <row r="593">
          <cell r="B593" t="str">
            <v>Arabtec Construction Co. (W.L.L.)</v>
          </cell>
          <cell r="C593">
            <v>188</v>
          </cell>
          <cell r="D593" t="str">
            <v>C</v>
          </cell>
          <cell r="E593">
            <v>3482</v>
          </cell>
          <cell r="G593">
            <v>1088</v>
          </cell>
        </row>
        <row r="594">
          <cell r="B594" t="str">
            <v>Arabtec Construction Co. (W.L.L.)</v>
          </cell>
          <cell r="C594">
            <v>188</v>
          </cell>
          <cell r="D594" t="str">
            <v>C</v>
          </cell>
          <cell r="E594">
            <v>3482</v>
          </cell>
          <cell r="G594">
            <v>1029</v>
          </cell>
        </row>
        <row r="596">
          <cell r="B596" t="str">
            <v>Al Bayader Pack Qatar</v>
          </cell>
          <cell r="C596">
            <v>456</v>
          </cell>
          <cell r="D596" t="str">
            <v>I</v>
          </cell>
          <cell r="E596">
            <v>3908</v>
          </cell>
          <cell r="G596">
            <v>2538</v>
          </cell>
          <cell r="H596">
            <v>10053</v>
          </cell>
        </row>
        <row r="597">
          <cell r="B597" t="str">
            <v>Al Bayader Pack Qatar</v>
          </cell>
          <cell r="C597">
            <v>456</v>
          </cell>
          <cell r="D597" t="str">
            <v>I</v>
          </cell>
          <cell r="E597">
            <v>3908</v>
          </cell>
          <cell r="G597">
            <v>4304</v>
          </cell>
        </row>
        <row r="598">
          <cell r="B598" t="str">
            <v>Al Bayader Pack Qatar</v>
          </cell>
          <cell r="C598">
            <v>456</v>
          </cell>
          <cell r="D598" t="str">
            <v>I</v>
          </cell>
          <cell r="E598">
            <v>3908</v>
          </cell>
          <cell r="G598">
            <v>3211</v>
          </cell>
        </row>
        <row r="600">
          <cell r="B600" t="str">
            <v>Compass Catering Co.</v>
          </cell>
          <cell r="C600">
            <v>415</v>
          </cell>
          <cell r="D600" t="str">
            <v>C</v>
          </cell>
          <cell r="E600">
            <v>3948</v>
          </cell>
          <cell r="G600">
            <v>1102</v>
          </cell>
        </row>
        <row r="601">
          <cell r="B601" t="str">
            <v>Compass Catering Co.</v>
          </cell>
          <cell r="C601">
            <v>204</v>
          </cell>
          <cell r="D601" t="str">
            <v>C</v>
          </cell>
          <cell r="E601">
            <v>3948</v>
          </cell>
          <cell r="G601">
            <v>595</v>
          </cell>
        </row>
        <row r="602">
          <cell r="B602" t="str">
            <v>Compass Catering Co.</v>
          </cell>
          <cell r="C602">
            <v>40</v>
          </cell>
          <cell r="D602" t="str">
            <v>C</v>
          </cell>
          <cell r="E602">
            <v>3948</v>
          </cell>
          <cell r="G602">
            <v>623</v>
          </cell>
        </row>
        <row r="603">
          <cell r="B603" t="str">
            <v>Compass Catering Co.</v>
          </cell>
          <cell r="C603">
            <v>416</v>
          </cell>
          <cell r="D603" t="str">
            <v>C</v>
          </cell>
          <cell r="E603">
            <v>3948</v>
          </cell>
          <cell r="G603">
            <v>1389</v>
          </cell>
        </row>
        <row r="604">
          <cell r="B604" t="str">
            <v>Compass Catering Co.</v>
          </cell>
          <cell r="C604">
            <v>202</v>
          </cell>
          <cell r="D604" t="str">
            <v>C</v>
          </cell>
          <cell r="E604">
            <v>3948</v>
          </cell>
          <cell r="G604">
            <v>929</v>
          </cell>
        </row>
        <row r="605">
          <cell r="B605" t="str">
            <v>Compass Catering Co.</v>
          </cell>
          <cell r="C605">
            <v>204</v>
          </cell>
          <cell r="D605" t="str">
            <v>C</v>
          </cell>
          <cell r="E605">
            <v>3948</v>
          </cell>
          <cell r="G605">
            <v>540</v>
          </cell>
        </row>
        <row r="606">
          <cell r="B606" t="str">
            <v>Compass Catering Co.</v>
          </cell>
          <cell r="C606">
            <v>416</v>
          </cell>
          <cell r="D606" t="str">
            <v>C</v>
          </cell>
          <cell r="E606">
            <v>3948</v>
          </cell>
          <cell r="G606">
            <v>951</v>
          </cell>
        </row>
        <row r="607">
          <cell r="B607" t="str">
            <v>Compass Catering Co.</v>
          </cell>
          <cell r="C607">
            <v>217</v>
          </cell>
          <cell r="D607" t="str">
            <v>C</v>
          </cell>
          <cell r="E607">
            <v>3948</v>
          </cell>
          <cell r="G607">
            <v>1850</v>
          </cell>
        </row>
        <row r="608">
          <cell r="B608" t="str">
            <v>Compass Catering Co.</v>
          </cell>
          <cell r="C608">
            <v>185</v>
          </cell>
          <cell r="D608" t="str">
            <v>C</v>
          </cell>
          <cell r="E608">
            <v>3948</v>
          </cell>
          <cell r="G608">
            <v>701</v>
          </cell>
        </row>
        <row r="609">
          <cell r="B609" t="str">
            <v>Compass Catering Co.</v>
          </cell>
          <cell r="C609">
            <v>236</v>
          </cell>
          <cell r="D609" t="str">
            <v>C</v>
          </cell>
          <cell r="E609">
            <v>3948</v>
          </cell>
          <cell r="G609">
            <v>1270</v>
          </cell>
        </row>
        <row r="610">
          <cell r="B610" t="str">
            <v>Compass Catering Co.</v>
          </cell>
          <cell r="C610">
            <v>415</v>
          </cell>
          <cell r="D610" t="str">
            <v>C</v>
          </cell>
          <cell r="E610">
            <v>3948</v>
          </cell>
          <cell r="G610">
            <v>1266</v>
          </cell>
        </row>
        <row r="611">
          <cell r="B611" t="str">
            <v>Compass Catering Co.</v>
          </cell>
          <cell r="C611">
            <v>204</v>
          </cell>
          <cell r="D611" t="str">
            <v>C</v>
          </cell>
          <cell r="E611">
            <v>3948</v>
          </cell>
          <cell r="G611">
            <v>748</v>
          </cell>
        </row>
        <row r="612">
          <cell r="B612" t="str">
            <v>Compass Catering Co.</v>
          </cell>
          <cell r="C612">
            <v>40</v>
          </cell>
          <cell r="D612" t="str">
            <v>C</v>
          </cell>
          <cell r="E612">
            <v>3948</v>
          </cell>
          <cell r="G612">
            <v>330</v>
          </cell>
        </row>
        <row r="613">
          <cell r="B613" t="str">
            <v>Compass Catering Co.</v>
          </cell>
          <cell r="C613">
            <v>416</v>
          </cell>
          <cell r="D613" t="str">
            <v>C</v>
          </cell>
          <cell r="E613">
            <v>3948</v>
          </cell>
          <cell r="G613">
            <v>1300</v>
          </cell>
        </row>
        <row r="614">
          <cell r="B614" t="str">
            <v>Compass Catering Co.</v>
          </cell>
          <cell r="C614">
            <v>204</v>
          </cell>
          <cell r="D614" t="str">
            <v>C</v>
          </cell>
          <cell r="E614">
            <v>3948</v>
          </cell>
          <cell r="G614">
            <v>1238</v>
          </cell>
        </row>
        <row r="615">
          <cell r="B615" t="str">
            <v>Compass Catering Co.</v>
          </cell>
          <cell r="C615">
            <v>202</v>
          </cell>
          <cell r="D615" t="str">
            <v>C</v>
          </cell>
          <cell r="E615">
            <v>3948</v>
          </cell>
          <cell r="G615">
            <v>954</v>
          </cell>
        </row>
        <row r="616">
          <cell r="B616" t="str">
            <v>Compass Catering Co.</v>
          </cell>
          <cell r="C616">
            <v>204</v>
          </cell>
          <cell r="D616" t="str">
            <v>C</v>
          </cell>
          <cell r="E616">
            <v>3948</v>
          </cell>
          <cell r="G616">
            <v>517</v>
          </cell>
        </row>
        <row r="617">
          <cell r="B617" t="str">
            <v>Compass Catering Co.</v>
          </cell>
          <cell r="C617">
            <v>416</v>
          </cell>
          <cell r="D617" t="str">
            <v>C</v>
          </cell>
          <cell r="E617">
            <v>3948</v>
          </cell>
          <cell r="G617">
            <v>1150</v>
          </cell>
        </row>
        <row r="618">
          <cell r="B618" t="str">
            <v>Compass Catering Co.</v>
          </cell>
          <cell r="C618">
            <v>217</v>
          </cell>
          <cell r="D618" t="str">
            <v>C</v>
          </cell>
          <cell r="E618">
            <v>3948</v>
          </cell>
          <cell r="G618">
            <v>1545</v>
          </cell>
        </row>
        <row r="619">
          <cell r="B619" t="str">
            <v>Compass Catering Co.</v>
          </cell>
          <cell r="C619">
            <v>204</v>
          </cell>
          <cell r="D619" t="str">
            <v>C</v>
          </cell>
          <cell r="E619">
            <v>3948</v>
          </cell>
          <cell r="G619">
            <v>694</v>
          </cell>
        </row>
        <row r="620">
          <cell r="B620" t="str">
            <v>Compass Catering Co.</v>
          </cell>
          <cell r="C620">
            <v>415</v>
          </cell>
          <cell r="D620" t="str">
            <v>C</v>
          </cell>
          <cell r="E620">
            <v>3948</v>
          </cell>
          <cell r="G620">
            <v>1237</v>
          </cell>
        </row>
        <row r="621">
          <cell r="B621" t="str">
            <v>Compass Catering Co.</v>
          </cell>
          <cell r="C621">
            <v>416</v>
          </cell>
          <cell r="D621" t="str">
            <v>C</v>
          </cell>
          <cell r="E621">
            <v>3948</v>
          </cell>
          <cell r="G621">
            <v>1103</v>
          </cell>
        </row>
        <row r="622">
          <cell r="B622" t="str">
            <v>Compass Catering Co.</v>
          </cell>
          <cell r="C622">
            <v>40</v>
          </cell>
          <cell r="D622" t="str">
            <v>C</v>
          </cell>
          <cell r="E622">
            <v>3948</v>
          </cell>
          <cell r="G622">
            <v>624</v>
          </cell>
        </row>
        <row r="623">
          <cell r="B623" t="str">
            <v>Compass Catering Co.</v>
          </cell>
          <cell r="C623">
            <v>203</v>
          </cell>
          <cell r="D623" t="str">
            <v>C</v>
          </cell>
          <cell r="E623">
            <v>3948</v>
          </cell>
          <cell r="G623">
            <v>1324</v>
          </cell>
        </row>
        <row r="624">
          <cell r="B624" t="str">
            <v>Compass Catering Co.</v>
          </cell>
          <cell r="C624">
            <v>236</v>
          </cell>
          <cell r="D624" t="str">
            <v>C</v>
          </cell>
          <cell r="E624">
            <v>3948</v>
          </cell>
          <cell r="G624">
            <v>1710</v>
          </cell>
        </row>
        <row r="625">
          <cell r="B625" t="str">
            <v>Compass Catering Co.</v>
          </cell>
          <cell r="C625">
            <v>204</v>
          </cell>
          <cell r="D625" t="str">
            <v>C</v>
          </cell>
          <cell r="E625">
            <v>3948</v>
          </cell>
          <cell r="G625">
            <v>584</v>
          </cell>
        </row>
        <row r="626">
          <cell r="B626" t="str">
            <v>Compass Catering Co.</v>
          </cell>
          <cell r="C626">
            <v>185</v>
          </cell>
          <cell r="D626" t="str">
            <v>C</v>
          </cell>
          <cell r="E626">
            <v>3948</v>
          </cell>
          <cell r="G626">
            <v>1474</v>
          </cell>
        </row>
        <row r="627">
          <cell r="B627" t="str">
            <v>Compass Catering Co.</v>
          </cell>
          <cell r="C627">
            <v>236</v>
          </cell>
          <cell r="D627" t="str">
            <v>C</v>
          </cell>
          <cell r="E627">
            <v>3948</v>
          </cell>
          <cell r="G627">
            <v>1223</v>
          </cell>
        </row>
        <row r="628">
          <cell r="B628" t="str">
            <v>Compass Catering Co.</v>
          </cell>
          <cell r="C628">
            <v>416</v>
          </cell>
          <cell r="D628" t="str">
            <v>C</v>
          </cell>
          <cell r="E628">
            <v>3948</v>
          </cell>
          <cell r="G628">
            <v>940</v>
          </cell>
        </row>
        <row r="629">
          <cell r="B629" t="str">
            <v>Compass Catering Co.</v>
          </cell>
          <cell r="C629">
            <v>204</v>
          </cell>
          <cell r="D629" t="str">
            <v>C</v>
          </cell>
          <cell r="E629">
            <v>3948</v>
          </cell>
          <cell r="G629">
            <v>684</v>
          </cell>
        </row>
        <row r="630">
          <cell r="B630" t="str">
            <v>Compass Catering Co.</v>
          </cell>
          <cell r="C630">
            <v>40</v>
          </cell>
          <cell r="D630" t="str">
            <v>C</v>
          </cell>
          <cell r="E630">
            <v>3948</v>
          </cell>
          <cell r="G630">
            <v>422</v>
          </cell>
        </row>
        <row r="631">
          <cell r="B631" t="str">
            <v>Compass Catering Co.</v>
          </cell>
          <cell r="C631">
            <v>415</v>
          </cell>
          <cell r="D631" t="str">
            <v>C</v>
          </cell>
          <cell r="E631">
            <v>3948</v>
          </cell>
          <cell r="G631">
            <v>1412</v>
          </cell>
        </row>
        <row r="632">
          <cell r="B632" t="str">
            <v>Compass Catering Co.</v>
          </cell>
          <cell r="C632">
            <v>185</v>
          </cell>
          <cell r="D632" t="str">
            <v>C</v>
          </cell>
          <cell r="E632">
            <v>3948</v>
          </cell>
          <cell r="G632">
            <v>2300</v>
          </cell>
        </row>
        <row r="633">
          <cell r="B633" t="str">
            <v>Compass Catering Co.</v>
          </cell>
          <cell r="C633">
            <v>416</v>
          </cell>
          <cell r="D633" t="str">
            <v>C</v>
          </cell>
          <cell r="E633">
            <v>3948</v>
          </cell>
          <cell r="G633">
            <v>1060</v>
          </cell>
        </row>
        <row r="634">
          <cell r="B634" t="str">
            <v>Compass Catering Co.</v>
          </cell>
          <cell r="C634">
            <v>204</v>
          </cell>
          <cell r="D634" t="str">
            <v>C</v>
          </cell>
          <cell r="E634">
            <v>3948</v>
          </cell>
          <cell r="G634">
            <v>555</v>
          </cell>
        </row>
        <row r="635">
          <cell r="B635" t="str">
            <v>Compass Catering Co.</v>
          </cell>
          <cell r="C635">
            <v>185</v>
          </cell>
          <cell r="D635" t="str">
            <v>C</v>
          </cell>
          <cell r="E635">
            <v>3948</v>
          </cell>
          <cell r="G635">
            <v>1519</v>
          </cell>
        </row>
        <row r="636">
          <cell r="B636" t="str">
            <v>Compass Catering Co.</v>
          </cell>
          <cell r="C636">
            <v>217</v>
          </cell>
          <cell r="D636" t="str">
            <v>C</v>
          </cell>
          <cell r="E636">
            <v>3948</v>
          </cell>
          <cell r="G636">
            <v>1249</v>
          </cell>
        </row>
        <row r="637">
          <cell r="B637" t="str">
            <v>Compass Catering Co.</v>
          </cell>
          <cell r="C637">
            <v>236</v>
          </cell>
          <cell r="D637" t="str">
            <v>C</v>
          </cell>
          <cell r="E637">
            <v>3948</v>
          </cell>
          <cell r="G637">
            <v>886</v>
          </cell>
        </row>
        <row r="638">
          <cell r="B638" t="str">
            <v>Compass Catering Co.</v>
          </cell>
          <cell r="C638">
            <v>416</v>
          </cell>
          <cell r="D638" t="str">
            <v>C</v>
          </cell>
          <cell r="E638">
            <v>3948</v>
          </cell>
          <cell r="G638">
            <v>932</v>
          </cell>
        </row>
        <row r="639">
          <cell r="B639" t="str">
            <v>Compass Catering Co.</v>
          </cell>
          <cell r="C639">
            <v>204</v>
          </cell>
          <cell r="D639" t="str">
            <v>C</v>
          </cell>
          <cell r="E639">
            <v>3948</v>
          </cell>
          <cell r="G639">
            <v>690</v>
          </cell>
        </row>
        <row r="640">
          <cell r="B640" t="str">
            <v>Compass Catering Co.</v>
          </cell>
          <cell r="C640">
            <v>415</v>
          </cell>
          <cell r="D640" t="str">
            <v>C</v>
          </cell>
          <cell r="E640">
            <v>3948</v>
          </cell>
          <cell r="G640">
            <v>1281</v>
          </cell>
        </row>
        <row r="641">
          <cell r="B641" t="str">
            <v>Compass Catering Co.</v>
          </cell>
          <cell r="C641">
            <v>40</v>
          </cell>
          <cell r="D641" t="str">
            <v>C</v>
          </cell>
          <cell r="E641">
            <v>3948</v>
          </cell>
          <cell r="G641">
            <v>580</v>
          </cell>
        </row>
        <row r="642">
          <cell r="B642" t="str">
            <v>Compass Catering Co.</v>
          </cell>
          <cell r="C642">
            <v>236</v>
          </cell>
          <cell r="D642" t="str">
            <v>C</v>
          </cell>
          <cell r="E642">
            <v>3948</v>
          </cell>
          <cell r="G642">
            <v>2270</v>
          </cell>
        </row>
        <row r="643">
          <cell r="B643" t="str">
            <v>Compass Catering Co.</v>
          </cell>
          <cell r="C643">
            <v>416</v>
          </cell>
          <cell r="D643" t="str">
            <v>C</v>
          </cell>
          <cell r="E643">
            <v>3948</v>
          </cell>
          <cell r="G643">
            <v>823</v>
          </cell>
        </row>
        <row r="644">
          <cell r="B644" t="str">
            <v>Compass Catering Co.</v>
          </cell>
          <cell r="C644">
            <v>202</v>
          </cell>
          <cell r="D644" t="str">
            <v>C</v>
          </cell>
          <cell r="E644">
            <v>3948</v>
          </cell>
          <cell r="G644">
            <v>1869</v>
          </cell>
        </row>
        <row r="646">
          <cell r="B646" t="str">
            <v>Tekfen Company Labour Camp</v>
          </cell>
          <cell r="C646">
            <v>535</v>
          </cell>
          <cell r="D646" t="str">
            <v>C</v>
          </cell>
          <cell r="E646">
            <v>4150</v>
          </cell>
          <cell r="G646">
            <v>4324</v>
          </cell>
        </row>
        <row r="648">
          <cell r="B648" t="str">
            <v xml:space="preserve">Qatar Gas Group </v>
          </cell>
          <cell r="C648">
            <v>867</v>
          </cell>
          <cell r="D648" t="str">
            <v>C</v>
          </cell>
          <cell r="E648">
            <v>4330</v>
          </cell>
          <cell r="G648">
            <v>2400</v>
          </cell>
          <cell r="H648">
            <v>6200</v>
          </cell>
        </row>
        <row r="649">
          <cell r="B649" t="str">
            <v xml:space="preserve">Qatar Gas Group </v>
          </cell>
          <cell r="C649">
            <v>907</v>
          </cell>
          <cell r="D649" t="str">
            <v>C</v>
          </cell>
          <cell r="E649">
            <v>4330</v>
          </cell>
          <cell r="G649">
            <v>1400</v>
          </cell>
        </row>
        <row r="650">
          <cell r="B650" t="str">
            <v xml:space="preserve">Qatar Gas Group </v>
          </cell>
          <cell r="C650">
            <v>917</v>
          </cell>
          <cell r="D650" t="str">
            <v>C</v>
          </cell>
          <cell r="E650">
            <v>4330</v>
          </cell>
          <cell r="G650">
            <v>600</v>
          </cell>
        </row>
        <row r="651">
          <cell r="B651" t="str">
            <v xml:space="preserve">Qatar Gas Group </v>
          </cell>
          <cell r="C651">
            <v>921</v>
          </cell>
          <cell r="D651" t="str">
            <v>C</v>
          </cell>
          <cell r="E651">
            <v>4330</v>
          </cell>
          <cell r="G651">
            <v>600</v>
          </cell>
        </row>
        <row r="652">
          <cell r="B652" t="str">
            <v xml:space="preserve">Qatar Gas Group </v>
          </cell>
          <cell r="C652">
            <v>933</v>
          </cell>
          <cell r="D652" t="str">
            <v>C</v>
          </cell>
          <cell r="E652">
            <v>4330</v>
          </cell>
          <cell r="G652">
            <v>1200</v>
          </cell>
        </row>
        <row r="654">
          <cell r="B654" t="str">
            <v>Tayseer Services Co.</v>
          </cell>
          <cell r="C654">
            <v>432</v>
          </cell>
          <cell r="D654" t="str">
            <v>C</v>
          </cell>
          <cell r="E654">
            <v>4450</v>
          </cell>
          <cell r="G654">
            <v>320</v>
          </cell>
        </row>
        <row r="655">
          <cell r="B655" t="str">
            <v>Tayseer Services Co.</v>
          </cell>
          <cell r="C655">
            <v>273</v>
          </cell>
          <cell r="D655" t="str">
            <v>C</v>
          </cell>
          <cell r="E655">
            <v>4450</v>
          </cell>
          <cell r="G655">
            <v>2075</v>
          </cell>
        </row>
        <row r="656">
          <cell r="B656" t="str">
            <v>Tayseer Services Co.</v>
          </cell>
          <cell r="C656">
            <v>548</v>
          </cell>
          <cell r="D656" t="str">
            <v>C</v>
          </cell>
          <cell r="E656">
            <v>4450</v>
          </cell>
          <cell r="G656">
            <v>546</v>
          </cell>
        </row>
        <row r="657">
          <cell r="B657" t="str">
            <v>Tayseer Services Co.</v>
          </cell>
          <cell r="C657">
            <v>488</v>
          </cell>
          <cell r="D657" t="str">
            <v>C</v>
          </cell>
          <cell r="E657">
            <v>4450</v>
          </cell>
          <cell r="G657">
            <v>4362</v>
          </cell>
        </row>
        <row r="658">
          <cell r="B658" t="str">
            <v>Tayseer Services Co.</v>
          </cell>
          <cell r="C658">
            <v>633</v>
          </cell>
          <cell r="D658" t="str">
            <v>C</v>
          </cell>
          <cell r="E658">
            <v>4450</v>
          </cell>
          <cell r="G658">
            <v>870</v>
          </cell>
        </row>
        <row r="659">
          <cell r="B659" t="str">
            <v>Tayseer Services Co.</v>
          </cell>
          <cell r="C659">
            <v>615</v>
          </cell>
          <cell r="D659" t="str">
            <v>C</v>
          </cell>
          <cell r="E659">
            <v>4450</v>
          </cell>
          <cell r="G659">
            <v>501</v>
          </cell>
        </row>
        <row r="660">
          <cell r="B660" t="str">
            <v>Tayseer Services Co.</v>
          </cell>
          <cell r="C660">
            <v>485</v>
          </cell>
          <cell r="D660" t="str">
            <v>C</v>
          </cell>
          <cell r="E660">
            <v>4450</v>
          </cell>
          <cell r="G660">
            <v>2344</v>
          </cell>
        </row>
        <row r="661">
          <cell r="B661" t="str">
            <v>Tayseer Services Co.</v>
          </cell>
          <cell r="C661">
            <v>509</v>
          </cell>
          <cell r="D661" t="str">
            <v>C</v>
          </cell>
          <cell r="E661">
            <v>4450</v>
          </cell>
          <cell r="G661">
            <v>893</v>
          </cell>
        </row>
        <row r="662">
          <cell r="B662" t="str">
            <v>Tayseer Services Co.</v>
          </cell>
          <cell r="C662">
            <v>621</v>
          </cell>
          <cell r="D662" t="str">
            <v>C</v>
          </cell>
          <cell r="E662">
            <v>4450</v>
          </cell>
          <cell r="G662">
            <v>3568</v>
          </cell>
        </row>
        <row r="663">
          <cell r="B663" t="str">
            <v>Tayseer Services Co.</v>
          </cell>
          <cell r="C663">
            <v>273</v>
          </cell>
          <cell r="D663" t="str">
            <v>C</v>
          </cell>
          <cell r="E663">
            <v>4450</v>
          </cell>
          <cell r="G663">
            <v>1889</v>
          </cell>
        </row>
        <row r="664">
          <cell r="B664" t="str">
            <v>Tayseer Services Co.</v>
          </cell>
          <cell r="C664">
            <v>633</v>
          </cell>
          <cell r="D664" t="str">
            <v>C</v>
          </cell>
          <cell r="E664">
            <v>4450</v>
          </cell>
          <cell r="G664">
            <v>908</v>
          </cell>
        </row>
        <row r="665">
          <cell r="B665" t="str">
            <v>Tayseer Services Co.</v>
          </cell>
          <cell r="C665">
            <v>432</v>
          </cell>
          <cell r="D665" t="str">
            <v>C</v>
          </cell>
          <cell r="E665">
            <v>4450</v>
          </cell>
          <cell r="G665">
            <v>669</v>
          </cell>
        </row>
        <row r="666">
          <cell r="B666" t="str">
            <v>Tayseer Services Co.</v>
          </cell>
          <cell r="C666">
            <v>615</v>
          </cell>
          <cell r="D666" t="str">
            <v>C</v>
          </cell>
          <cell r="E666">
            <v>4450</v>
          </cell>
          <cell r="G666">
            <v>557</v>
          </cell>
        </row>
        <row r="667">
          <cell r="B667" t="str">
            <v>Tayseer Services Co.</v>
          </cell>
          <cell r="C667">
            <v>485</v>
          </cell>
          <cell r="D667" t="str">
            <v>C</v>
          </cell>
          <cell r="E667">
            <v>4450</v>
          </cell>
          <cell r="G667">
            <v>176</v>
          </cell>
        </row>
        <row r="668">
          <cell r="B668" t="str">
            <v>Tayseer Services Co.</v>
          </cell>
          <cell r="C668">
            <v>273</v>
          </cell>
          <cell r="D668" t="str">
            <v>C</v>
          </cell>
          <cell r="E668">
            <v>4450</v>
          </cell>
          <cell r="G668">
            <v>1664</v>
          </cell>
        </row>
        <row r="669">
          <cell r="B669" t="str">
            <v>Tayseer Services Co.</v>
          </cell>
          <cell r="C669">
            <v>509</v>
          </cell>
          <cell r="D669" t="str">
            <v>C</v>
          </cell>
          <cell r="E669">
            <v>4450</v>
          </cell>
          <cell r="G669">
            <v>1809</v>
          </cell>
        </row>
        <row r="670">
          <cell r="B670" t="str">
            <v>Tayseer Services Co.</v>
          </cell>
          <cell r="C670">
            <v>488</v>
          </cell>
          <cell r="D670" t="str">
            <v>C</v>
          </cell>
          <cell r="E670">
            <v>4450</v>
          </cell>
          <cell r="G670">
            <v>5276</v>
          </cell>
        </row>
        <row r="671">
          <cell r="B671" t="str">
            <v>Tayseer Services Co.</v>
          </cell>
          <cell r="C671">
            <v>621</v>
          </cell>
          <cell r="D671" t="str">
            <v>C</v>
          </cell>
          <cell r="E671">
            <v>4450</v>
          </cell>
          <cell r="G671">
            <v>4212</v>
          </cell>
        </row>
        <row r="672">
          <cell r="B672" t="str">
            <v>Tayseer Services Co.</v>
          </cell>
          <cell r="C672">
            <v>273</v>
          </cell>
          <cell r="D672" t="str">
            <v>C</v>
          </cell>
          <cell r="E672">
            <v>4450</v>
          </cell>
          <cell r="G672">
            <v>1210</v>
          </cell>
        </row>
        <row r="673">
          <cell r="B673" t="str">
            <v>Tayseer Services Co.</v>
          </cell>
          <cell r="C673">
            <v>633</v>
          </cell>
          <cell r="D673" t="str">
            <v>C</v>
          </cell>
          <cell r="E673">
            <v>4450</v>
          </cell>
          <cell r="G673">
            <v>1001</v>
          </cell>
        </row>
        <row r="674">
          <cell r="B674" t="str">
            <v>Tayseer Services Co.</v>
          </cell>
          <cell r="C674">
            <v>488</v>
          </cell>
          <cell r="D674" t="str">
            <v>C</v>
          </cell>
          <cell r="E674">
            <v>4450</v>
          </cell>
          <cell r="G674">
            <v>3104</v>
          </cell>
        </row>
        <row r="675">
          <cell r="B675" t="str">
            <v>Tayseer Services Co.</v>
          </cell>
          <cell r="C675">
            <v>485</v>
          </cell>
          <cell r="D675" t="str">
            <v>C</v>
          </cell>
          <cell r="E675">
            <v>4450</v>
          </cell>
          <cell r="G675">
            <v>1452</v>
          </cell>
        </row>
        <row r="676">
          <cell r="B676" t="str">
            <v>Tayseer Services Co.</v>
          </cell>
          <cell r="C676">
            <v>615</v>
          </cell>
          <cell r="D676" t="str">
            <v>C</v>
          </cell>
          <cell r="E676">
            <v>4450</v>
          </cell>
          <cell r="G676">
            <v>421</v>
          </cell>
        </row>
        <row r="677">
          <cell r="B677" t="str">
            <v>Tayseer Services Co.</v>
          </cell>
          <cell r="C677">
            <v>432</v>
          </cell>
          <cell r="D677" t="str">
            <v>C</v>
          </cell>
          <cell r="E677">
            <v>4450</v>
          </cell>
          <cell r="G677">
            <v>587</v>
          </cell>
        </row>
        <row r="678">
          <cell r="B678" t="str">
            <v>Tayseer Services Co.</v>
          </cell>
          <cell r="C678">
            <v>273</v>
          </cell>
          <cell r="D678" t="str">
            <v>C</v>
          </cell>
          <cell r="E678">
            <v>4450</v>
          </cell>
          <cell r="G678">
            <v>1651</v>
          </cell>
        </row>
        <row r="679">
          <cell r="B679" t="str">
            <v>Tayseer Services Co.</v>
          </cell>
          <cell r="C679">
            <v>488</v>
          </cell>
          <cell r="D679" t="str">
            <v>C</v>
          </cell>
          <cell r="E679">
            <v>4450</v>
          </cell>
          <cell r="G679">
            <v>4339</v>
          </cell>
        </row>
        <row r="680">
          <cell r="B680" t="str">
            <v>Tayseer Services Co.</v>
          </cell>
          <cell r="C680">
            <v>621</v>
          </cell>
          <cell r="D680" t="str">
            <v>C</v>
          </cell>
          <cell r="E680">
            <v>4450</v>
          </cell>
          <cell r="G680">
            <v>3585</v>
          </cell>
        </row>
        <row r="681">
          <cell r="B681" t="str">
            <v>Tayseer Services Co.</v>
          </cell>
          <cell r="C681">
            <v>633</v>
          </cell>
          <cell r="D681" t="str">
            <v>C</v>
          </cell>
          <cell r="E681">
            <v>4450</v>
          </cell>
          <cell r="G681">
            <v>898</v>
          </cell>
        </row>
        <row r="682">
          <cell r="B682" t="str">
            <v>Tayseer Services Co.</v>
          </cell>
          <cell r="C682">
            <v>273</v>
          </cell>
          <cell r="D682" t="str">
            <v>C</v>
          </cell>
          <cell r="E682">
            <v>4450</v>
          </cell>
          <cell r="G682">
            <v>1927</v>
          </cell>
        </row>
        <row r="683">
          <cell r="B683" t="str">
            <v>Tayseer Services Co.</v>
          </cell>
          <cell r="C683">
            <v>485</v>
          </cell>
          <cell r="D683" t="str">
            <v>C</v>
          </cell>
          <cell r="E683">
            <v>4450</v>
          </cell>
          <cell r="G683">
            <v>2167</v>
          </cell>
        </row>
        <row r="684">
          <cell r="B684" t="str">
            <v>Tayseer Services Co.</v>
          </cell>
          <cell r="C684">
            <v>615</v>
          </cell>
          <cell r="D684" t="str">
            <v>C</v>
          </cell>
          <cell r="E684">
            <v>4450</v>
          </cell>
          <cell r="G684">
            <v>405</v>
          </cell>
        </row>
        <row r="685">
          <cell r="B685" t="str">
            <v>Tayseer Services Co.</v>
          </cell>
          <cell r="C685">
            <v>432</v>
          </cell>
          <cell r="D685" t="str">
            <v>C</v>
          </cell>
          <cell r="E685">
            <v>4450</v>
          </cell>
          <cell r="G685">
            <v>613</v>
          </cell>
        </row>
        <row r="686">
          <cell r="B686" t="str">
            <v>Tayseer Services Co.</v>
          </cell>
          <cell r="C686">
            <v>273</v>
          </cell>
          <cell r="D686" t="str">
            <v>C</v>
          </cell>
          <cell r="E686">
            <v>4450</v>
          </cell>
          <cell r="G686">
            <v>1953</v>
          </cell>
        </row>
        <row r="687">
          <cell r="B687" t="str">
            <v>Tayseer Services Co.</v>
          </cell>
          <cell r="C687">
            <v>488</v>
          </cell>
          <cell r="D687" t="str">
            <v>C</v>
          </cell>
          <cell r="E687">
            <v>4450</v>
          </cell>
          <cell r="G687">
            <v>3647</v>
          </cell>
        </row>
        <row r="688">
          <cell r="B688" t="str">
            <v>Tayseer Services Co.</v>
          </cell>
          <cell r="C688">
            <v>633</v>
          </cell>
          <cell r="D688" t="str">
            <v>C</v>
          </cell>
          <cell r="E688">
            <v>4450</v>
          </cell>
          <cell r="G688">
            <v>1023</v>
          </cell>
        </row>
        <row r="689">
          <cell r="B689" t="str">
            <v>Tayseer Services Co.</v>
          </cell>
          <cell r="C689">
            <v>485</v>
          </cell>
          <cell r="D689" t="str">
            <v>C</v>
          </cell>
          <cell r="E689">
            <v>4450</v>
          </cell>
          <cell r="G689">
            <v>2241</v>
          </cell>
        </row>
        <row r="690">
          <cell r="B690" t="str">
            <v>Tayseer Services Co.</v>
          </cell>
          <cell r="C690">
            <v>509</v>
          </cell>
          <cell r="D690" t="str">
            <v>C</v>
          </cell>
          <cell r="E690">
            <v>4450</v>
          </cell>
          <cell r="G690">
            <v>919</v>
          </cell>
        </row>
        <row r="692">
          <cell r="B692" t="str">
            <v>Retaj Al Rayyan Hotel</v>
          </cell>
          <cell r="C692">
            <v>78</v>
          </cell>
          <cell r="D692" t="str">
            <v>C</v>
          </cell>
          <cell r="E692">
            <v>4636</v>
          </cell>
          <cell r="G692">
            <v>2652</v>
          </cell>
        </row>
        <row r="694">
          <cell r="B694" t="str">
            <v>Sud-Chemie Qatar</v>
          </cell>
          <cell r="C694">
            <v>147</v>
          </cell>
          <cell r="D694" t="str">
            <v>I</v>
          </cell>
          <cell r="E694">
            <v>4713</v>
          </cell>
          <cell r="G694">
            <v>15316</v>
          </cell>
        </row>
        <row r="696">
          <cell r="B696" t="str">
            <v xml:space="preserve">Imperial Trading &amp; Contracting Co. Accommodation (ITCC) </v>
          </cell>
          <cell r="C696">
            <v>559</v>
          </cell>
          <cell r="D696" t="str">
            <v>C</v>
          </cell>
          <cell r="E696">
            <v>4753</v>
          </cell>
          <cell r="G696">
            <v>1468</v>
          </cell>
        </row>
        <row r="697">
          <cell r="B697" t="str">
            <v xml:space="preserve">Imperial Trading &amp; Contracting Co. Accommodation (ITCC) </v>
          </cell>
          <cell r="C697">
            <v>553</v>
          </cell>
          <cell r="D697" t="str">
            <v>C</v>
          </cell>
          <cell r="E697">
            <v>4753</v>
          </cell>
          <cell r="G697">
            <v>2067</v>
          </cell>
        </row>
        <row r="698">
          <cell r="B698" t="str">
            <v xml:space="preserve">Imperial Trading &amp; Contracting Co. Accommodation (ITCC) </v>
          </cell>
          <cell r="C698">
            <v>553</v>
          </cell>
          <cell r="D698" t="str">
            <v>C</v>
          </cell>
          <cell r="E698">
            <v>4753</v>
          </cell>
          <cell r="G698">
            <v>1673</v>
          </cell>
        </row>
        <row r="699">
          <cell r="B699" t="str">
            <v xml:space="preserve">Imperial Trading &amp; Contracting Co. Accommodation (ITCC) </v>
          </cell>
          <cell r="C699">
            <v>553</v>
          </cell>
          <cell r="D699" t="str">
            <v>C</v>
          </cell>
          <cell r="E699">
            <v>4753</v>
          </cell>
          <cell r="G699">
            <v>2425</v>
          </cell>
        </row>
        <row r="700">
          <cell r="B700" t="str">
            <v xml:space="preserve">Imperial Trading &amp; Contracting Co. Accommodation (ITCC) </v>
          </cell>
          <cell r="C700">
            <v>559</v>
          </cell>
          <cell r="D700" t="str">
            <v>C</v>
          </cell>
          <cell r="E700">
            <v>4753</v>
          </cell>
          <cell r="G700">
            <v>1807</v>
          </cell>
        </row>
        <row r="701">
          <cell r="B701" t="str">
            <v xml:space="preserve">Imperial Trading &amp; Contracting Co. Accommodation (ITCC) </v>
          </cell>
          <cell r="C701">
            <v>553</v>
          </cell>
          <cell r="D701" t="str">
            <v>C</v>
          </cell>
          <cell r="E701">
            <v>4753</v>
          </cell>
          <cell r="G701">
            <v>2017</v>
          </cell>
        </row>
        <row r="702">
          <cell r="B702" t="str">
            <v xml:space="preserve">Imperial Trading &amp; Contracting Co. Accommodation (ITCC) </v>
          </cell>
          <cell r="C702">
            <v>553</v>
          </cell>
          <cell r="D702" t="str">
            <v>C</v>
          </cell>
          <cell r="E702">
            <v>4753</v>
          </cell>
          <cell r="G702">
            <v>1697</v>
          </cell>
        </row>
        <row r="703">
          <cell r="B703" t="str">
            <v xml:space="preserve">Imperial Trading &amp; Contracting Co. Accommodation (ITCC) </v>
          </cell>
          <cell r="C703">
            <v>559</v>
          </cell>
          <cell r="D703" t="str">
            <v>C</v>
          </cell>
          <cell r="E703">
            <v>4753</v>
          </cell>
          <cell r="G703">
            <v>1885</v>
          </cell>
        </row>
        <row r="704">
          <cell r="B704" t="str">
            <v xml:space="preserve">Imperial Trading &amp; Contracting Co. Accommodation (ITCC) </v>
          </cell>
          <cell r="C704">
            <v>553</v>
          </cell>
          <cell r="D704" t="str">
            <v>C</v>
          </cell>
          <cell r="E704">
            <v>4753</v>
          </cell>
          <cell r="G704">
            <v>2715</v>
          </cell>
        </row>
        <row r="705">
          <cell r="B705" t="str">
            <v xml:space="preserve">Imperial Trading &amp; Contracting Co. Accommodation (ITCC) </v>
          </cell>
          <cell r="C705">
            <v>553</v>
          </cell>
          <cell r="D705" t="str">
            <v>C</v>
          </cell>
          <cell r="E705">
            <v>4753</v>
          </cell>
          <cell r="G705">
            <v>1963</v>
          </cell>
        </row>
        <row r="706">
          <cell r="B706" t="str">
            <v xml:space="preserve">Imperial Trading &amp; Contracting Co. Accommodation (ITCC) </v>
          </cell>
          <cell r="C706">
            <v>559</v>
          </cell>
          <cell r="D706" t="str">
            <v>C</v>
          </cell>
          <cell r="E706">
            <v>4753</v>
          </cell>
          <cell r="G706">
            <v>1964</v>
          </cell>
        </row>
        <row r="707">
          <cell r="B707" t="str">
            <v xml:space="preserve">Imperial Trading &amp; Contracting Co. Accommodation (ITCC) </v>
          </cell>
          <cell r="C707">
            <v>553</v>
          </cell>
          <cell r="D707" t="str">
            <v>C</v>
          </cell>
          <cell r="E707">
            <v>4753</v>
          </cell>
          <cell r="G707">
            <v>1842</v>
          </cell>
        </row>
        <row r="708">
          <cell r="B708" t="str">
            <v xml:space="preserve">Imperial Trading &amp; Contracting Co. Accommodation (ITCC) </v>
          </cell>
          <cell r="C708">
            <v>553</v>
          </cell>
          <cell r="D708" t="str">
            <v>C</v>
          </cell>
          <cell r="E708">
            <v>4753</v>
          </cell>
          <cell r="G708">
            <v>1777</v>
          </cell>
        </row>
        <row r="710">
          <cell r="B710" t="str">
            <v>Diwayanat Al-Bukhari Bakery</v>
          </cell>
          <cell r="C710">
            <v>381</v>
          </cell>
          <cell r="D710" t="str">
            <v>C</v>
          </cell>
          <cell r="E710">
            <v>4813</v>
          </cell>
          <cell r="G710">
            <v>519</v>
          </cell>
        </row>
        <row r="712">
          <cell r="B712" t="str">
            <v>Jamco Trading &amp; Contracting</v>
          </cell>
          <cell r="C712">
            <v>876</v>
          </cell>
          <cell r="D712" t="str">
            <v>C</v>
          </cell>
          <cell r="E712">
            <v>5059</v>
          </cell>
          <cell r="G712">
            <v>750</v>
          </cell>
          <cell r="H712">
            <v>2995</v>
          </cell>
        </row>
        <row r="713">
          <cell r="B713" t="str">
            <v>Jamco Trading &amp; Contracting</v>
          </cell>
          <cell r="C713">
            <v>910</v>
          </cell>
          <cell r="D713" t="str">
            <v>C</v>
          </cell>
          <cell r="E713">
            <v>5059</v>
          </cell>
          <cell r="G713">
            <v>2245</v>
          </cell>
        </row>
        <row r="715">
          <cell r="B715" t="str">
            <v>(Integral Food Services) Al Ayan Group</v>
          </cell>
          <cell r="C715">
            <v>137</v>
          </cell>
          <cell r="D715" t="str">
            <v>C</v>
          </cell>
          <cell r="E715">
            <v>5159</v>
          </cell>
          <cell r="G715">
            <v>879</v>
          </cell>
          <cell r="H715">
            <v>78005</v>
          </cell>
        </row>
        <row r="716">
          <cell r="B716" t="str">
            <v>(Integral Food Services) Al Ayan Group</v>
          </cell>
          <cell r="C716">
            <v>251</v>
          </cell>
          <cell r="D716" t="str">
            <v>C</v>
          </cell>
          <cell r="E716">
            <v>5159</v>
          </cell>
          <cell r="G716">
            <v>2882</v>
          </cell>
        </row>
        <row r="717">
          <cell r="B717" t="str">
            <v>(Integral Food Services) Al Ayan Group</v>
          </cell>
          <cell r="C717">
            <v>317</v>
          </cell>
          <cell r="D717" t="str">
            <v>C</v>
          </cell>
          <cell r="E717">
            <v>5159</v>
          </cell>
          <cell r="G717">
            <v>4610</v>
          </cell>
        </row>
        <row r="718">
          <cell r="B718" t="str">
            <v>(Integral Food Services) Al Ayan Group</v>
          </cell>
          <cell r="C718">
            <v>251</v>
          </cell>
          <cell r="D718" t="str">
            <v>C</v>
          </cell>
          <cell r="E718">
            <v>5159</v>
          </cell>
          <cell r="G718">
            <v>2114</v>
          </cell>
        </row>
        <row r="719">
          <cell r="B719" t="str">
            <v>(Integral Food Services) Al Ayan Group</v>
          </cell>
          <cell r="C719">
            <v>681</v>
          </cell>
          <cell r="D719" t="str">
            <v>C</v>
          </cell>
          <cell r="E719">
            <v>5159</v>
          </cell>
          <cell r="G719">
            <v>3052</v>
          </cell>
        </row>
        <row r="720">
          <cell r="B720" t="str">
            <v>(Integral Food Services) Al Ayan Group</v>
          </cell>
          <cell r="C720">
            <v>251</v>
          </cell>
          <cell r="D720" t="str">
            <v>C</v>
          </cell>
          <cell r="E720">
            <v>5159</v>
          </cell>
          <cell r="G720">
            <v>2142</v>
          </cell>
        </row>
        <row r="721">
          <cell r="B721" t="str">
            <v>(Integral Food Services) Al Ayan Group</v>
          </cell>
          <cell r="C721">
            <v>137</v>
          </cell>
          <cell r="D721" t="str">
            <v>C</v>
          </cell>
          <cell r="E721">
            <v>5159</v>
          </cell>
          <cell r="G721">
            <v>1326</v>
          </cell>
        </row>
        <row r="722">
          <cell r="B722" t="str">
            <v>(Integral Food Services) Al Ayan Group</v>
          </cell>
          <cell r="C722">
            <v>317</v>
          </cell>
          <cell r="D722" t="str">
            <v>C</v>
          </cell>
          <cell r="E722">
            <v>5159</v>
          </cell>
          <cell r="G722">
            <v>4549</v>
          </cell>
        </row>
        <row r="723">
          <cell r="B723" t="str">
            <v>(Integral Food Services) Al Ayan Group</v>
          </cell>
          <cell r="C723">
            <v>251</v>
          </cell>
          <cell r="D723" t="str">
            <v>C</v>
          </cell>
          <cell r="E723">
            <v>5159</v>
          </cell>
          <cell r="G723">
            <v>2632</v>
          </cell>
        </row>
        <row r="724">
          <cell r="B724" t="str">
            <v>(Integral Food Services) Al Ayan Group</v>
          </cell>
          <cell r="C724">
            <v>251</v>
          </cell>
          <cell r="D724" t="str">
            <v>C</v>
          </cell>
          <cell r="E724">
            <v>5159</v>
          </cell>
          <cell r="G724">
            <v>2186</v>
          </cell>
        </row>
        <row r="725">
          <cell r="B725" t="str">
            <v>(Integral Food Services) Al Ayan Group</v>
          </cell>
          <cell r="C725">
            <v>681</v>
          </cell>
          <cell r="D725" t="str">
            <v>C</v>
          </cell>
          <cell r="E725">
            <v>5159</v>
          </cell>
          <cell r="G725">
            <v>3131</v>
          </cell>
        </row>
        <row r="726">
          <cell r="B726" t="str">
            <v>(Integral Food Services) Al Ayan Group</v>
          </cell>
          <cell r="C726">
            <v>137</v>
          </cell>
          <cell r="D726" t="str">
            <v>C</v>
          </cell>
          <cell r="E726">
            <v>5159</v>
          </cell>
          <cell r="G726">
            <v>686</v>
          </cell>
        </row>
        <row r="727">
          <cell r="B727" t="str">
            <v>(Integral Food Services) Al Ayan Group</v>
          </cell>
          <cell r="C727">
            <v>251</v>
          </cell>
          <cell r="D727" t="str">
            <v>C</v>
          </cell>
          <cell r="E727">
            <v>5159</v>
          </cell>
          <cell r="G727">
            <v>2263</v>
          </cell>
        </row>
        <row r="728">
          <cell r="B728" t="str">
            <v>(Integral Food Services) Al Ayan Group</v>
          </cell>
          <cell r="C728">
            <v>251</v>
          </cell>
          <cell r="D728" t="str">
            <v>C</v>
          </cell>
          <cell r="E728">
            <v>5159</v>
          </cell>
          <cell r="G728">
            <v>2729</v>
          </cell>
        </row>
        <row r="729">
          <cell r="B729" t="str">
            <v>(Integral Food Services) Al Ayan Group</v>
          </cell>
          <cell r="C729">
            <v>317</v>
          </cell>
          <cell r="D729" t="str">
            <v>C</v>
          </cell>
          <cell r="E729">
            <v>5159</v>
          </cell>
          <cell r="G729">
            <v>3769</v>
          </cell>
        </row>
        <row r="730">
          <cell r="B730" t="str">
            <v>(Integral Food Services) Al Ayan Group</v>
          </cell>
          <cell r="C730">
            <v>251</v>
          </cell>
          <cell r="D730" t="str">
            <v>C</v>
          </cell>
          <cell r="E730">
            <v>5159</v>
          </cell>
          <cell r="G730">
            <v>2137</v>
          </cell>
        </row>
        <row r="731">
          <cell r="B731" t="str">
            <v>(Integral Food Services) Al Ayan Group</v>
          </cell>
          <cell r="C731">
            <v>264</v>
          </cell>
          <cell r="D731" t="str">
            <v>C</v>
          </cell>
          <cell r="E731">
            <v>5159</v>
          </cell>
          <cell r="G731">
            <v>1320</v>
          </cell>
          <cell r="L731" t="str">
            <v>رقم المشروع مدرج تحت رقم حساب بالخطأ</v>
          </cell>
        </row>
        <row r="732">
          <cell r="B732" t="str">
            <v>(Integral Food Services) Al Ayan Group</v>
          </cell>
          <cell r="C732">
            <v>681</v>
          </cell>
          <cell r="D732" t="str">
            <v>C</v>
          </cell>
          <cell r="E732">
            <v>5159</v>
          </cell>
          <cell r="G732">
            <v>3232</v>
          </cell>
        </row>
        <row r="733">
          <cell r="B733" t="str">
            <v>(Integral Food Services) Al Ayan Group</v>
          </cell>
          <cell r="C733">
            <v>137</v>
          </cell>
          <cell r="D733" t="str">
            <v>C</v>
          </cell>
          <cell r="E733">
            <v>5159</v>
          </cell>
          <cell r="G733">
            <v>1203</v>
          </cell>
        </row>
        <row r="734">
          <cell r="B734" t="str">
            <v>(Integral Food Services) Al Ayan Group</v>
          </cell>
          <cell r="C734">
            <v>251</v>
          </cell>
          <cell r="D734" t="str">
            <v>C</v>
          </cell>
          <cell r="E734">
            <v>5159</v>
          </cell>
          <cell r="G734">
            <v>2120</v>
          </cell>
        </row>
        <row r="735">
          <cell r="B735" t="str">
            <v>(Integral Food Services) Al Ayan Group</v>
          </cell>
          <cell r="C735">
            <v>317</v>
          </cell>
          <cell r="D735" t="str">
            <v>C</v>
          </cell>
          <cell r="E735">
            <v>5159</v>
          </cell>
          <cell r="G735">
            <v>5858</v>
          </cell>
        </row>
        <row r="736">
          <cell r="B736" t="str">
            <v>(Integral Food Services) Al Ayan Group</v>
          </cell>
          <cell r="C736">
            <v>251</v>
          </cell>
          <cell r="D736" t="str">
            <v>C</v>
          </cell>
          <cell r="E736">
            <v>5159</v>
          </cell>
          <cell r="G736">
            <v>2850</v>
          </cell>
        </row>
        <row r="737">
          <cell r="B737" t="str">
            <v>(Integral Food Services) Al Ayan Group</v>
          </cell>
          <cell r="C737">
            <v>137</v>
          </cell>
          <cell r="D737" t="str">
            <v>C</v>
          </cell>
          <cell r="E737">
            <v>5159</v>
          </cell>
          <cell r="G737">
            <v>1354</v>
          </cell>
        </row>
        <row r="738">
          <cell r="B738" t="str">
            <v>(Integral Food Services) Al Ayan Group</v>
          </cell>
          <cell r="C738">
            <v>251</v>
          </cell>
          <cell r="D738" t="str">
            <v>C</v>
          </cell>
          <cell r="E738">
            <v>5159</v>
          </cell>
          <cell r="G738">
            <v>2134</v>
          </cell>
        </row>
        <row r="739">
          <cell r="B739" t="str">
            <v>(Integral Food Services) Al Ayan Group</v>
          </cell>
          <cell r="C739">
            <v>251</v>
          </cell>
          <cell r="D739" t="str">
            <v>C</v>
          </cell>
          <cell r="E739">
            <v>5159</v>
          </cell>
          <cell r="G739">
            <v>2369</v>
          </cell>
        </row>
        <row r="740">
          <cell r="B740" t="str">
            <v>(Integral Food Services) Al Ayan Group</v>
          </cell>
          <cell r="C740">
            <v>681</v>
          </cell>
          <cell r="D740" t="str">
            <v>C</v>
          </cell>
          <cell r="E740">
            <v>5159</v>
          </cell>
          <cell r="G740">
            <v>4001</v>
          </cell>
        </row>
        <row r="741">
          <cell r="B741" t="str">
            <v>(Integral Food Services) Al Ayan Group</v>
          </cell>
          <cell r="C741">
            <v>137</v>
          </cell>
          <cell r="D741" t="str">
            <v>C</v>
          </cell>
          <cell r="E741">
            <v>5159</v>
          </cell>
          <cell r="G741">
            <v>1062</v>
          </cell>
        </row>
        <row r="742">
          <cell r="B742" t="str">
            <v>(Integral Food Services) Al Ayan Group</v>
          </cell>
          <cell r="C742">
            <v>317</v>
          </cell>
          <cell r="D742" t="str">
            <v>C</v>
          </cell>
          <cell r="E742">
            <v>5159</v>
          </cell>
          <cell r="G742">
            <v>4492</v>
          </cell>
        </row>
        <row r="743">
          <cell r="B743" t="str">
            <v>(Integral Food Services) Al Ayan Group</v>
          </cell>
          <cell r="C743">
            <v>251</v>
          </cell>
          <cell r="D743" t="str">
            <v>C</v>
          </cell>
          <cell r="E743">
            <v>5159</v>
          </cell>
          <cell r="G743">
            <v>2757</v>
          </cell>
        </row>
        <row r="744">
          <cell r="B744" t="str">
            <v>(Integral Food Services) Al Ayan Group</v>
          </cell>
          <cell r="C744">
            <v>251</v>
          </cell>
          <cell r="D744" t="str">
            <v>C</v>
          </cell>
          <cell r="E744">
            <v>5159</v>
          </cell>
          <cell r="G744">
            <v>2166</v>
          </cell>
        </row>
        <row r="746">
          <cell r="B746" t="str">
            <v>AG Middle East Labor Camp</v>
          </cell>
          <cell r="C746">
            <v>259</v>
          </cell>
          <cell r="D746" t="str">
            <v>C</v>
          </cell>
          <cell r="E746">
            <v>5343</v>
          </cell>
          <cell r="G746">
            <v>681</v>
          </cell>
          <cell r="H746">
            <v>681</v>
          </cell>
        </row>
        <row r="748">
          <cell r="B748" t="str">
            <v>Al Rifaa Al Turkey Restaurant</v>
          </cell>
          <cell r="C748">
            <v>144</v>
          </cell>
          <cell r="D748" t="str">
            <v>C</v>
          </cell>
          <cell r="E748">
            <v>5400</v>
          </cell>
          <cell r="G748">
            <v>424</v>
          </cell>
        </row>
        <row r="749">
          <cell r="B749" t="str">
            <v>Al Rifaa Al Turkey Restaurant</v>
          </cell>
          <cell r="C749">
            <v>144</v>
          </cell>
          <cell r="D749" t="str">
            <v>C</v>
          </cell>
          <cell r="E749">
            <v>5400</v>
          </cell>
          <cell r="G749">
            <v>536</v>
          </cell>
        </row>
        <row r="750">
          <cell r="B750" t="str">
            <v>Al Rifaa Al Turkey Restaurant</v>
          </cell>
          <cell r="C750">
            <v>144</v>
          </cell>
          <cell r="D750" t="str">
            <v>C</v>
          </cell>
          <cell r="E750">
            <v>5400</v>
          </cell>
          <cell r="G750">
            <v>417</v>
          </cell>
        </row>
        <row r="751">
          <cell r="B751" t="str">
            <v>Al Rifaa Al Turkey Restaurant</v>
          </cell>
          <cell r="C751">
            <v>144</v>
          </cell>
          <cell r="D751" t="str">
            <v>C</v>
          </cell>
          <cell r="E751">
            <v>5400</v>
          </cell>
          <cell r="G751">
            <v>693</v>
          </cell>
        </row>
        <row r="752">
          <cell r="B752" t="str">
            <v>Al Rifaa Al Turkey Restaurant</v>
          </cell>
          <cell r="C752">
            <v>144</v>
          </cell>
          <cell r="D752" t="str">
            <v>C</v>
          </cell>
          <cell r="E752">
            <v>5400</v>
          </cell>
          <cell r="G752">
            <v>408</v>
          </cell>
        </row>
        <row r="753">
          <cell r="B753" t="str">
            <v>Al Rifaa Al Turkey Restaurant</v>
          </cell>
          <cell r="C753">
            <v>144</v>
          </cell>
          <cell r="D753" t="str">
            <v>C</v>
          </cell>
          <cell r="E753">
            <v>5400</v>
          </cell>
          <cell r="G753">
            <v>609</v>
          </cell>
        </row>
        <row r="754">
          <cell r="B754" t="str">
            <v>Al Rifaa Al Turkey Restaurant</v>
          </cell>
          <cell r="C754">
            <v>144</v>
          </cell>
          <cell r="D754" t="str">
            <v>C</v>
          </cell>
          <cell r="E754">
            <v>5400</v>
          </cell>
          <cell r="G754">
            <v>453</v>
          </cell>
        </row>
        <row r="755">
          <cell r="B755" t="str">
            <v>Al Rifaa Al Turkey Restaurant</v>
          </cell>
          <cell r="C755">
            <v>144</v>
          </cell>
          <cell r="D755" t="str">
            <v>C</v>
          </cell>
          <cell r="E755">
            <v>5400</v>
          </cell>
          <cell r="G755">
            <v>649</v>
          </cell>
        </row>
        <row r="756">
          <cell r="B756" t="str">
            <v>Al Rifaa Al Turkey Restaurant</v>
          </cell>
          <cell r="C756">
            <v>144</v>
          </cell>
          <cell r="D756" t="str">
            <v>C</v>
          </cell>
          <cell r="E756">
            <v>5400</v>
          </cell>
          <cell r="G756">
            <v>486</v>
          </cell>
        </row>
        <row r="758">
          <cell r="B758" t="str">
            <v>Petra Restaurants - Kamal Trading Co.</v>
          </cell>
          <cell r="C758">
            <v>222</v>
          </cell>
          <cell r="D758" t="str">
            <v>C</v>
          </cell>
          <cell r="E758">
            <v>5401</v>
          </cell>
          <cell r="G758">
            <v>667</v>
          </cell>
        </row>
        <row r="759">
          <cell r="B759" t="str">
            <v>Petra Restaurants - Kamal Trading Co.</v>
          </cell>
          <cell r="C759">
            <v>190</v>
          </cell>
          <cell r="D759" t="str">
            <v>C</v>
          </cell>
          <cell r="E759">
            <v>5401</v>
          </cell>
          <cell r="G759">
            <v>513</v>
          </cell>
        </row>
        <row r="760">
          <cell r="B760" t="str">
            <v>Petra Restaurants - Kamal Trading Co.</v>
          </cell>
          <cell r="C760">
            <v>166</v>
          </cell>
          <cell r="D760" t="str">
            <v>C</v>
          </cell>
          <cell r="E760">
            <v>5401</v>
          </cell>
          <cell r="G760">
            <v>805</v>
          </cell>
        </row>
        <row r="761">
          <cell r="B761" t="str">
            <v>Petra Restaurants - Kamal Trading Co.</v>
          </cell>
          <cell r="C761">
            <v>153</v>
          </cell>
          <cell r="D761" t="str">
            <v>C</v>
          </cell>
          <cell r="E761">
            <v>5401</v>
          </cell>
          <cell r="G761">
            <v>200</v>
          </cell>
        </row>
        <row r="762">
          <cell r="B762" t="str">
            <v>Petra Restaurants - Kamal Trading Co.</v>
          </cell>
          <cell r="C762">
            <v>175</v>
          </cell>
          <cell r="D762" t="str">
            <v>C</v>
          </cell>
          <cell r="E762">
            <v>5401</v>
          </cell>
          <cell r="G762">
            <v>630</v>
          </cell>
        </row>
        <row r="763">
          <cell r="B763" t="str">
            <v>Petra Restaurants - Kamal Trading Co.</v>
          </cell>
          <cell r="C763">
            <v>649</v>
          </cell>
          <cell r="D763" t="str">
            <v>C</v>
          </cell>
          <cell r="E763">
            <v>5401</v>
          </cell>
          <cell r="G763">
            <v>560</v>
          </cell>
        </row>
        <row r="764">
          <cell r="B764" t="str">
            <v>Petra Restaurants - Kamal Trading Co.</v>
          </cell>
          <cell r="C764">
            <v>190</v>
          </cell>
          <cell r="D764" t="str">
            <v>C</v>
          </cell>
          <cell r="E764">
            <v>5401</v>
          </cell>
          <cell r="G764">
            <v>464</v>
          </cell>
        </row>
        <row r="765">
          <cell r="B765" t="str">
            <v>Petra Restaurants - Kamal Trading Co.</v>
          </cell>
          <cell r="C765">
            <v>153</v>
          </cell>
          <cell r="D765" t="str">
            <v>C</v>
          </cell>
          <cell r="E765">
            <v>5401</v>
          </cell>
          <cell r="G765">
            <v>192</v>
          </cell>
        </row>
        <row r="766">
          <cell r="B766" t="str">
            <v>Petra Restaurants - Kamal Trading Co.</v>
          </cell>
          <cell r="C766">
            <v>166</v>
          </cell>
          <cell r="D766" t="str">
            <v>C</v>
          </cell>
          <cell r="E766">
            <v>5401</v>
          </cell>
          <cell r="G766">
            <v>799</v>
          </cell>
        </row>
        <row r="767">
          <cell r="B767" t="str">
            <v>Petra Restaurants - Kamal Trading Co.</v>
          </cell>
          <cell r="C767">
            <v>175</v>
          </cell>
          <cell r="D767" t="str">
            <v>C</v>
          </cell>
          <cell r="E767">
            <v>5401</v>
          </cell>
          <cell r="G767">
            <v>620</v>
          </cell>
        </row>
        <row r="768">
          <cell r="B768" t="str">
            <v>Petra Restaurants - Kamal Trading Co.</v>
          </cell>
          <cell r="C768">
            <v>222</v>
          </cell>
          <cell r="D768" t="str">
            <v>C</v>
          </cell>
          <cell r="E768">
            <v>5401</v>
          </cell>
          <cell r="G768">
            <v>375</v>
          </cell>
        </row>
        <row r="769">
          <cell r="B769" t="str">
            <v>Petra Restaurants - Kamal Trading Co.</v>
          </cell>
          <cell r="C769">
            <v>190</v>
          </cell>
          <cell r="D769" t="str">
            <v>C</v>
          </cell>
          <cell r="E769">
            <v>5401</v>
          </cell>
          <cell r="G769">
            <v>353</v>
          </cell>
        </row>
        <row r="770">
          <cell r="B770" t="str">
            <v>Petra Restaurants - Kamal Trading Co.</v>
          </cell>
          <cell r="C770">
            <v>153</v>
          </cell>
          <cell r="D770" t="str">
            <v>C</v>
          </cell>
          <cell r="E770">
            <v>5401</v>
          </cell>
          <cell r="G770">
            <v>114</v>
          </cell>
        </row>
        <row r="771">
          <cell r="B771" t="str">
            <v>Petra Restaurants - Kamal Trading Co.</v>
          </cell>
          <cell r="C771">
            <v>166</v>
          </cell>
          <cell r="D771" t="str">
            <v>C</v>
          </cell>
          <cell r="E771">
            <v>5401</v>
          </cell>
          <cell r="G771">
            <v>596</v>
          </cell>
        </row>
        <row r="772">
          <cell r="B772" t="str">
            <v>Petra Restaurants - Kamal Trading Co.</v>
          </cell>
          <cell r="C772">
            <v>175</v>
          </cell>
          <cell r="D772" t="str">
            <v>C</v>
          </cell>
          <cell r="E772">
            <v>5401</v>
          </cell>
          <cell r="G772">
            <v>394</v>
          </cell>
        </row>
        <row r="773">
          <cell r="B773" t="str">
            <v>Petra Restaurants - Kamal Trading Co.</v>
          </cell>
          <cell r="C773">
            <v>190</v>
          </cell>
          <cell r="D773" t="str">
            <v>C</v>
          </cell>
          <cell r="E773">
            <v>5401</v>
          </cell>
          <cell r="G773">
            <v>292</v>
          </cell>
        </row>
        <row r="774">
          <cell r="B774" t="str">
            <v>Petra Restaurants - Kamal Trading Co.</v>
          </cell>
          <cell r="C774">
            <v>153</v>
          </cell>
          <cell r="D774" t="str">
            <v>C</v>
          </cell>
          <cell r="E774">
            <v>5401</v>
          </cell>
          <cell r="G774">
            <v>122</v>
          </cell>
        </row>
        <row r="775">
          <cell r="B775" t="str">
            <v>Petra Restaurants - Kamal Trading Co.</v>
          </cell>
          <cell r="C775">
            <v>166</v>
          </cell>
          <cell r="D775" t="str">
            <v>C</v>
          </cell>
          <cell r="E775">
            <v>5401</v>
          </cell>
          <cell r="G775">
            <v>495</v>
          </cell>
        </row>
        <row r="776">
          <cell r="B776" t="str">
            <v>Petra Restaurants - Kamal Trading Co.</v>
          </cell>
          <cell r="C776">
            <v>649</v>
          </cell>
          <cell r="D776" t="str">
            <v>C</v>
          </cell>
          <cell r="E776">
            <v>5401</v>
          </cell>
          <cell r="G776">
            <v>806</v>
          </cell>
        </row>
        <row r="777">
          <cell r="B777" t="str">
            <v>Petra Restaurants - Kamal Trading Co.</v>
          </cell>
          <cell r="C777">
            <v>222</v>
          </cell>
          <cell r="D777" t="str">
            <v>C</v>
          </cell>
          <cell r="E777">
            <v>5401</v>
          </cell>
          <cell r="G777">
            <v>268</v>
          </cell>
        </row>
        <row r="778">
          <cell r="B778" t="str">
            <v>Petra Restaurants - Kamal Trading Co.</v>
          </cell>
          <cell r="C778">
            <v>190</v>
          </cell>
          <cell r="D778" t="str">
            <v>C</v>
          </cell>
          <cell r="E778">
            <v>5401</v>
          </cell>
          <cell r="G778">
            <v>281</v>
          </cell>
        </row>
        <row r="779">
          <cell r="B779" t="str">
            <v>Petra Restaurants - Kamal Trading Co.</v>
          </cell>
          <cell r="C779">
            <v>153</v>
          </cell>
          <cell r="D779" t="str">
            <v>C</v>
          </cell>
          <cell r="E779">
            <v>5401</v>
          </cell>
          <cell r="G779">
            <v>109</v>
          </cell>
        </row>
        <row r="780">
          <cell r="B780" t="str">
            <v>Petra Restaurants - Kamal Trading Co.</v>
          </cell>
          <cell r="C780">
            <v>166</v>
          </cell>
          <cell r="D780" t="str">
            <v>C</v>
          </cell>
          <cell r="E780">
            <v>5401</v>
          </cell>
          <cell r="G780">
            <v>542</v>
          </cell>
        </row>
        <row r="782">
          <cell r="B782" t="str">
            <v>Wataniya Group</v>
          </cell>
          <cell r="C782">
            <v>197</v>
          </cell>
          <cell r="D782" t="str">
            <v>C</v>
          </cell>
          <cell r="E782">
            <v>5402</v>
          </cell>
          <cell r="G782">
            <v>1502</v>
          </cell>
        </row>
        <row r="783">
          <cell r="B783" t="str">
            <v>Wataniya Group</v>
          </cell>
          <cell r="C783">
            <v>262</v>
          </cell>
          <cell r="D783" t="str">
            <v>C</v>
          </cell>
          <cell r="E783">
            <v>5402</v>
          </cell>
          <cell r="G783">
            <v>1578</v>
          </cell>
        </row>
        <row r="785">
          <cell r="B785" t="str">
            <v>Aktor S.A.</v>
          </cell>
          <cell r="C785">
            <v>191</v>
          </cell>
          <cell r="D785" t="str">
            <v>C</v>
          </cell>
          <cell r="E785">
            <v>5403</v>
          </cell>
          <cell r="G785">
            <v>3500</v>
          </cell>
          <cell r="H785">
            <v>23728</v>
          </cell>
        </row>
        <row r="786">
          <cell r="B786" t="str">
            <v>Aktor S.A.</v>
          </cell>
          <cell r="C786">
            <v>260</v>
          </cell>
          <cell r="D786" t="str">
            <v>C</v>
          </cell>
          <cell r="E786">
            <v>5403</v>
          </cell>
          <cell r="G786">
            <v>4752</v>
          </cell>
        </row>
        <row r="787">
          <cell r="B787" t="str">
            <v>Aktor S.A.</v>
          </cell>
          <cell r="C787">
            <v>191</v>
          </cell>
          <cell r="D787" t="str">
            <v>C</v>
          </cell>
          <cell r="E787">
            <v>5403</v>
          </cell>
          <cell r="G787">
            <v>1809</v>
          </cell>
        </row>
        <row r="788">
          <cell r="B788" t="str">
            <v>Aktor S.A.</v>
          </cell>
          <cell r="C788">
            <v>191</v>
          </cell>
          <cell r="D788" t="str">
            <v>C</v>
          </cell>
          <cell r="E788">
            <v>5403</v>
          </cell>
          <cell r="G788">
            <v>2043</v>
          </cell>
        </row>
        <row r="789">
          <cell r="B789" t="str">
            <v>Aktor S.A.</v>
          </cell>
          <cell r="C789">
            <v>260</v>
          </cell>
          <cell r="D789" t="str">
            <v>C</v>
          </cell>
          <cell r="E789">
            <v>5403</v>
          </cell>
          <cell r="G789">
            <v>5260</v>
          </cell>
        </row>
        <row r="790">
          <cell r="B790" t="str">
            <v>Aktor S.A.</v>
          </cell>
          <cell r="C790">
            <v>260</v>
          </cell>
          <cell r="D790" t="str">
            <v>C</v>
          </cell>
          <cell r="E790">
            <v>5403</v>
          </cell>
          <cell r="G790">
            <v>3201</v>
          </cell>
        </row>
        <row r="791">
          <cell r="B791" t="str">
            <v>Aktor S.A.</v>
          </cell>
          <cell r="C791">
            <v>260</v>
          </cell>
          <cell r="D791" t="str">
            <v>C</v>
          </cell>
          <cell r="E791">
            <v>5403</v>
          </cell>
          <cell r="G791">
            <v>3163</v>
          </cell>
        </row>
        <row r="793">
          <cell r="B793" t="str">
            <v>Nasser S. Al Hajri Co. Ltd.</v>
          </cell>
          <cell r="C793">
            <v>276</v>
          </cell>
          <cell r="D793" t="str">
            <v>C</v>
          </cell>
          <cell r="E793">
            <v>5404</v>
          </cell>
          <cell r="G793">
            <v>1510</v>
          </cell>
          <cell r="H793">
            <v>12363</v>
          </cell>
        </row>
        <row r="794">
          <cell r="B794" t="str">
            <v>Nasser S. Al Hajri Co. Ltd.</v>
          </cell>
          <cell r="C794">
            <v>276</v>
          </cell>
          <cell r="D794" t="str">
            <v>C</v>
          </cell>
          <cell r="E794">
            <v>5404</v>
          </cell>
          <cell r="G794">
            <v>1219</v>
          </cell>
        </row>
        <row r="795">
          <cell r="B795" t="str">
            <v>Nasser S. Al Hajri Co. Ltd.</v>
          </cell>
          <cell r="C795">
            <v>390</v>
          </cell>
          <cell r="D795" t="str">
            <v>C</v>
          </cell>
          <cell r="E795">
            <v>5404</v>
          </cell>
          <cell r="G795">
            <v>1315</v>
          </cell>
        </row>
        <row r="796">
          <cell r="B796" t="str">
            <v>Nasser S. Al Hajri Co. Ltd.</v>
          </cell>
          <cell r="C796">
            <v>390</v>
          </cell>
          <cell r="D796" t="str">
            <v>C</v>
          </cell>
          <cell r="E796">
            <v>5404</v>
          </cell>
          <cell r="G796">
            <v>782</v>
          </cell>
        </row>
        <row r="797">
          <cell r="B797" t="str">
            <v>Nasser S. Al Hajri Co. Ltd.</v>
          </cell>
          <cell r="C797">
            <v>390</v>
          </cell>
          <cell r="D797" t="str">
            <v>C</v>
          </cell>
          <cell r="E797">
            <v>5404</v>
          </cell>
          <cell r="G797">
            <v>1082</v>
          </cell>
        </row>
        <row r="798">
          <cell r="B798" t="str">
            <v>Nasser S. Al Hajri Co. Ltd.</v>
          </cell>
          <cell r="C798">
            <v>391</v>
          </cell>
          <cell r="D798" t="str">
            <v>C</v>
          </cell>
          <cell r="E798">
            <v>5404</v>
          </cell>
          <cell r="G798">
            <v>987</v>
          </cell>
        </row>
        <row r="799">
          <cell r="B799" t="str">
            <v>Nasser S. Al Hajri Co. Ltd.</v>
          </cell>
          <cell r="C799">
            <v>391</v>
          </cell>
          <cell r="D799" t="str">
            <v>C</v>
          </cell>
          <cell r="E799">
            <v>5404</v>
          </cell>
          <cell r="G799">
            <v>501</v>
          </cell>
        </row>
        <row r="800">
          <cell r="B800" t="str">
            <v>Nasser S. Al Hajri Co. Ltd.</v>
          </cell>
          <cell r="C800">
            <v>391</v>
          </cell>
          <cell r="D800" t="str">
            <v>C</v>
          </cell>
          <cell r="E800">
            <v>5404</v>
          </cell>
          <cell r="G800">
            <v>523</v>
          </cell>
        </row>
        <row r="801">
          <cell r="B801" t="str">
            <v>Nasser S. Al Hajri Co. Ltd.</v>
          </cell>
          <cell r="C801">
            <v>702</v>
          </cell>
          <cell r="D801" t="str">
            <v>C</v>
          </cell>
          <cell r="E801">
            <v>5404</v>
          </cell>
          <cell r="G801">
            <v>1359</v>
          </cell>
        </row>
        <row r="802">
          <cell r="B802" t="str">
            <v>Nasser S. Al Hajri Co. Ltd.</v>
          </cell>
          <cell r="C802">
            <v>702</v>
          </cell>
          <cell r="D802" t="str">
            <v>C</v>
          </cell>
          <cell r="E802">
            <v>5404</v>
          </cell>
          <cell r="G802">
            <v>3085</v>
          </cell>
        </row>
        <row r="804">
          <cell r="B804" t="str">
            <v>Qatar Star Services L.L.C. - Keppel Segher FMO Labor Camp</v>
          </cell>
          <cell r="C804">
            <v>165</v>
          </cell>
          <cell r="D804" t="str">
            <v>C</v>
          </cell>
          <cell r="E804">
            <v>5405</v>
          </cell>
          <cell r="G804">
            <v>4521</v>
          </cell>
          <cell r="H804">
            <v>25482</v>
          </cell>
        </row>
        <row r="805">
          <cell r="B805" t="str">
            <v>Qatar Star Services L.L.C. - Keppel Segher FMO Labor Camp</v>
          </cell>
          <cell r="C805">
            <v>240</v>
          </cell>
          <cell r="D805" t="str">
            <v>C</v>
          </cell>
          <cell r="E805">
            <v>5405</v>
          </cell>
          <cell r="G805">
            <v>4500</v>
          </cell>
        </row>
        <row r="806">
          <cell r="B806" t="str">
            <v>Qatar Star Services L.L.C. - Keppel Segher FMO Labor Camp</v>
          </cell>
          <cell r="C806">
            <v>392</v>
          </cell>
          <cell r="D806" t="str">
            <v>C</v>
          </cell>
          <cell r="E806">
            <v>5405</v>
          </cell>
          <cell r="G806">
            <v>3275</v>
          </cell>
        </row>
        <row r="807">
          <cell r="B807" t="str">
            <v>Qatar Star Services L.L.C. - Keppel Segher FMO Labor Camp</v>
          </cell>
          <cell r="C807">
            <v>504</v>
          </cell>
          <cell r="D807" t="str">
            <v>C</v>
          </cell>
          <cell r="E807">
            <v>5405</v>
          </cell>
          <cell r="G807">
            <v>514</v>
          </cell>
        </row>
        <row r="808">
          <cell r="B808" t="str">
            <v>Qatar Star Services L.L.C. - Keppel Segher FMO Labor Camp</v>
          </cell>
          <cell r="C808">
            <v>504</v>
          </cell>
          <cell r="D808" t="str">
            <v>C</v>
          </cell>
          <cell r="E808">
            <v>5405</v>
          </cell>
          <cell r="G808">
            <v>411</v>
          </cell>
        </row>
        <row r="809">
          <cell r="B809" t="str">
            <v>Qatar Star Services L.L.C. - Keppel Segher FMO Labor Camp</v>
          </cell>
          <cell r="C809">
            <v>511</v>
          </cell>
          <cell r="D809" t="str">
            <v>C</v>
          </cell>
          <cell r="E809">
            <v>5405</v>
          </cell>
          <cell r="G809">
            <v>2610</v>
          </cell>
        </row>
        <row r="810">
          <cell r="B810" t="str">
            <v>Qatar Star Services L.L.C. - Keppel Segher FMO Labor Camp</v>
          </cell>
          <cell r="C810">
            <v>631</v>
          </cell>
          <cell r="D810" t="str">
            <v>C</v>
          </cell>
          <cell r="E810">
            <v>5405</v>
          </cell>
          <cell r="G810">
            <v>1944</v>
          </cell>
        </row>
        <row r="811">
          <cell r="B811" t="str">
            <v>Qatar Star Services L.L.C. - Keppel Segher FMO Labor Camp</v>
          </cell>
          <cell r="C811">
            <v>631</v>
          </cell>
          <cell r="D811" t="str">
            <v>C</v>
          </cell>
          <cell r="E811">
            <v>5405</v>
          </cell>
          <cell r="G811">
            <v>1978</v>
          </cell>
        </row>
        <row r="812">
          <cell r="B812" t="str">
            <v>Qatar Star Services L.L.C. - Keppel Segher FMO Labor Camp</v>
          </cell>
          <cell r="C812">
            <v>631</v>
          </cell>
          <cell r="D812" t="str">
            <v>C</v>
          </cell>
          <cell r="E812">
            <v>5405</v>
          </cell>
          <cell r="G812">
            <v>1085</v>
          </cell>
        </row>
        <row r="813">
          <cell r="B813" t="str">
            <v>Qatar Star Services L.L.C. - Keppel Segher FMO Labor Camp</v>
          </cell>
          <cell r="C813">
            <v>631</v>
          </cell>
          <cell r="D813" t="str">
            <v>C</v>
          </cell>
          <cell r="E813">
            <v>5405</v>
          </cell>
          <cell r="G813">
            <v>1778</v>
          </cell>
        </row>
        <row r="814">
          <cell r="B814" t="str">
            <v>Qatar Star Services L.L.C. - Keppel Segher FMO Labor Camp</v>
          </cell>
          <cell r="C814">
            <v>631</v>
          </cell>
          <cell r="D814" t="str">
            <v>C</v>
          </cell>
          <cell r="E814">
            <v>5405</v>
          </cell>
          <cell r="G814">
            <v>1210</v>
          </cell>
        </row>
        <row r="815">
          <cell r="B815" t="str">
            <v>Qatar Star Services L.L.C. - Keppel Segher FMO Labor Camp</v>
          </cell>
          <cell r="C815">
            <v>631</v>
          </cell>
          <cell r="D815" t="str">
            <v>C</v>
          </cell>
          <cell r="E815">
            <v>5405</v>
          </cell>
          <cell r="G815">
            <v>1656</v>
          </cell>
        </row>
        <row r="817">
          <cell r="B817" t="str">
            <v>Chapo Labor camp</v>
          </cell>
          <cell r="C817">
            <v>566</v>
          </cell>
          <cell r="D817" t="str">
            <v>C</v>
          </cell>
          <cell r="E817">
            <v>5411</v>
          </cell>
          <cell r="G817">
            <v>539</v>
          </cell>
        </row>
        <row r="818">
          <cell r="B818" t="str">
            <v>Chapo Labor camp</v>
          </cell>
          <cell r="C818">
            <v>566</v>
          </cell>
          <cell r="D818" t="str">
            <v>C</v>
          </cell>
          <cell r="E818">
            <v>5411</v>
          </cell>
          <cell r="G818">
            <v>645</v>
          </cell>
        </row>
        <row r="820">
          <cell r="B820" t="str">
            <v>Strand Bakery</v>
          </cell>
          <cell r="C820">
            <v>750</v>
          </cell>
          <cell r="D820" t="str">
            <v>C</v>
          </cell>
          <cell r="E820">
            <v>5507</v>
          </cell>
          <cell r="G820">
            <v>648</v>
          </cell>
        </row>
        <row r="822">
          <cell r="B822" t="str">
            <v>Family Food Center</v>
          </cell>
          <cell r="C822">
            <v>635</v>
          </cell>
          <cell r="D822" t="str">
            <v>C</v>
          </cell>
          <cell r="E822">
            <v>5628</v>
          </cell>
          <cell r="G822">
            <v>501</v>
          </cell>
        </row>
        <row r="823">
          <cell r="B823" t="str">
            <v>Family Food Center</v>
          </cell>
          <cell r="C823">
            <v>521</v>
          </cell>
          <cell r="D823" t="str">
            <v>C</v>
          </cell>
          <cell r="E823">
            <v>5628</v>
          </cell>
          <cell r="G823">
            <v>360</v>
          </cell>
        </row>
        <row r="824">
          <cell r="B824" t="str">
            <v>Family Food Center</v>
          </cell>
          <cell r="C824">
            <v>521</v>
          </cell>
          <cell r="D824" t="str">
            <v>C</v>
          </cell>
          <cell r="E824">
            <v>5628</v>
          </cell>
          <cell r="G824">
            <v>506</v>
          </cell>
        </row>
        <row r="825">
          <cell r="B825" t="str">
            <v>Family Food Center</v>
          </cell>
          <cell r="C825">
            <v>635</v>
          </cell>
          <cell r="D825" t="str">
            <v>C</v>
          </cell>
          <cell r="E825">
            <v>5628</v>
          </cell>
          <cell r="G825">
            <v>602</v>
          </cell>
        </row>
        <row r="826">
          <cell r="B826" t="str">
            <v>Family Food Center</v>
          </cell>
          <cell r="C826">
            <v>521</v>
          </cell>
          <cell r="D826" t="str">
            <v>C</v>
          </cell>
          <cell r="E826">
            <v>5628</v>
          </cell>
          <cell r="G826">
            <v>466</v>
          </cell>
        </row>
        <row r="827">
          <cell r="B827" t="str">
            <v>Family Food Center</v>
          </cell>
          <cell r="C827">
            <v>521</v>
          </cell>
          <cell r="D827" t="str">
            <v>C</v>
          </cell>
          <cell r="E827">
            <v>5628</v>
          </cell>
          <cell r="G827">
            <v>469</v>
          </cell>
        </row>
        <row r="829">
          <cell r="B829" t="str">
            <v>United Development Company-Pearl Qatar</v>
          </cell>
          <cell r="C829">
            <v>252</v>
          </cell>
          <cell r="D829" t="str">
            <v>C</v>
          </cell>
          <cell r="E829">
            <v>5667</v>
          </cell>
          <cell r="G829">
            <v>16191</v>
          </cell>
        </row>
        <row r="830">
          <cell r="B830" t="str">
            <v>United Development Company-Pearl Qatar</v>
          </cell>
          <cell r="C830">
            <v>252</v>
          </cell>
          <cell r="D830" t="str">
            <v>C</v>
          </cell>
          <cell r="E830">
            <v>5667</v>
          </cell>
          <cell r="G830">
            <v>15750</v>
          </cell>
        </row>
        <row r="832">
          <cell r="B832" t="str">
            <v>Bakemart Restaurant (Multifood Products Ltd.)</v>
          </cell>
          <cell r="C832">
            <v>111</v>
          </cell>
          <cell r="D832" t="str">
            <v>C</v>
          </cell>
          <cell r="E832">
            <v>5787</v>
          </cell>
          <cell r="G832">
            <v>1350</v>
          </cell>
        </row>
        <row r="833">
          <cell r="B833" t="str">
            <v>Bakemart Restaurant (Multifood Products Ltd.)</v>
          </cell>
          <cell r="C833">
            <v>111</v>
          </cell>
          <cell r="D833" t="str">
            <v>C</v>
          </cell>
          <cell r="E833">
            <v>5787</v>
          </cell>
          <cell r="G833">
            <v>1500</v>
          </cell>
        </row>
        <row r="834">
          <cell r="B834" t="str">
            <v>Bakemart Restaurant (Multifood Products Ltd.)</v>
          </cell>
          <cell r="C834">
            <v>111</v>
          </cell>
          <cell r="D834" t="str">
            <v>C</v>
          </cell>
          <cell r="E834">
            <v>5787</v>
          </cell>
          <cell r="G834">
            <v>1300</v>
          </cell>
        </row>
        <row r="835">
          <cell r="B835" t="str">
            <v>Bakemart Restaurant (Multifood Products Ltd.)</v>
          </cell>
          <cell r="C835">
            <v>111</v>
          </cell>
          <cell r="D835" t="str">
            <v>C</v>
          </cell>
          <cell r="E835">
            <v>5787</v>
          </cell>
          <cell r="G835">
            <v>1300</v>
          </cell>
        </row>
        <row r="837">
          <cell r="B837" t="str">
            <v>Nando's Qatar Restaurant</v>
          </cell>
          <cell r="C837">
            <v>136</v>
          </cell>
          <cell r="D837" t="str">
            <v>C</v>
          </cell>
          <cell r="E837">
            <v>5788</v>
          </cell>
          <cell r="G837">
            <v>630</v>
          </cell>
          <cell r="H837">
            <v>1259</v>
          </cell>
        </row>
        <row r="838">
          <cell r="B838" t="str">
            <v>Nando's Qatar Restaurant</v>
          </cell>
          <cell r="C838">
            <v>136</v>
          </cell>
          <cell r="D838" t="str">
            <v>C</v>
          </cell>
          <cell r="E838">
            <v>5788</v>
          </cell>
          <cell r="G838">
            <v>629</v>
          </cell>
        </row>
        <row r="840">
          <cell r="B840" t="str">
            <v>Business Trading Co.</v>
          </cell>
          <cell r="C840">
            <v>172</v>
          </cell>
          <cell r="D840" t="str">
            <v>C</v>
          </cell>
          <cell r="E840">
            <v>5807</v>
          </cell>
          <cell r="G840">
            <v>341</v>
          </cell>
        </row>
        <row r="841">
          <cell r="B841" t="str">
            <v>Business Trading Co.</v>
          </cell>
          <cell r="C841">
            <v>172</v>
          </cell>
          <cell r="D841" t="str">
            <v>C</v>
          </cell>
          <cell r="E841">
            <v>5807</v>
          </cell>
          <cell r="G841">
            <v>261</v>
          </cell>
        </row>
        <row r="843">
          <cell r="B843" t="str">
            <v xml:space="preserve">Al Khaima Restaurant </v>
          </cell>
          <cell r="C843">
            <v>639</v>
          </cell>
          <cell r="D843" t="str">
            <v>C</v>
          </cell>
          <cell r="E843">
            <v>5847</v>
          </cell>
          <cell r="G843">
            <v>830</v>
          </cell>
        </row>
        <row r="844">
          <cell r="B844" t="str">
            <v xml:space="preserve">Al Khaima Restaurant </v>
          </cell>
          <cell r="C844">
            <v>639</v>
          </cell>
          <cell r="D844" t="str">
            <v>C</v>
          </cell>
          <cell r="E844">
            <v>5847</v>
          </cell>
          <cell r="G844">
            <v>850</v>
          </cell>
        </row>
        <row r="845">
          <cell r="B845" t="str">
            <v xml:space="preserve">Al Khaima Restaurant </v>
          </cell>
          <cell r="C845">
            <v>639</v>
          </cell>
          <cell r="D845" t="str">
            <v>C</v>
          </cell>
          <cell r="E845">
            <v>5847</v>
          </cell>
          <cell r="G845">
            <v>960</v>
          </cell>
        </row>
        <row r="846">
          <cell r="B846" t="str">
            <v xml:space="preserve">Al Khaima Restaurant </v>
          </cell>
          <cell r="C846">
            <v>639</v>
          </cell>
          <cell r="D846" t="str">
            <v>C</v>
          </cell>
          <cell r="E846">
            <v>5847</v>
          </cell>
          <cell r="G846">
            <v>970</v>
          </cell>
        </row>
        <row r="847">
          <cell r="B847" t="str">
            <v xml:space="preserve">Al Khaima Restaurant </v>
          </cell>
          <cell r="C847">
            <v>639</v>
          </cell>
          <cell r="D847" t="str">
            <v>C</v>
          </cell>
          <cell r="E847">
            <v>5847</v>
          </cell>
          <cell r="G847">
            <v>1070</v>
          </cell>
        </row>
        <row r="849">
          <cell r="B849" t="str">
            <v xml:space="preserve">Jabri Sweet and Restaurant </v>
          </cell>
          <cell r="C849">
            <v>354</v>
          </cell>
          <cell r="D849" t="str">
            <v>C</v>
          </cell>
          <cell r="E849">
            <v>5888</v>
          </cell>
          <cell r="G849">
            <v>1374</v>
          </cell>
        </row>
        <row r="850">
          <cell r="B850" t="str">
            <v xml:space="preserve">Jabri Sweet and Restaurant </v>
          </cell>
          <cell r="C850">
            <v>354</v>
          </cell>
          <cell r="D850" t="str">
            <v>C</v>
          </cell>
          <cell r="E850">
            <v>5888</v>
          </cell>
          <cell r="G850">
            <v>1438</v>
          </cell>
        </row>
        <row r="851">
          <cell r="B851" t="str">
            <v xml:space="preserve">Jabri Sweet and Restaurant </v>
          </cell>
          <cell r="C851">
            <v>354</v>
          </cell>
          <cell r="D851" t="str">
            <v>C</v>
          </cell>
          <cell r="E851">
            <v>5888</v>
          </cell>
          <cell r="G851">
            <v>1751</v>
          </cell>
        </row>
        <row r="852">
          <cell r="B852" t="str">
            <v xml:space="preserve">Jabri Sweet and Restaurant </v>
          </cell>
          <cell r="C852">
            <v>354</v>
          </cell>
          <cell r="D852" t="str">
            <v>C</v>
          </cell>
          <cell r="E852">
            <v>5888</v>
          </cell>
          <cell r="G852">
            <v>1953</v>
          </cell>
        </row>
        <row r="853">
          <cell r="B853" t="str">
            <v>Doha Seef Hotel</v>
          </cell>
          <cell r="C853">
            <v>214</v>
          </cell>
          <cell r="D853" t="str">
            <v>C</v>
          </cell>
          <cell r="E853">
            <v>5988</v>
          </cell>
          <cell r="G853">
            <v>1207</v>
          </cell>
        </row>
        <row r="854">
          <cell r="B854" t="str">
            <v>Doha Seef Hotel</v>
          </cell>
          <cell r="C854">
            <v>214</v>
          </cell>
          <cell r="D854" t="str">
            <v>C</v>
          </cell>
          <cell r="E854">
            <v>5988</v>
          </cell>
          <cell r="G854">
            <v>1120</v>
          </cell>
        </row>
        <row r="855">
          <cell r="B855" t="str">
            <v>Doha Seef Hotel</v>
          </cell>
          <cell r="C855">
            <v>214</v>
          </cell>
          <cell r="D855" t="str">
            <v>C</v>
          </cell>
          <cell r="E855">
            <v>5988</v>
          </cell>
          <cell r="G855">
            <v>1205</v>
          </cell>
        </row>
        <row r="857">
          <cell r="B857" t="str">
            <v>Al Mahd Trading Contracting &amp; Decor W.L.L.</v>
          </cell>
          <cell r="C857">
            <v>220</v>
          </cell>
          <cell r="D857" t="str">
            <v>C</v>
          </cell>
          <cell r="E857">
            <v>5989</v>
          </cell>
          <cell r="G857">
            <v>713</v>
          </cell>
        </row>
        <row r="859">
          <cell r="B859" t="str">
            <v>Ardiseis Staff Camp - Umm Bab</v>
          </cell>
          <cell r="C859">
            <v>280</v>
          </cell>
          <cell r="D859" t="str">
            <v>C</v>
          </cell>
          <cell r="E859">
            <v>6090</v>
          </cell>
          <cell r="G859">
            <v>3500</v>
          </cell>
        </row>
        <row r="861">
          <cell r="B861" t="str">
            <v>Fool and Falafil Restaurant (Palestenian Restaurant)</v>
          </cell>
          <cell r="C861">
            <v>123</v>
          </cell>
          <cell r="D861" t="str">
            <v>C</v>
          </cell>
          <cell r="E861">
            <v>6192</v>
          </cell>
          <cell r="G861">
            <v>141</v>
          </cell>
        </row>
        <row r="862">
          <cell r="B862" t="str">
            <v>Fool and Falafil Restaurant (Palestenian Restaurant)</v>
          </cell>
          <cell r="C862">
            <v>123</v>
          </cell>
          <cell r="D862" t="str">
            <v>C</v>
          </cell>
          <cell r="E862">
            <v>6192</v>
          </cell>
          <cell r="G862">
            <v>203</v>
          </cell>
        </row>
        <row r="863">
          <cell r="B863" t="str">
            <v>Fool and Falafil Restaurant (Palestenian Restaurant)</v>
          </cell>
          <cell r="C863">
            <v>123</v>
          </cell>
          <cell r="D863" t="str">
            <v>C</v>
          </cell>
          <cell r="E863">
            <v>6192</v>
          </cell>
          <cell r="G863">
            <v>151</v>
          </cell>
        </row>
        <row r="864">
          <cell r="B864" t="str">
            <v>Fool and Falafil Restaurant (Palestenian Restaurant)</v>
          </cell>
          <cell r="C864">
            <v>123</v>
          </cell>
          <cell r="D864" t="str">
            <v>C</v>
          </cell>
          <cell r="E864">
            <v>6192</v>
          </cell>
          <cell r="G864">
            <v>196</v>
          </cell>
        </row>
        <row r="865">
          <cell r="B865" t="str">
            <v>Fool and Falafil Restaurant (Palestenian Restaurant)</v>
          </cell>
          <cell r="C865">
            <v>123</v>
          </cell>
          <cell r="D865" t="str">
            <v>C</v>
          </cell>
          <cell r="E865">
            <v>6192</v>
          </cell>
          <cell r="G865">
            <v>60</v>
          </cell>
        </row>
        <row r="866">
          <cell r="B866" t="str">
            <v>Fool and Falafil Restaurant (Palestenian Restaurant)</v>
          </cell>
          <cell r="C866">
            <v>123</v>
          </cell>
          <cell r="D866" t="str">
            <v>C</v>
          </cell>
          <cell r="E866">
            <v>6192</v>
          </cell>
          <cell r="G866">
            <v>121</v>
          </cell>
        </row>
        <row r="867">
          <cell r="B867" t="str">
            <v>Fool and Falafil Restaurant (Palestenian Restaurant)</v>
          </cell>
          <cell r="C867">
            <v>123</v>
          </cell>
          <cell r="D867" t="str">
            <v>C</v>
          </cell>
          <cell r="E867">
            <v>6192</v>
          </cell>
          <cell r="G867">
            <v>79</v>
          </cell>
        </row>
        <row r="868">
          <cell r="B868" t="str">
            <v>Fool and Falafil Restaurant (Palestenian Restaurant)</v>
          </cell>
          <cell r="C868">
            <v>123</v>
          </cell>
          <cell r="D868" t="str">
            <v>C</v>
          </cell>
          <cell r="E868">
            <v>6192</v>
          </cell>
          <cell r="G868">
            <v>103</v>
          </cell>
        </row>
        <row r="869">
          <cell r="B869" t="str">
            <v>Fool and Falafil Restaurant (Palestenian Restaurant)</v>
          </cell>
          <cell r="C869">
            <v>123</v>
          </cell>
          <cell r="D869" t="str">
            <v>C</v>
          </cell>
          <cell r="E869">
            <v>6192</v>
          </cell>
          <cell r="G869">
            <v>72</v>
          </cell>
        </row>
        <row r="871">
          <cell r="B871" t="str">
            <v>Raheeb Kitchen</v>
          </cell>
          <cell r="C871">
            <v>237</v>
          </cell>
          <cell r="D871" t="str">
            <v>C</v>
          </cell>
          <cell r="E871">
            <v>6193</v>
          </cell>
          <cell r="G871">
            <v>647</v>
          </cell>
        </row>
        <row r="872">
          <cell r="B872" t="str">
            <v>Raheeb Kitchen</v>
          </cell>
          <cell r="C872">
            <v>237</v>
          </cell>
          <cell r="D872" t="str">
            <v>C</v>
          </cell>
          <cell r="E872">
            <v>6193</v>
          </cell>
          <cell r="G872">
            <v>749</v>
          </cell>
        </row>
        <row r="873">
          <cell r="B873" t="str">
            <v>Raheeb Kitchen</v>
          </cell>
          <cell r="C873">
            <v>237</v>
          </cell>
          <cell r="D873" t="str">
            <v>C</v>
          </cell>
          <cell r="E873">
            <v>6193</v>
          </cell>
          <cell r="G873">
            <v>886</v>
          </cell>
        </row>
        <row r="874">
          <cell r="B874" t="str">
            <v>Raheeb Kitchen</v>
          </cell>
          <cell r="C874">
            <v>237</v>
          </cell>
          <cell r="D874" t="str">
            <v>C</v>
          </cell>
          <cell r="E874">
            <v>6193</v>
          </cell>
          <cell r="G874">
            <v>874</v>
          </cell>
        </row>
        <row r="875">
          <cell r="B875" t="str">
            <v>Raheeb Kitchen</v>
          </cell>
          <cell r="C875">
            <v>237</v>
          </cell>
          <cell r="D875" t="str">
            <v>C</v>
          </cell>
          <cell r="E875">
            <v>6193</v>
          </cell>
          <cell r="G875">
            <v>1123</v>
          </cell>
        </row>
        <row r="877">
          <cell r="B877" t="str">
            <v>Ile Notre Paris Restaurant - IMC Catering</v>
          </cell>
          <cell r="C877">
            <v>157</v>
          </cell>
          <cell r="D877" t="str">
            <v>C</v>
          </cell>
          <cell r="E877">
            <v>6194</v>
          </cell>
          <cell r="G877">
            <v>745</v>
          </cell>
        </row>
        <row r="878">
          <cell r="B878" t="str">
            <v>Ile Notre Paris Restaurant - IMC Catering</v>
          </cell>
          <cell r="C878">
            <v>299</v>
          </cell>
          <cell r="D878" t="str">
            <v>C</v>
          </cell>
          <cell r="E878">
            <v>6194</v>
          </cell>
          <cell r="G878">
            <v>1180</v>
          </cell>
        </row>
        <row r="879">
          <cell r="B879" t="str">
            <v>Ile Notre Paris Restaurant - IMC Catering</v>
          </cell>
          <cell r="C879">
            <v>157</v>
          </cell>
          <cell r="D879" t="str">
            <v>C</v>
          </cell>
          <cell r="E879">
            <v>6194</v>
          </cell>
          <cell r="G879">
            <v>767</v>
          </cell>
        </row>
        <row r="880">
          <cell r="B880" t="str">
            <v>Ile Notre Paris Restaurant - IMC Catering</v>
          </cell>
          <cell r="C880">
            <v>299</v>
          </cell>
          <cell r="D880" t="str">
            <v>C</v>
          </cell>
          <cell r="E880">
            <v>6194</v>
          </cell>
          <cell r="G880">
            <v>1170</v>
          </cell>
        </row>
        <row r="881">
          <cell r="B881" t="str">
            <v>Ile Notre Paris Restaurant - IMC Catering</v>
          </cell>
          <cell r="C881">
            <v>299</v>
          </cell>
          <cell r="D881" t="str">
            <v>C</v>
          </cell>
          <cell r="E881">
            <v>6194</v>
          </cell>
          <cell r="G881">
            <v>1235</v>
          </cell>
        </row>
        <row r="882">
          <cell r="B882" t="str">
            <v>Ile Notre Paris Restaurant - IMC Catering</v>
          </cell>
          <cell r="C882">
            <v>157</v>
          </cell>
          <cell r="D882" t="str">
            <v>C</v>
          </cell>
          <cell r="E882">
            <v>6194</v>
          </cell>
          <cell r="G882">
            <v>404</v>
          </cell>
        </row>
        <row r="883">
          <cell r="B883" t="str">
            <v>Ile Notre Paris Restaurant - IMC Catering</v>
          </cell>
          <cell r="C883">
            <v>299</v>
          </cell>
          <cell r="D883" t="str">
            <v>C</v>
          </cell>
          <cell r="E883">
            <v>6194</v>
          </cell>
          <cell r="G883">
            <v>1041</v>
          </cell>
        </row>
        <row r="884">
          <cell r="B884" t="str">
            <v>Ile Notre Paris Restaurant - IMC Catering</v>
          </cell>
          <cell r="C884">
            <v>157</v>
          </cell>
          <cell r="D884" t="str">
            <v>C</v>
          </cell>
          <cell r="E884">
            <v>6194</v>
          </cell>
          <cell r="G884">
            <v>380</v>
          </cell>
        </row>
        <row r="886">
          <cell r="B886" t="str">
            <v>Sukh Sagar &amp; Walk n Wok Restaurants (Diamond Hotel)</v>
          </cell>
          <cell r="C886">
            <v>140</v>
          </cell>
          <cell r="D886" t="str">
            <v>C</v>
          </cell>
          <cell r="E886">
            <v>6216</v>
          </cell>
          <cell r="G886">
            <v>367</v>
          </cell>
          <cell r="H886">
            <v>4253</v>
          </cell>
        </row>
        <row r="887">
          <cell r="B887" t="str">
            <v>Sukh Sagar &amp; Walk n Wok Restaurants (Diamond Hotel)</v>
          </cell>
          <cell r="C887">
            <v>140</v>
          </cell>
          <cell r="D887" t="str">
            <v>C</v>
          </cell>
          <cell r="E887">
            <v>6216</v>
          </cell>
          <cell r="G887">
            <v>330</v>
          </cell>
        </row>
        <row r="888">
          <cell r="B888" t="str">
            <v>Sukh Sagar &amp; Walk n Wok Restaurants (Diamond Hotel)</v>
          </cell>
          <cell r="C888">
            <v>206</v>
          </cell>
          <cell r="D888" t="str">
            <v>C</v>
          </cell>
          <cell r="E888">
            <v>6216</v>
          </cell>
          <cell r="G888">
            <v>567</v>
          </cell>
        </row>
        <row r="889">
          <cell r="B889" t="str">
            <v>Sukh Sagar &amp; Walk n Wok Restaurants (Diamond Hotel)</v>
          </cell>
          <cell r="C889">
            <v>206</v>
          </cell>
          <cell r="D889" t="str">
            <v>C</v>
          </cell>
          <cell r="E889">
            <v>6216</v>
          </cell>
          <cell r="G889">
            <v>578</v>
          </cell>
        </row>
        <row r="890">
          <cell r="B890" t="str">
            <v>Sukh Sagar &amp; Walk n Wok Restaurants (Diamond Hotel)</v>
          </cell>
          <cell r="C890">
            <v>206</v>
          </cell>
          <cell r="D890" t="str">
            <v>C</v>
          </cell>
          <cell r="E890">
            <v>6216</v>
          </cell>
          <cell r="G890">
            <v>468</v>
          </cell>
        </row>
        <row r="891">
          <cell r="B891" t="str">
            <v>Sukh Sagar &amp; Walk n Wok Restaurants (Diamond Hotel)</v>
          </cell>
          <cell r="C891">
            <v>206</v>
          </cell>
          <cell r="D891" t="str">
            <v>C</v>
          </cell>
          <cell r="E891">
            <v>6216</v>
          </cell>
          <cell r="G891">
            <v>381</v>
          </cell>
        </row>
        <row r="892">
          <cell r="B892" t="str">
            <v>Sukh Sagar &amp; Walk n Wok Restaurants (Diamond Hotel)</v>
          </cell>
          <cell r="C892">
            <v>206</v>
          </cell>
          <cell r="D892" t="str">
            <v>C</v>
          </cell>
          <cell r="E892">
            <v>6216</v>
          </cell>
          <cell r="G892">
            <v>495</v>
          </cell>
        </row>
        <row r="893">
          <cell r="B893" t="str">
            <v>Sukh Sagar &amp; Walk n Wok Restaurants (Diamond Hotel)</v>
          </cell>
          <cell r="C893">
            <v>719</v>
          </cell>
          <cell r="D893" t="str">
            <v>C</v>
          </cell>
          <cell r="E893">
            <v>6216</v>
          </cell>
          <cell r="G893">
            <v>585</v>
          </cell>
        </row>
        <row r="894">
          <cell r="B894" t="str">
            <v>Sukh Sagar &amp; Walk n Wok Restaurants (Diamond Hotel)</v>
          </cell>
          <cell r="C894">
            <v>719</v>
          </cell>
          <cell r="D894" t="str">
            <v>C</v>
          </cell>
          <cell r="E894">
            <v>6216</v>
          </cell>
          <cell r="G894">
            <v>482</v>
          </cell>
        </row>
        <row r="896">
          <cell r="B896" t="str">
            <v>Asfahan Express Restaurants (Naira Intenational Group)</v>
          </cell>
          <cell r="C896">
            <v>98</v>
          </cell>
          <cell r="D896" t="str">
            <v>C</v>
          </cell>
          <cell r="E896">
            <v>6235</v>
          </cell>
          <cell r="G896">
            <v>914</v>
          </cell>
        </row>
        <row r="897">
          <cell r="B897" t="str">
            <v>Asfahan Express Restaurants (Naira Intenational Group)</v>
          </cell>
          <cell r="C897">
            <v>98</v>
          </cell>
          <cell r="D897" t="str">
            <v>C</v>
          </cell>
          <cell r="E897">
            <v>6235</v>
          </cell>
          <cell r="G897">
            <v>892</v>
          </cell>
        </row>
        <row r="898">
          <cell r="B898" t="str">
            <v>Asfahan Express Restaurants (Naira Intenational Group)</v>
          </cell>
          <cell r="C898">
            <v>445</v>
          </cell>
          <cell r="D898" t="str">
            <v>C</v>
          </cell>
          <cell r="E898">
            <v>6235</v>
          </cell>
          <cell r="G898">
            <v>380</v>
          </cell>
        </row>
        <row r="899">
          <cell r="B899" t="str">
            <v>Asfahan Express Restaurants (Naira Intenational Group)</v>
          </cell>
          <cell r="C899">
            <v>98</v>
          </cell>
          <cell r="D899" t="str">
            <v>C</v>
          </cell>
          <cell r="E899">
            <v>6235</v>
          </cell>
          <cell r="G899">
            <v>848</v>
          </cell>
        </row>
        <row r="900">
          <cell r="B900" t="str">
            <v>Asfahan Express Restaurants (Naira Intenational Group)</v>
          </cell>
          <cell r="C900">
            <v>612</v>
          </cell>
          <cell r="D900" t="str">
            <v>C</v>
          </cell>
          <cell r="E900">
            <v>6235</v>
          </cell>
          <cell r="G900">
            <v>397</v>
          </cell>
        </row>
        <row r="901">
          <cell r="B901" t="str">
            <v>Asfahan Express Restaurants (Naira Intenational Group)</v>
          </cell>
          <cell r="C901">
            <v>98</v>
          </cell>
          <cell r="D901" t="str">
            <v>C</v>
          </cell>
          <cell r="E901">
            <v>6235</v>
          </cell>
          <cell r="G901">
            <v>837</v>
          </cell>
        </row>
        <row r="902">
          <cell r="B902" t="str">
            <v>Asfahan Express Restaurants (Naira Intenational Group)</v>
          </cell>
          <cell r="C902">
            <v>98</v>
          </cell>
          <cell r="D902" t="str">
            <v>C</v>
          </cell>
          <cell r="E902">
            <v>6235</v>
          </cell>
          <cell r="G902">
            <v>801</v>
          </cell>
        </row>
        <row r="904">
          <cell r="B904" t="str">
            <v>Al Ali Projects Co. for Sanjeev Kapoor's Khazana</v>
          </cell>
          <cell r="C904">
            <v>210</v>
          </cell>
          <cell r="D904" t="str">
            <v>C</v>
          </cell>
          <cell r="E904">
            <v>6236</v>
          </cell>
          <cell r="G904">
            <v>500</v>
          </cell>
          <cell r="H904">
            <v>733</v>
          </cell>
        </row>
        <row r="905">
          <cell r="B905" t="str">
            <v>Al Ali Projects Co. for Sanjeev Kapoor's Khazana</v>
          </cell>
          <cell r="C905">
            <v>210</v>
          </cell>
          <cell r="D905" t="str">
            <v>C</v>
          </cell>
          <cell r="E905">
            <v>6236</v>
          </cell>
          <cell r="G905">
            <v>233</v>
          </cell>
        </row>
        <row r="907">
          <cell r="B907" t="str">
            <v>Marrybrown Restaurant</v>
          </cell>
          <cell r="C907">
            <v>500</v>
          </cell>
          <cell r="D907" t="str">
            <v>C</v>
          </cell>
          <cell r="E907">
            <v>6238</v>
          </cell>
          <cell r="G907">
            <v>534</v>
          </cell>
        </row>
        <row r="909">
          <cell r="B909" t="str">
            <v>Sultan Restaurant</v>
          </cell>
          <cell r="C909">
            <v>246</v>
          </cell>
          <cell r="D909" t="str">
            <v>C</v>
          </cell>
          <cell r="E909">
            <v>6239</v>
          </cell>
          <cell r="G909">
            <v>754</v>
          </cell>
        </row>
        <row r="910">
          <cell r="B910" t="str">
            <v>Sultan Restaurant</v>
          </cell>
          <cell r="C910">
            <v>246</v>
          </cell>
          <cell r="D910" t="str">
            <v>C</v>
          </cell>
          <cell r="E910">
            <v>6239</v>
          </cell>
          <cell r="G910">
            <v>814</v>
          </cell>
        </row>
        <row r="911">
          <cell r="B911" t="str">
            <v>Sultan Restaurant</v>
          </cell>
          <cell r="C911">
            <v>246</v>
          </cell>
          <cell r="D911" t="str">
            <v>C</v>
          </cell>
          <cell r="E911">
            <v>6239</v>
          </cell>
          <cell r="G911">
            <v>904</v>
          </cell>
        </row>
        <row r="912">
          <cell r="B912" t="str">
            <v>Sultan Restaurant</v>
          </cell>
          <cell r="C912">
            <v>246</v>
          </cell>
          <cell r="D912" t="str">
            <v>C</v>
          </cell>
          <cell r="E912">
            <v>6239</v>
          </cell>
          <cell r="G912">
            <v>998</v>
          </cell>
        </row>
        <row r="913">
          <cell r="B913" t="str">
            <v>Sultan Restaurant</v>
          </cell>
          <cell r="C913">
            <v>246</v>
          </cell>
          <cell r="D913" t="str">
            <v>C</v>
          </cell>
          <cell r="E913">
            <v>6239</v>
          </cell>
          <cell r="G913">
            <v>790</v>
          </cell>
        </row>
        <row r="915">
          <cell r="B915" t="str">
            <v>J&amp;AjIDA HOTEL &amp;FURNITSHED APARTMENTS TOWER</v>
          </cell>
          <cell r="C915">
            <v>245</v>
          </cell>
          <cell r="D915" t="str">
            <v>C</v>
          </cell>
          <cell r="E915">
            <v>6241</v>
          </cell>
          <cell r="G915">
            <v>2000</v>
          </cell>
        </row>
        <row r="916">
          <cell r="B916" t="str">
            <v>J&amp;AjIDA HOTEL &amp;FURNITSHED APARTMENTS TOWER</v>
          </cell>
          <cell r="C916">
            <v>245</v>
          </cell>
          <cell r="D916" t="str">
            <v>C</v>
          </cell>
          <cell r="E916">
            <v>6241</v>
          </cell>
          <cell r="G916">
            <v>4423</v>
          </cell>
        </row>
        <row r="917">
          <cell r="B917" t="str">
            <v>J&amp;AjIDA HOTEL &amp;FURNITSHED APARTMENTS TOWER</v>
          </cell>
          <cell r="C917">
            <v>245</v>
          </cell>
          <cell r="D917" t="str">
            <v>C</v>
          </cell>
          <cell r="E917">
            <v>6241</v>
          </cell>
          <cell r="G917">
            <v>2358</v>
          </cell>
        </row>
        <row r="918">
          <cell r="B918" t="str">
            <v>J&amp;AjIDA HOTEL &amp;FURNITSHED APARTMENTS TOWER</v>
          </cell>
          <cell r="C918">
            <v>245</v>
          </cell>
          <cell r="D918" t="str">
            <v>C</v>
          </cell>
          <cell r="E918">
            <v>6241</v>
          </cell>
          <cell r="G918">
            <v>3068</v>
          </cell>
        </row>
        <row r="920">
          <cell r="B920" t="str">
            <v>Al Reef Bakery</v>
          </cell>
          <cell r="C920">
            <v>164</v>
          </cell>
          <cell r="D920" t="str">
            <v>C</v>
          </cell>
          <cell r="E920">
            <v>6357</v>
          </cell>
          <cell r="G920">
            <v>720</v>
          </cell>
        </row>
        <row r="921">
          <cell r="B921" t="str">
            <v>Al Reef Bakery</v>
          </cell>
          <cell r="C921">
            <v>164</v>
          </cell>
          <cell r="D921" t="str">
            <v>C</v>
          </cell>
          <cell r="E921">
            <v>6357</v>
          </cell>
          <cell r="G921">
            <v>721</v>
          </cell>
        </row>
        <row r="922">
          <cell r="B922" t="str">
            <v>Al Reef Bakery</v>
          </cell>
          <cell r="C922">
            <v>164</v>
          </cell>
          <cell r="D922" t="str">
            <v>C</v>
          </cell>
          <cell r="E922">
            <v>6357</v>
          </cell>
          <cell r="G922">
            <v>630</v>
          </cell>
        </row>
        <row r="923">
          <cell r="B923" t="str">
            <v>Al Reef Bakery</v>
          </cell>
          <cell r="C923">
            <v>164</v>
          </cell>
          <cell r="D923" t="str">
            <v>C</v>
          </cell>
          <cell r="E923">
            <v>6357</v>
          </cell>
          <cell r="G923">
            <v>332</v>
          </cell>
        </row>
        <row r="925">
          <cell r="B925" t="str">
            <v>Diet Café</v>
          </cell>
          <cell r="C925">
            <v>146</v>
          </cell>
          <cell r="D925" t="str">
            <v>C</v>
          </cell>
          <cell r="E925">
            <v>6358</v>
          </cell>
          <cell r="G925">
            <v>576</v>
          </cell>
        </row>
        <row r="927">
          <cell r="B927" t="str">
            <v>Soy Restaurant</v>
          </cell>
          <cell r="C927">
            <v>233</v>
          </cell>
          <cell r="D927" t="str">
            <v>C</v>
          </cell>
          <cell r="E927">
            <v>6360</v>
          </cell>
          <cell r="G927">
            <v>985</v>
          </cell>
        </row>
        <row r="929">
          <cell r="B929" t="str">
            <v>Shahad Al Jazeera Bakery</v>
          </cell>
          <cell r="C929">
            <v>455</v>
          </cell>
          <cell r="D929" t="str">
            <v>C</v>
          </cell>
          <cell r="E929">
            <v>6361</v>
          </cell>
          <cell r="G929">
            <v>451</v>
          </cell>
        </row>
        <row r="930">
          <cell r="B930" t="str">
            <v>Shahad Al Jazeera Bakery</v>
          </cell>
          <cell r="C930">
            <v>211</v>
          </cell>
          <cell r="D930" t="str">
            <v>C</v>
          </cell>
          <cell r="E930">
            <v>6361</v>
          </cell>
          <cell r="G930">
            <v>532</v>
          </cell>
        </row>
        <row r="931">
          <cell r="B931" t="str">
            <v>Shahad Al Jazeera Bakery</v>
          </cell>
          <cell r="C931">
            <v>394</v>
          </cell>
          <cell r="D931" t="str">
            <v>C</v>
          </cell>
          <cell r="E931">
            <v>6361</v>
          </cell>
          <cell r="G931">
            <v>445</v>
          </cell>
        </row>
        <row r="932">
          <cell r="B932" t="str">
            <v>Shahad Al Jazeera Bakery</v>
          </cell>
          <cell r="C932">
            <v>257</v>
          </cell>
          <cell r="D932" t="str">
            <v>C</v>
          </cell>
          <cell r="E932">
            <v>6361</v>
          </cell>
          <cell r="G932">
            <v>495</v>
          </cell>
        </row>
        <row r="933">
          <cell r="B933" t="str">
            <v>Shahad Al Jazeera Bakery</v>
          </cell>
          <cell r="C933">
            <v>455</v>
          </cell>
          <cell r="D933" t="str">
            <v>C</v>
          </cell>
          <cell r="E933">
            <v>6361</v>
          </cell>
          <cell r="G933">
            <v>425</v>
          </cell>
        </row>
        <row r="934">
          <cell r="B934" t="str">
            <v>Shahad Al Jazeera Bakery</v>
          </cell>
          <cell r="C934">
            <v>211</v>
          </cell>
          <cell r="D934" t="str">
            <v>C</v>
          </cell>
          <cell r="E934">
            <v>6361</v>
          </cell>
          <cell r="G934">
            <v>520</v>
          </cell>
        </row>
        <row r="935">
          <cell r="B935" t="str">
            <v>Shahad Al Jazeera Bakery</v>
          </cell>
          <cell r="C935">
            <v>394</v>
          </cell>
          <cell r="D935" t="str">
            <v>C</v>
          </cell>
          <cell r="E935">
            <v>6361</v>
          </cell>
          <cell r="G935">
            <v>462</v>
          </cell>
        </row>
        <row r="936">
          <cell r="B936" t="str">
            <v>Shahad Al Jazeera Bakery</v>
          </cell>
          <cell r="C936">
            <v>257</v>
          </cell>
          <cell r="D936" t="str">
            <v>C</v>
          </cell>
          <cell r="E936">
            <v>6361</v>
          </cell>
          <cell r="G936">
            <v>606</v>
          </cell>
        </row>
        <row r="937">
          <cell r="B937" t="str">
            <v>Shahad Al Jazeera Bakery</v>
          </cell>
          <cell r="C937">
            <v>455</v>
          </cell>
          <cell r="D937" t="str">
            <v>C</v>
          </cell>
          <cell r="E937">
            <v>6361</v>
          </cell>
          <cell r="G937">
            <v>479</v>
          </cell>
        </row>
        <row r="938">
          <cell r="B938" t="str">
            <v>Shahad Al Jazeera Bakery</v>
          </cell>
          <cell r="C938">
            <v>211</v>
          </cell>
          <cell r="D938" t="str">
            <v>C</v>
          </cell>
          <cell r="E938">
            <v>6361</v>
          </cell>
          <cell r="G938">
            <v>521</v>
          </cell>
        </row>
        <row r="939">
          <cell r="B939" t="str">
            <v>Shahad Al Jazeera Bakery</v>
          </cell>
          <cell r="C939">
            <v>394</v>
          </cell>
          <cell r="D939" t="str">
            <v>C</v>
          </cell>
          <cell r="E939">
            <v>6361</v>
          </cell>
          <cell r="G939">
            <v>415</v>
          </cell>
        </row>
        <row r="940">
          <cell r="B940" t="str">
            <v>Shahad Al Jazeera Bakery</v>
          </cell>
          <cell r="C940">
            <v>257</v>
          </cell>
          <cell r="D940" t="str">
            <v>C</v>
          </cell>
          <cell r="E940">
            <v>6361</v>
          </cell>
          <cell r="G940">
            <v>516</v>
          </cell>
        </row>
        <row r="941">
          <cell r="B941" t="str">
            <v>Shahad Al Jazeera Bakery</v>
          </cell>
          <cell r="C941">
            <v>455</v>
          </cell>
          <cell r="D941" t="str">
            <v>C</v>
          </cell>
          <cell r="E941">
            <v>6361</v>
          </cell>
          <cell r="G941">
            <v>453</v>
          </cell>
        </row>
        <row r="942">
          <cell r="B942" t="str">
            <v>Shahad Al Jazeera Bakery</v>
          </cell>
          <cell r="C942">
            <v>211</v>
          </cell>
          <cell r="D942" t="str">
            <v>C</v>
          </cell>
          <cell r="E942">
            <v>6361</v>
          </cell>
          <cell r="G942">
            <v>445</v>
          </cell>
        </row>
        <row r="943">
          <cell r="B943" t="str">
            <v>Shahad Al Jazeera Bakery</v>
          </cell>
          <cell r="C943">
            <v>394</v>
          </cell>
          <cell r="D943" t="str">
            <v>C</v>
          </cell>
          <cell r="E943">
            <v>6361</v>
          </cell>
          <cell r="G943">
            <v>380</v>
          </cell>
        </row>
        <row r="944">
          <cell r="B944" t="str">
            <v>Shahad Al Jazeera Bakery</v>
          </cell>
          <cell r="C944">
            <v>257</v>
          </cell>
          <cell r="D944" t="str">
            <v>C</v>
          </cell>
          <cell r="E944">
            <v>6361</v>
          </cell>
          <cell r="G944">
            <v>461</v>
          </cell>
        </row>
        <row r="945">
          <cell r="B945" t="str">
            <v>Shahad Al Jazeera Bakery</v>
          </cell>
          <cell r="C945">
            <v>455</v>
          </cell>
          <cell r="D945" t="str">
            <v>C</v>
          </cell>
          <cell r="E945">
            <v>6361</v>
          </cell>
          <cell r="G945">
            <v>500</v>
          </cell>
        </row>
        <row r="946">
          <cell r="B946" t="str">
            <v>Shahad Al Jazeera Bakery</v>
          </cell>
          <cell r="C946">
            <v>211</v>
          </cell>
          <cell r="D946" t="str">
            <v>C</v>
          </cell>
          <cell r="E946">
            <v>6361</v>
          </cell>
          <cell r="G946">
            <v>495</v>
          </cell>
        </row>
        <row r="947">
          <cell r="B947" t="str">
            <v>Shahad Al Jazeera Bakery . 5</v>
          </cell>
          <cell r="C947">
            <v>798</v>
          </cell>
          <cell r="D947" t="str">
            <v>C</v>
          </cell>
          <cell r="E947">
            <v>6361</v>
          </cell>
          <cell r="G947">
            <v>394</v>
          </cell>
        </row>
        <row r="948">
          <cell r="B948" t="str">
            <v>Shahad Al Jazeera Bakery . 5</v>
          </cell>
          <cell r="C948">
            <v>798</v>
          </cell>
          <cell r="D948" t="str">
            <v>C</v>
          </cell>
          <cell r="E948">
            <v>6361</v>
          </cell>
          <cell r="G948">
            <v>559</v>
          </cell>
        </row>
        <row r="950">
          <cell r="B950" t="str">
            <v>Grand Hyatt</v>
          </cell>
          <cell r="C950">
            <v>201</v>
          </cell>
          <cell r="D950" t="str">
            <v>C</v>
          </cell>
          <cell r="E950">
            <v>6362</v>
          </cell>
          <cell r="G950">
            <v>15930</v>
          </cell>
        </row>
        <row r="951">
          <cell r="B951" t="str">
            <v>Grand Hyatt</v>
          </cell>
          <cell r="C951">
            <v>201</v>
          </cell>
          <cell r="D951" t="str">
            <v>C</v>
          </cell>
          <cell r="E951">
            <v>6362</v>
          </cell>
          <cell r="G951">
            <v>15531</v>
          </cell>
        </row>
        <row r="952">
          <cell r="B952" t="str">
            <v>Grand Hyatt</v>
          </cell>
          <cell r="C952">
            <v>201</v>
          </cell>
          <cell r="D952" t="str">
            <v>C</v>
          </cell>
          <cell r="E952">
            <v>6362</v>
          </cell>
          <cell r="G952">
            <v>14268</v>
          </cell>
        </row>
        <row r="953">
          <cell r="B953" t="str">
            <v>Grand Hyatt</v>
          </cell>
          <cell r="C953">
            <v>201</v>
          </cell>
          <cell r="D953" t="str">
            <v>C</v>
          </cell>
          <cell r="E953">
            <v>6362</v>
          </cell>
          <cell r="G953">
            <v>15361</v>
          </cell>
        </row>
        <row r="954">
          <cell r="B954" t="str">
            <v>Grand Hyatt</v>
          </cell>
          <cell r="C954">
            <v>201</v>
          </cell>
          <cell r="D954" t="str">
            <v>C</v>
          </cell>
          <cell r="E954">
            <v>6362</v>
          </cell>
          <cell r="G954">
            <v>16002</v>
          </cell>
        </row>
        <row r="955">
          <cell r="B955" t="str">
            <v>Grand Hyatt</v>
          </cell>
          <cell r="C955">
            <v>201</v>
          </cell>
          <cell r="D955" t="str">
            <v>C</v>
          </cell>
          <cell r="E955">
            <v>6362</v>
          </cell>
          <cell r="G955">
            <v>15540</v>
          </cell>
        </row>
        <row r="957">
          <cell r="B957" t="str">
            <v>Foodvest Company W.L.L.</v>
          </cell>
          <cell r="C957">
            <v>318</v>
          </cell>
          <cell r="D957" t="str">
            <v>C</v>
          </cell>
          <cell r="E957">
            <v>6464</v>
          </cell>
          <cell r="G957">
            <v>649</v>
          </cell>
        </row>
        <row r="958">
          <cell r="B958" t="str">
            <v>Foodvest Company W.L.L.</v>
          </cell>
          <cell r="C958">
            <v>371</v>
          </cell>
          <cell r="D958" t="str">
            <v>C</v>
          </cell>
          <cell r="E958">
            <v>6464</v>
          </cell>
          <cell r="G958">
            <v>692</v>
          </cell>
        </row>
        <row r="959">
          <cell r="B959" t="str">
            <v>Foodvest Company W.L.L.</v>
          </cell>
          <cell r="C959">
            <v>177</v>
          </cell>
          <cell r="D959" t="str">
            <v>C</v>
          </cell>
          <cell r="E959">
            <v>6464</v>
          </cell>
          <cell r="G959">
            <v>770</v>
          </cell>
        </row>
        <row r="960">
          <cell r="B960" t="str">
            <v>Foodvest Company W.L.L.</v>
          </cell>
          <cell r="C960">
            <v>318</v>
          </cell>
          <cell r="D960" t="str">
            <v>C</v>
          </cell>
          <cell r="E960">
            <v>6464</v>
          </cell>
          <cell r="G960">
            <v>712</v>
          </cell>
        </row>
        <row r="961">
          <cell r="B961" t="str">
            <v>Foodvest Company W.L.L.</v>
          </cell>
          <cell r="C961">
            <v>371</v>
          </cell>
          <cell r="D961" t="str">
            <v>C</v>
          </cell>
          <cell r="E961">
            <v>6464</v>
          </cell>
          <cell r="G961">
            <v>606</v>
          </cell>
        </row>
        <row r="962">
          <cell r="B962" t="str">
            <v>Foodvest Company W.L.L.</v>
          </cell>
          <cell r="C962">
            <v>177</v>
          </cell>
          <cell r="D962" t="str">
            <v>C</v>
          </cell>
          <cell r="E962">
            <v>6464</v>
          </cell>
          <cell r="G962">
            <v>850</v>
          </cell>
        </row>
        <row r="963">
          <cell r="B963" t="str">
            <v>Foodvest Company W.L.L.</v>
          </cell>
          <cell r="C963">
            <v>318</v>
          </cell>
          <cell r="D963" t="str">
            <v>C</v>
          </cell>
          <cell r="E963">
            <v>6464</v>
          </cell>
          <cell r="G963">
            <v>514</v>
          </cell>
        </row>
        <row r="964">
          <cell r="B964" t="str">
            <v>Foodvest Company W.L.L.</v>
          </cell>
          <cell r="C964">
            <v>371</v>
          </cell>
          <cell r="D964" t="str">
            <v>C</v>
          </cell>
          <cell r="E964">
            <v>6464</v>
          </cell>
          <cell r="G964">
            <v>400</v>
          </cell>
        </row>
        <row r="965">
          <cell r="B965" t="str">
            <v>Foodvest Company W.L.L.</v>
          </cell>
          <cell r="C965">
            <v>177</v>
          </cell>
          <cell r="D965" t="str">
            <v>C</v>
          </cell>
          <cell r="E965">
            <v>6464</v>
          </cell>
          <cell r="G965">
            <v>654</v>
          </cell>
        </row>
        <row r="966">
          <cell r="B966" t="str">
            <v>Foodvest Company W.L.L.</v>
          </cell>
          <cell r="C966">
            <v>318</v>
          </cell>
          <cell r="D966" t="str">
            <v>C</v>
          </cell>
          <cell r="E966">
            <v>6464</v>
          </cell>
          <cell r="G966">
            <v>508</v>
          </cell>
        </row>
        <row r="967">
          <cell r="B967" t="str">
            <v>Foodvest Company W.L.L.</v>
          </cell>
          <cell r="C967">
            <v>371</v>
          </cell>
          <cell r="D967" t="str">
            <v>C</v>
          </cell>
          <cell r="E967">
            <v>6464</v>
          </cell>
          <cell r="G967">
            <v>318</v>
          </cell>
        </row>
        <row r="968">
          <cell r="B968" t="str">
            <v>Foodvest Company W.L.L.</v>
          </cell>
          <cell r="C968">
            <v>177</v>
          </cell>
          <cell r="D968" t="str">
            <v>C</v>
          </cell>
          <cell r="E968">
            <v>6464</v>
          </cell>
          <cell r="G968">
            <v>678</v>
          </cell>
        </row>
        <row r="969">
          <cell r="B969" t="str">
            <v>Foodvest Company W.L.L.</v>
          </cell>
          <cell r="C969">
            <v>371</v>
          </cell>
          <cell r="D969" t="str">
            <v>C</v>
          </cell>
          <cell r="E969">
            <v>6464</v>
          </cell>
          <cell r="G969">
            <v>366</v>
          </cell>
        </row>
        <row r="970">
          <cell r="B970" t="str">
            <v>Barwa Housing Project</v>
          </cell>
          <cell r="C970">
            <v>247</v>
          </cell>
          <cell r="D970" t="str">
            <v>C</v>
          </cell>
          <cell r="E970">
            <v>6465</v>
          </cell>
          <cell r="G970">
            <v>16177</v>
          </cell>
        </row>
        <row r="972">
          <cell r="B972" t="str">
            <v>Kaif Silver Café</v>
          </cell>
          <cell r="C972">
            <v>243</v>
          </cell>
          <cell r="D972" t="str">
            <v>C</v>
          </cell>
          <cell r="E972">
            <v>6484</v>
          </cell>
          <cell r="G972">
            <v>231</v>
          </cell>
        </row>
        <row r="974">
          <cell r="B974" t="str">
            <v>Patates Restaurant  (Ramada Signal)</v>
          </cell>
          <cell r="C974">
            <v>120</v>
          </cell>
          <cell r="D974" t="str">
            <v>C</v>
          </cell>
          <cell r="E974">
            <v>6485</v>
          </cell>
          <cell r="G974">
            <v>740</v>
          </cell>
        </row>
        <row r="976">
          <cell r="B976" t="str">
            <v>Al-Rabwa Restaurant</v>
          </cell>
          <cell r="C976">
            <v>659</v>
          </cell>
          <cell r="D976" t="str">
            <v>C</v>
          </cell>
          <cell r="E976">
            <v>6707</v>
          </cell>
          <cell r="G976">
            <v>1926</v>
          </cell>
        </row>
        <row r="977">
          <cell r="B977" t="str">
            <v>Al-Rabwa Restaurant</v>
          </cell>
          <cell r="C977">
            <v>659</v>
          </cell>
          <cell r="D977" t="str">
            <v>C</v>
          </cell>
          <cell r="E977">
            <v>6707</v>
          </cell>
          <cell r="G977">
            <v>1858</v>
          </cell>
        </row>
        <row r="978">
          <cell r="B978" t="str">
            <v>Al-Rabwa Restaurant</v>
          </cell>
          <cell r="C978">
            <v>659</v>
          </cell>
          <cell r="D978" t="str">
            <v>C</v>
          </cell>
          <cell r="E978">
            <v>6707</v>
          </cell>
          <cell r="G978">
            <v>1510</v>
          </cell>
        </row>
        <row r="979">
          <cell r="B979" t="str">
            <v>Al-Rabwa Restaurant</v>
          </cell>
          <cell r="C979">
            <v>659</v>
          </cell>
          <cell r="D979" t="str">
            <v>C</v>
          </cell>
          <cell r="E979">
            <v>6707</v>
          </cell>
          <cell r="G979">
            <v>1621</v>
          </cell>
        </row>
        <row r="980">
          <cell r="B980" t="str">
            <v>Al-Rabwa Restaurant</v>
          </cell>
          <cell r="C980">
            <v>659</v>
          </cell>
          <cell r="D980" t="str">
            <v>C</v>
          </cell>
          <cell r="E980">
            <v>6707</v>
          </cell>
          <cell r="G980">
            <v>1500</v>
          </cell>
        </row>
        <row r="982">
          <cell r="B982" t="str">
            <v>Al-Jaber Steel Co.</v>
          </cell>
          <cell r="C982">
            <v>274</v>
          </cell>
          <cell r="D982" t="str">
            <v>I</v>
          </cell>
          <cell r="E982">
            <v>6728</v>
          </cell>
          <cell r="G982">
            <v>466</v>
          </cell>
        </row>
        <row r="983">
          <cell r="B983" t="str">
            <v>Al-Jaber Steel Co.</v>
          </cell>
          <cell r="C983">
            <v>274</v>
          </cell>
          <cell r="D983" t="str">
            <v>I</v>
          </cell>
          <cell r="E983">
            <v>6728</v>
          </cell>
          <cell r="G983">
            <v>363</v>
          </cell>
        </row>
        <row r="984">
          <cell r="B984" t="str">
            <v>Al-Jaber Steel Co.</v>
          </cell>
          <cell r="C984">
            <v>274</v>
          </cell>
          <cell r="D984" t="str">
            <v>I</v>
          </cell>
          <cell r="E984">
            <v>6728</v>
          </cell>
          <cell r="G984">
            <v>372</v>
          </cell>
        </row>
        <row r="986">
          <cell r="B986" t="str">
            <v>Cinque Sensi Restaurant</v>
          </cell>
          <cell r="C986">
            <v>278</v>
          </cell>
          <cell r="D986" t="str">
            <v>C</v>
          </cell>
          <cell r="E986">
            <v>6729</v>
          </cell>
          <cell r="G986">
            <v>673</v>
          </cell>
        </row>
        <row r="988">
          <cell r="B988" t="str">
            <v>Dar Al Arab Printing Press</v>
          </cell>
          <cell r="C988">
            <v>403</v>
          </cell>
          <cell r="D988" t="str">
            <v>I</v>
          </cell>
          <cell r="E988">
            <v>6850</v>
          </cell>
          <cell r="G988">
            <v>11853</v>
          </cell>
        </row>
        <row r="990">
          <cell r="B990" t="str">
            <v>NOBELS Restaurant</v>
          </cell>
          <cell r="C990">
            <v>253</v>
          </cell>
          <cell r="D990" t="str">
            <v>C</v>
          </cell>
          <cell r="E990">
            <v>7009</v>
          </cell>
          <cell r="G990">
            <v>844</v>
          </cell>
          <cell r="H990">
            <v>1544</v>
          </cell>
        </row>
        <row r="991">
          <cell r="B991" t="str">
            <v>NOBELS Restaurant</v>
          </cell>
          <cell r="C991">
            <v>253</v>
          </cell>
          <cell r="D991" t="str">
            <v>C</v>
          </cell>
          <cell r="E991">
            <v>7009</v>
          </cell>
          <cell r="G991">
            <v>700</v>
          </cell>
        </row>
        <row r="993">
          <cell r="B993" t="str">
            <v>Royal Tandoor Restaurant</v>
          </cell>
          <cell r="C993">
            <v>300</v>
          </cell>
          <cell r="D993" t="str">
            <v>C</v>
          </cell>
          <cell r="E993">
            <v>7010</v>
          </cell>
          <cell r="G993">
            <v>940</v>
          </cell>
        </row>
        <row r="994">
          <cell r="B994" t="str">
            <v>Royal Tandoor Restaurant</v>
          </cell>
          <cell r="C994">
            <v>300</v>
          </cell>
          <cell r="D994" t="str">
            <v>C</v>
          </cell>
          <cell r="E994">
            <v>7010</v>
          </cell>
          <cell r="G994">
            <v>675</v>
          </cell>
        </row>
        <row r="995">
          <cell r="B995" t="str">
            <v>Tandoor Express Restaurant</v>
          </cell>
          <cell r="C995">
            <v>301</v>
          </cell>
          <cell r="D995" t="str">
            <v>C</v>
          </cell>
          <cell r="E995">
            <v>7010</v>
          </cell>
          <cell r="G995">
            <v>479</v>
          </cell>
        </row>
        <row r="996">
          <cell r="B996" t="str">
            <v>Tandoor Express Restaurant</v>
          </cell>
          <cell r="C996">
            <v>301</v>
          </cell>
          <cell r="D996" t="str">
            <v>C</v>
          </cell>
          <cell r="E996">
            <v>7010</v>
          </cell>
          <cell r="G996">
            <v>321</v>
          </cell>
        </row>
        <row r="997">
          <cell r="B997" t="str">
            <v>Tandoor Express Restaurant</v>
          </cell>
          <cell r="C997">
            <v>301</v>
          </cell>
          <cell r="D997" t="str">
            <v>C</v>
          </cell>
          <cell r="E997">
            <v>7010</v>
          </cell>
          <cell r="G997">
            <v>251</v>
          </cell>
        </row>
        <row r="998">
          <cell r="B998" t="str">
            <v>Tandoor Express Restaurant</v>
          </cell>
          <cell r="C998">
            <v>301</v>
          </cell>
          <cell r="D998" t="str">
            <v>C</v>
          </cell>
          <cell r="E998">
            <v>7010</v>
          </cell>
          <cell r="G998">
            <v>350</v>
          </cell>
        </row>
        <row r="999">
          <cell r="B999" t="str">
            <v>Tandoor Express Restaurant</v>
          </cell>
          <cell r="C999">
            <v>301</v>
          </cell>
          <cell r="D999" t="str">
            <v>C</v>
          </cell>
          <cell r="E999">
            <v>7010</v>
          </cell>
          <cell r="G999">
            <v>300</v>
          </cell>
        </row>
        <row r="1001">
          <cell r="B1001" t="str">
            <v>Qatar Food Co.</v>
          </cell>
          <cell r="C1001">
            <v>281</v>
          </cell>
          <cell r="D1001" t="str">
            <v>C</v>
          </cell>
          <cell r="E1001">
            <v>7011</v>
          </cell>
          <cell r="G1001">
            <v>547</v>
          </cell>
        </row>
        <row r="1002">
          <cell r="B1002" t="str">
            <v>Qatar Food Co.</v>
          </cell>
          <cell r="C1002">
            <v>281</v>
          </cell>
          <cell r="D1002" t="str">
            <v>C</v>
          </cell>
          <cell r="E1002">
            <v>7011</v>
          </cell>
          <cell r="G1002">
            <v>513</v>
          </cell>
        </row>
        <row r="1003">
          <cell r="B1003" t="str">
            <v>Qatar Food Co.</v>
          </cell>
          <cell r="C1003">
            <v>281</v>
          </cell>
          <cell r="D1003" t="str">
            <v>C</v>
          </cell>
          <cell r="E1003">
            <v>7011</v>
          </cell>
          <cell r="G1003">
            <v>377</v>
          </cell>
        </row>
        <row r="1004">
          <cell r="B1004" t="str">
            <v>Qatar Food Co.</v>
          </cell>
          <cell r="C1004">
            <v>281</v>
          </cell>
          <cell r="D1004" t="str">
            <v>C</v>
          </cell>
          <cell r="E1004">
            <v>7011</v>
          </cell>
          <cell r="G1004">
            <v>330</v>
          </cell>
        </row>
        <row r="1005">
          <cell r="B1005" t="str">
            <v>Qatar Food Co.</v>
          </cell>
          <cell r="C1005">
            <v>281</v>
          </cell>
          <cell r="D1005" t="str">
            <v>C</v>
          </cell>
          <cell r="E1005">
            <v>7011</v>
          </cell>
          <cell r="G1005">
            <v>400</v>
          </cell>
        </row>
        <row r="1007">
          <cell r="B1007" t="str">
            <v>Muntazah Plaza Hotel</v>
          </cell>
          <cell r="C1007">
            <v>287</v>
          </cell>
          <cell r="D1007" t="str">
            <v>C</v>
          </cell>
          <cell r="E1007">
            <v>7050</v>
          </cell>
          <cell r="G1007">
            <v>901</v>
          </cell>
        </row>
        <row r="1008">
          <cell r="B1008" t="str">
            <v>Muntazah Plaza Hotel</v>
          </cell>
          <cell r="C1008">
            <v>287</v>
          </cell>
          <cell r="D1008" t="str">
            <v>C</v>
          </cell>
          <cell r="E1008">
            <v>7050</v>
          </cell>
          <cell r="G1008">
            <v>936</v>
          </cell>
        </row>
        <row r="1010">
          <cell r="B1010" t="str">
            <v>Qatar Pharma</v>
          </cell>
          <cell r="C1010">
            <v>255</v>
          </cell>
          <cell r="D1010" t="str">
            <v>I</v>
          </cell>
          <cell r="E1010">
            <v>7055</v>
          </cell>
          <cell r="G1010">
            <v>16117</v>
          </cell>
        </row>
        <row r="1011">
          <cell r="B1011" t="str">
            <v>Qatar Pharma</v>
          </cell>
          <cell r="C1011">
            <v>255</v>
          </cell>
          <cell r="D1011" t="str">
            <v>I</v>
          </cell>
          <cell r="E1011">
            <v>7055</v>
          </cell>
          <cell r="G1011">
            <v>15483</v>
          </cell>
        </row>
        <row r="1012">
          <cell r="B1012" t="str">
            <v>Qatar Pharma</v>
          </cell>
          <cell r="C1012">
            <v>255</v>
          </cell>
          <cell r="D1012" t="str">
            <v>I</v>
          </cell>
          <cell r="E1012">
            <v>7055</v>
          </cell>
          <cell r="G1012">
            <v>15859</v>
          </cell>
        </row>
        <row r="1014">
          <cell r="B1014" t="str">
            <v>Aqua Tanks for Water Storage &amp; Plastic L.L.C.</v>
          </cell>
          <cell r="C1014">
            <v>208</v>
          </cell>
          <cell r="D1014" t="str">
            <v>I</v>
          </cell>
          <cell r="E1014">
            <v>7099</v>
          </cell>
          <cell r="G1014">
            <v>2150</v>
          </cell>
        </row>
        <row r="1016">
          <cell r="B1016" t="str">
            <v>Cook Door Restaurant</v>
          </cell>
          <cell r="C1016">
            <v>286</v>
          </cell>
          <cell r="D1016" t="str">
            <v>C</v>
          </cell>
          <cell r="E1016">
            <v>7100</v>
          </cell>
          <cell r="G1016">
            <v>316</v>
          </cell>
        </row>
        <row r="1017">
          <cell r="B1017" t="str">
            <v>Cook Door Restaurant</v>
          </cell>
          <cell r="C1017">
            <v>286</v>
          </cell>
          <cell r="D1017" t="str">
            <v>C</v>
          </cell>
          <cell r="E1017">
            <v>7100</v>
          </cell>
          <cell r="G1017">
            <v>318</v>
          </cell>
        </row>
        <row r="1018">
          <cell r="B1018" t="str">
            <v>Cook Door Restaurant</v>
          </cell>
          <cell r="C1018">
            <v>286</v>
          </cell>
          <cell r="D1018" t="str">
            <v>C</v>
          </cell>
          <cell r="E1018">
            <v>7100</v>
          </cell>
          <cell r="G1018">
            <v>315</v>
          </cell>
        </row>
        <row r="1019">
          <cell r="B1019" t="str">
            <v>Cook Door Restaurant</v>
          </cell>
          <cell r="C1019">
            <v>286</v>
          </cell>
          <cell r="D1019" t="str">
            <v>C</v>
          </cell>
          <cell r="E1019">
            <v>7100</v>
          </cell>
          <cell r="G1019">
            <v>250</v>
          </cell>
        </row>
        <row r="1020">
          <cell r="B1020" t="str">
            <v>Cook Door Restaurant</v>
          </cell>
          <cell r="C1020">
            <v>286</v>
          </cell>
          <cell r="D1020" t="str">
            <v>C</v>
          </cell>
          <cell r="E1020">
            <v>7100</v>
          </cell>
          <cell r="G1020">
            <v>251</v>
          </cell>
        </row>
        <row r="1022">
          <cell r="B1022" t="str">
            <v>Richco Restaurant</v>
          </cell>
          <cell r="C1022">
            <v>284</v>
          </cell>
          <cell r="D1022" t="str">
            <v>C</v>
          </cell>
          <cell r="E1022">
            <v>7102</v>
          </cell>
          <cell r="G1022">
            <v>587</v>
          </cell>
        </row>
        <row r="1024">
          <cell r="B1024" t="str">
            <v xml:space="preserve">Sheikh Abdullah Bin Khalifa Al Thani Palace </v>
          </cell>
          <cell r="C1024">
            <v>298</v>
          </cell>
          <cell r="D1024" t="str">
            <v>R</v>
          </cell>
          <cell r="E1024">
            <v>7103</v>
          </cell>
          <cell r="G1024">
            <v>512</v>
          </cell>
        </row>
        <row r="1025">
          <cell r="B1025" t="str">
            <v xml:space="preserve">Sheikh Abdullah Bin Khalifa Al Thani Palace </v>
          </cell>
          <cell r="C1025">
            <v>298</v>
          </cell>
          <cell r="D1025" t="str">
            <v>R</v>
          </cell>
          <cell r="E1025">
            <v>7103</v>
          </cell>
          <cell r="G1025">
            <v>1256</v>
          </cell>
        </row>
        <row r="1026">
          <cell r="B1026" t="str">
            <v xml:space="preserve">Sheikh Abdullah Bin Khalifa Al Thani Palace </v>
          </cell>
          <cell r="C1026">
            <v>298</v>
          </cell>
          <cell r="D1026" t="str">
            <v>R</v>
          </cell>
          <cell r="E1026">
            <v>7103</v>
          </cell>
          <cell r="G1026">
            <v>1996</v>
          </cell>
        </row>
        <row r="1028">
          <cell r="B1028" t="str">
            <v>Swiss Bell Hotel</v>
          </cell>
          <cell r="C1028">
            <v>289</v>
          </cell>
          <cell r="D1028" t="str">
            <v>C</v>
          </cell>
          <cell r="E1028">
            <v>7104</v>
          </cell>
          <cell r="G1028">
            <v>2700</v>
          </cell>
        </row>
        <row r="1030">
          <cell r="B1030" t="str">
            <v>Qatar cateres &amp; contractors</v>
          </cell>
          <cell r="C1030">
            <v>844</v>
          </cell>
          <cell r="D1030" t="str">
            <v>C</v>
          </cell>
          <cell r="E1030">
            <v>7105</v>
          </cell>
          <cell r="G1030">
            <v>1171</v>
          </cell>
        </row>
        <row r="1031">
          <cell r="B1031" t="str">
            <v>Qatar cateres &amp; contractors</v>
          </cell>
          <cell r="C1031">
            <v>844</v>
          </cell>
          <cell r="D1031" t="str">
            <v>C</v>
          </cell>
          <cell r="E1031">
            <v>7105</v>
          </cell>
          <cell r="G1031">
            <v>1564</v>
          </cell>
        </row>
        <row r="1032">
          <cell r="B1032" t="str">
            <v>Qatar cateres &amp; contractors</v>
          </cell>
          <cell r="C1032">
            <v>673</v>
          </cell>
          <cell r="D1032" t="str">
            <v>C</v>
          </cell>
          <cell r="E1032">
            <v>7105</v>
          </cell>
          <cell r="G1032">
            <v>5343</v>
          </cell>
        </row>
        <row r="1033">
          <cell r="B1033" t="str">
            <v>Qatar cateres &amp; contractors</v>
          </cell>
          <cell r="C1033">
            <v>844</v>
          </cell>
          <cell r="D1033" t="str">
            <v>C</v>
          </cell>
          <cell r="E1033">
            <v>7105</v>
          </cell>
          <cell r="G1033">
            <v>1603</v>
          </cell>
        </row>
        <row r="1034">
          <cell r="B1034" t="str">
            <v>Qatar cateres &amp; contractors</v>
          </cell>
          <cell r="C1034">
            <v>844</v>
          </cell>
          <cell r="D1034" t="str">
            <v>C</v>
          </cell>
          <cell r="E1034">
            <v>7105</v>
          </cell>
          <cell r="G1034">
            <v>1194</v>
          </cell>
        </row>
        <row r="1036">
          <cell r="B1036" t="str">
            <v>Toscana Restaurant</v>
          </cell>
          <cell r="C1036">
            <v>309</v>
          </cell>
          <cell r="D1036" t="str">
            <v>C</v>
          </cell>
          <cell r="E1036">
            <v>7106</v>
          </cell>
          <cell r="G1036">
            <v>771</v>
          </cell>
          <cell r="K1036">
            <v>463</v>
          </cell>
        </row>
        <row r="1038">
          <cell r="B1038" t="str">
            <v>Al-Hamra Restaurant</v>
          </cell>
          <cell r="C1038">
            <v>646</v>
          </cell>
          <cell r="D1038" t="str">
            <v>C</v>
          </cell>
          <cell r="E1038">
            <v>7127</v>
          </cell>
          <cell r="G1038">
            <v>1400</v>
          </cell>
        </row>
        <row r="1040">
          <cell r="B1040" t="str">
            <v xml:space="preserve">Lulu Hypermarket </v>
          </cell>
          <cell r="C1040">
            <v>292</v>
          </cell>
          <cell r="D1040" t="str">
            <v>C</v>
          </cell>
          <cell r="E1040">
            <v>7269</v>
          </cell>
          <cell r="G1040">
            <v>1525</v>
          </cell>
        </row>
        <row r="1041">
          <cell r="B1041" t="str">
            <v xml:space="preserve">Lulu Hypermarket </v>
          </cell>
          <cell r="C1041">
            <v>711</v>
          </cell>
          <cell r="D1041" t="str">
            <v>C</v>
          </cell>
          <cell r="E1041">
            <v>7269</v>
          </cell>
          <cell r="G1041">
            <v>1314</v>
          </cell>
        </row>
        <row r="1042">
          <cell r="B1042" t="str">
            <v xml:space="preserve">Lulu Hypermarket </v>
          </cell>
          <cell r="C1042">
            <v>711</v>
          </cell>
          <cell r="D1042" t="str">
            <v>C</v>
          </cell>
          <cell r="E1042">
            <v>7269</v>
          </cell>
          <cell r="G1042">
            <v>1000</v>
          </cell>
        </row>
        <row r="1043">
          <cell r="B1043" t="str">
            <v xml:space="preserve">Lulu Hypermarket </v>
          </cell>
          <cell r="C1043">
            <v>292</v>
          </cell>
          <cell r="D1043" t="str">
            <v>C</v>
          </cell>
          <cell r="E1043">
            <v>7269</v>
          </cell>
          <cell r="G1043">
            <v>1409</v>
          </cell>
        </row>
        <row r="1044">
          <cell r="B1044" t="str">
            <v xml:space="preserve">Lulu Hypermarket </v>
          </cell>
          <cell r="C1044">
            <v>711</v>
          </cell>
          <cell r="D1044" t="str">
            <v>C</v>
          </cell>
          <cell r="E1044">
            <v>7269</v>
          </cell>
          <cell r="G1044">
            <v>1648</v>
          </cell>
        </row>
        <row r="1045">
          <cell r="B1045" t="str">
            <v xml:space="preserve">Lulu Hypermarket </v>
          </cell>
          <cell r="C1045">
            <v>292</v>
          </cell>
          <cell r="D1045" t="str">
            <v>C</v>
          </cell>
          <cell r="E1045">
            <v>7269</v>
          </cell>
          <cell r="G1045">
            <v>1585</v>
          </cell>
        </row>
        <row r="1046">
          <cell r="B1046" t="str">
            <v xml:space="preserve">Lulu Hypermarket </v>
          </cell>
          <cell r="C1046">
            <v>711</v>
          </cell>
          <cell r="D1046" t="str">
            <v>C</v>
          </cell>
          <cell r="E1046">
            <v>7269</v>
          </cell>
          <cell r="G1046">
            <v>707</v>
          </cell>
        </row>
        <row r="1048">
          <cell r="B1048" t="str">
            <v>Buzwair Industrial Gas Factory ( CO2 Plant )</v>
          </cell>
          <cell r="C1048">
            <v>326</v>
          </cell>
          <cell r="D1048" t="str">
            <v>I</v>
          </cell>
          <cell r="E1048">
            <v>7270</v>
          </cell>
          <cell r="G1048">
            <v>16061</v>
          </cell>
        </row>
        <row r="1049">
          <cell r="B1049" t="str">
            <v>Buzwair Industrial Gas Factory ( CO2 Plant )</v>
          </cell>
          <cell r="C1049">
            <v>326</v>
          </cell>
          <cell r="D1049" t="str">
            <v>I</v>
          </cell>
          <cell r="E1049">
            <v>7270</v>
          </cell>
          <cell r="G1049">
            <v>15930</v>
          </cell>
        </row>
        <row r="1051">
          <cell r="B1051" t="str">
            <v>Diwayanat Al-Bukhari Restaurant</v>
          </cell>
          <cell r="C1051">
            <v>327</v>
          </cell>
          <cell r="D1051" t="str">
            <v>C</v>
          </cell>
          <cell r="E1051">
            <v>7271</v>
          </cell>
          <cell r="G1051">
            <v>620</v>
          </cell>
        </row>
        <row r="1052">
          <cell r="B1052" t="str">
            <v>Diwayanat Al-Bukhari Restaurant</v>
          </cell>
          <cell r="C1052">
            <v>327</v>
          </cell>
          <cell r="D1052" t="str">
            <v>C</v>
          </cell>
          <cell r="E1052">
            <v>7271</v>
          </cell>
          <cell r="G1052">
            <v>845</v>
          </cell>
        </row>
        <row r="1053">
          <cell r="B1053" t="str">
            <v>Diwayanat Al-Bukhari Restaurant</v>
          </cell>
          <cell r="C1053">
            <v>327</v>
          </cell>
          <cell r="D1053" t="str">
            <v>C</v>
          </cell>
          <cell r="E1053">
            <v>7271</v>
          </cell>
          <cell r="G1053">
            <v>708</v>
          </cell>
        </row>
        <row r="1054">
          <cell r="B1054" t="str">
            <v>Diwayanat Al-Bukhari Restaurant</v>
          </cell>
          <cell r="C1054">
            <v>327</v>
          </cell>
          <cell r="D1054" t="str">
            <v>C</v>
          </cell>
          <cell r="E1054">
            <v>7271</v>
          </cell>
          <cell r="G1054">
            <v>591</v>
          </cell>
        </row>
        <row r="1055">
          <cell r="B1055" t="str">
            <v>Diwayanat Al-Bukhari Restaurant</v>
          </cell>
          <cell r="C1055">
            <v>327</v>
          </cell>
          <cell r="D1055" t="str">
            <v>C</v>
          </cell>
          <cell r="E1055">
            <v>7271</v>
          </cell>
          <cell r="G1055">
            <v>884</v>
          </cell>
        </row>
        <row r="1056">
          <cell r="B1056" t="str">
            <v>Diwayanat Al-Bukhari Restaurant</v>
          </cell>
          <cell r="C1056">
            <v>718</v>
          </cell>
          <cell r="D1056" t="str">
            <v>C</v>
          </cell>
          <cell r="E1056">
            <v>7271</v>
          </cell>
          <cell r="G1056">
            <v>711</v>
          </cell>
          <cell r="H1056">
            <v>7617</v>
          </cell>
        </row>
        <row r="1057">
          <cell r="B1057" t="str">
            <v>Diwayanat Al-Bukhari Restaurant</v>
          </cell>
          <cell r="C1057">
            <v>718</v>
          </cell>
          <cell r="D1057" t="str">
            <v>C</v>
          </cell>
          <cell r="E1057">
            <v>7271</v>
          </cell>
          <cell r="G1057">
            <v>681</v>
          </cell>
        </row>
        <row r="1058">
          <cell r="B1058" t="str">
            <v>Diwayanat Al-Bukhari Restaurant</v>
          </cell>
          <cell r="C1058">
            <v>718</v>
          </cell>
          <cell r="D1058" t="str">
            <v>C</v>
          </cell>
          <cell r="E1058">
            <v>7271</v>
          </cell>
          <cell r="G1058">
            <v>962</v>
          </cell>
        </row>
        <row r="1059">
          <cell r="B1059" t="str">
            <v>Diwayanat Al-Bukhari Restaurant</v>
          </cell>
          <cell r="C1059">
            <v>718</v>
          </cell>
          <cell r="D1059" t="str">
            <v>C</v>
          </cell>
          <cell r="E1059">
            <v>7271</v>
          </cell>
          <cell r="G1059">
            <v>1072</v>
          </cell>
        </row>
        <row r="1060">
          <cell r="B1060" t="str">
            <v>Diwayanat Al-Bukhari Restaurant</v>
          </cell>
          <cell r="C1060">
            <v>718</v>
          </cell>
          <cell r="D1060" t="str">
            <v>C</v>
          </cell>
          <cell r="E1060">
            <v>7271</v>
          </cell>
          <cell r="G1060">
            <v>500</v>
          </cell>
        </row>
        <row r="1061">
          <cell r="B1061" t="str">
            <v>Diwayanat Al-Bukhari Restaurant</v>
          </cell>
          <cell r="C1061">
            <v>718</v>
          </cell>
          <cell r="D1061" t="str">
            <v>C</v>
          </cell>
          <cell r="E1061">
            <v>7271</v>
          </cell>
          <cell r="G1061">
            <v>977</v>
          </cell>
        </row>
        <row r="1062">
          <cell r="B1062" t="str">
            <v>Diwayanat Al-Bukhari Restaurant</v>
          </cell>
          <cell r="C1062">
            <v>821</v>
          </cell>
          <cell r="D1062" t="str">
            <v>C</v>
          </cell>
          <cell r="E1062">
            <v>7271</v>
          </cell>
          <cell r="G1062">
            <v>533</v>
          </cell>
        </row>
        <row r="1063">
          <cell r="B1063" t="str">
            <v>Diwayanat Al-Bukhari Restaurant</v>
          </cell>
          <cell r="C1063">
            <v>821</v>
          </cell>
          <cell r="D1063" t="str">
            <v>C</v>
          </cell>
          <cell r="E1063">
            <v>7271</v>
          </cell>
          <cell r="G1063">
            <v>111</v>
          </cell>
        </row>
        <row r="1065">
          <cell r="B1065" t="str">
            <v>Doha Celebration Hall ( Al Hubara Wedding Hall Restaurant )</v>
          </cell>
          <cell r="C1065">
            <v>218</v>
          </cell>
          <cell r="D1065" t="str">
            <v>C</v>
          </cell>
          <cell r="E1065">
            <v>7349</v>
          </cell>
          <cell r="G1065">
            <v>950</v>
          </cell>
        </row>
        <row r="1066">
          <cell r="B1066" t="str">
            <v>Doha Celebration Hall ( Al Hubara Wedding Hall Restaurant )</v>
          </cell>
          <cell r="C1066">
            <v>218</v>
          </cell>
          <cell r="D1066" t="str">
            <v>C</v>
          </cell>
          <cell r="E1066">
            <v>7349</v>
          </cell>
          <cell r="G1066">
            <v>400</v>
          </cell>
        </row>
        <row r="1068">
          <cell r="B1068" t="str">
            <v>Al Majlis Restaurant &amp; Venice Restaurant</v>
          </cell>
          <cell r="C1068">
            <v>58</v>
          </cell>
          <cell r="D1068" t="str">
            <v>C</v>
          </cell>
          <cell r="E1068">
            <v>7410</v>
          </cell>
          <cell r="G1068">
            <v>720</v>
          </cell>
        </row>
        <row r="1069">
          <cell r="B1069" t="str">
            <v>Al Majlis Restaurant &amp; Venice Restaurant</v>
          </cell>
          <cell r="C1069">
            <v>58</v>
          </cell>
          <cell r="D1069" t="str">
            <v>C</v>
          </cell>
          <cell r="E1069">
            <v>7410</v>
          </cell>
          <cell r="G1069">
            <v>500</v>
          </cell>
        </row>
        <row r="1070">
          <cell r="B1070" t="str">
            <v>Al Majlis Restaurant &amp; Venice Restaurant</v>
          </cell>
          <cell r="C1070">
            <v>58</v>
          </cell>
          <cell r="D1070" t="str">
            <v>C</v>
          </cell>
          <cell r="E1070">
            <v>7410</v>
          </cell>
          <cell r="G1070">
            <v>600</v>
          </cell>
        </row>
        <row r="1071">
          <cell r="B1071" t="str">
            <v>Al Majlis Restaurant &amp; Venice Restaurant</v>
          </cell>
          <cell r="C1071">
            <v>58</v>
          </cell>
          <cell r="D1071" t="str">
            <v>C</v>
          </cell>
          <cell r="E1071">
            <v>7410</v>
          </cell>
          <cell r="G1071">
            <v>628</v>
          </cell>
        </row>
        <row r="1072">
          <cell r="B1072" t="str">
            <v>Al Majlis Restaurant &amp; Venice Restaurant</v>
          </cell>
          <cell r="C1072">
            <v>58</v>
          </cell>
          <cell r="D1072" t="str">
            <v>C</v>
          </cell>
          <cell r="E1072">
            <v>7410</v>
          </cell>
          <cell r="G1072">
            <v>613</v>
          </cell>
        </row>
        <row r="1073">
          <cell r="B1073" t="str">
            <v>Al Majlis Restaurant &amp; Venice Restaurant</v>
          </cell>
          <cell r="C1073">
            <v>58</v>
          </cell>
          <cell r="D1073" t="str">
            <v>C</v>
          </cell>
          <cell r="E1073">
            <v>7410</v>
          </cell>
          <cell r="G1073">
            <v>990</v>
          </cell>
        </row>
        <row r="1074">
          <cell r="B1074" t="str">
            <v>Al Majlis Restaurant &amp; Venice Restaurant</v>
          </cell>
          <cell r="C1074">
            <v>58</v>
          </cell>
          <cell r="D1074" t="str">
            <v>C</v>
          </cell>
          <cell r="E1074">
            <v>7410</v>
          </cell>
          <cell r="G1074">
            <v>790</v>
          </cell>
        </row>
        <row r="1076">
          <cell r="B1076" t="str">
            <v>Chili's Restaurant</v>
          </cell>
          <cell r="C1076">
            <v>368</v>
          </cell>
          <cell r="D1076" t="str">
            <v>C</v>
          </cell>
          <cell r="E1076">
            <v>7550</v>
          </cell>
          <cell r="G1076">
            <v>500</v>
          </cell>
        </row>
        <row r="1077">
          <cell r="B1077" t="str">
            <v>Chili's Restaurant</v>
          </cell>
          <cell r="C1077">
            <v>368</v>
          </cell>
          <cell r="D1077" t="str">
            <v>C</v>
          </cell>
          <cell r="E1077">
            <v>7550</v>
          </cell>
          <cell r="G1077">
            <v>948</v>
          </cell>
        </row>
        <row r="1078">
          <cell r="B1078" t="str">
            <v>Chili's Restaurant</v>
          </cell>
          <cell r="C1078">
            <v>368</v>
          </cell>
          <cell r="D1078" t="str">
            <v>C</v>
          </cell>
          <cell r="E1078">
            <v>7550</v>
          </cell>
          <cell r="G1078">
            <v>165</v>
          </cell>
        </row>
        <row r="1079">
          <cell r="B1079" t="str">
            <v>Chili's Restaurant</v>
          </cell>
          <cell r="C1079">
            <v>368</v>
          </cell>
          <cell r="D1079" t="str">
            <v>C</v>
          </cell>
          <cell r="E1079">
            <v>7550</v>
          </cell>
          <cell r="G1079">
            <v>609</v>
          </cell>
        </row>
        <row r="1080">
          <cell r="B1080" t="str">
            <v xml:space="preserve">Chili's Restaurant </v>
          </cell>
          <cell r="C1080">
            <v>291</v>
          </cell>
          <cell r="D1080" t="str">
            <v>C</v>
          </cell>
          <cell r="E1080">
            <v>7550</v>
          </cell>
          <cell r="G1080">
            <v>454</v>
          </cell>
        </row>
        <row r="1081">
          <cell r="B1081" t="str">
            <v xml:space="preserve">Chili's Restaurant </v>
          </cell>
          <cell r="C1081">
            <v>291</v>
          </cell>
          <cell r="D1081" t="str">
            <v>C</v>
          </cell>
          <cell r="E1081">
            <v>7550</v>
          </cell>
          <cell r="G1081">
            <v>455</v>
          </cell>
        </row>
        <row r="1082">
          <cell r="B1082" t="str">
            <v xml:space="preserve">Chili's Restaurant </v>
          </cell>
          <cell r="C1082">
            <v>291</v>
          </cell>
          <cell r="D1082" t="str">
            <v>C</v>
          </cell>
          <cell r="E1082">
            <v>7550</v>
          </cell>
          <cell r="G1082">
            <v>331</v>
          </cell>
        </row>
        <row r="1083">
          <cell r="B1083" t="str">
            <v xml:space="preserve">Chili's Restaurant </v>
          </cell>
          <cell r="C1083">
            <v>291</v>
          </cell>
          <cell r="D1083" t="str">
            <v>C</v>
          </cell>
          <cell r="E1083">
            <v>7550</v>
          </cell>
          <cell r="G1083">
            <v>248</v>
          </cell>
        </row>
        <row r="1084">
          <cell r="B1084" t="str">
            <v xml:space="preserve">Chili's Restaurant </v>
          </cell>
          <cell r="C1084">
            <v>291</v>
          </cell>
          <cell r="D1084" t="str">
            <v>C</v>
          </cell>
          <cell r="E1084">
            <v>7550</v>
          </cell>
          <cell r="G1084">
            <v>317</v>
          </cell>
        </row>
        <row r="1086">
          <cell r="B1086" t="str">
            <v>Saravana Bhavan Restaurant</v>
          </cell>
          <cell r="C1086">
            <v>329</v>
          </cell>
          <cell r="D1086" t="str">
            <v>C</v>
          </cell>
          <cell r="E1086">
            <v>7590</v>
          </cell>
          <cell r="G1086">
            <v>1456</v>
          </cell>
        </row>
        <row r="1087">
          <cell r="B1087" t="str">
            <v>Saravana Bhavan Restaurant</v>
          </cell>
          <cell r="C1087">
            <v>329</v>
          </cell>
          <cell r="D1087" t="str">
            <v>C</v>
          </cell>
          <cell r="E1087">
            <v>7590</v>
          </cell>
          <cell r="G1087">
            <v>1371</v>
          </cell>
        </row>
        <row r="1088">
          <cell r="B1088" t="str">
            <v>Saravana Bhavan Restaurant</v>
          </cell>
          <cell r="C1088">
            <v>329</v>
          </cell>
          <cell r="D1088" t="str">
            <v>C</v>
          </cell>
          <cell r="E1088">
            <v>7590</v>
          </cell>
          <cell r="G1088">
            <v>1210</v>
          </cell>
        </row>
        <row r="1089">
          <cell r="B1089" t="str">
            <v>Saravana Bhavan Restaurant</v>
          </cell>
          <cell r="C1089">
            <v>329</v>
          </cell>
          <cell r="D1089" t="str">
            <v>C</v>
          </cell>
          <cell r="E1089">
            <v>7590</v>
          </cell>
          <cell r="G1089">
            <v>1202</v>
          </cell>
        </row>
        <row r="1090">
          <cell r="B1090" t="str">
            <v>Saravana Bhavan Restaurant</v>
          </cell>
          <cell r="C1090">
            <v>329</v>
          </cell>
          <cell r="D1090" t="str">
            <v>C</v>
          </cell>
          <cell r="E1090">
            <v>7590</v>
          </cell>
          <cell r="G1090">
            <v>1079</v>
          </cell>
        </row>
        <row r="1092">
          <cell r="B1092" t="str">
            <v>Midmac Staff and Labor Accommodation</v>
          </cell>
          <cell r="C1092">
            <v>365</v>
          </cell>
          <cell r="D1092" t="str">
            <v>C</v>
          </cell>
          <cell r="E1092">
            <v>7591</v>
          </cell>
          <cell r="G1092">
            <v>3990</v>
          </cell>
        </row>
        <row r="1093">
          <cell r="B1093" t="str">
            <v>Midmac Staff and Labor Accommodation</v>
          </cell>
          <cell r="C1093">
            <v>365</v>
          </cell>
          <cell r="D1093" t="str">
            <v>C</v>
          </cell>
          <cell r="E1093">
            <v>7591</v>
          </cell>
          <cell r="G1093">
            <v>3481</v>
          </cell>
        </row>
        <row r="1095">
          <cell r="B1095" t="str">
            <v xml:space="preserve"> (Amwaj Catering Services)</v>
          </cell>
          <cell r="C1095">
            <v>297</v>
          </cell>
          <cell r="D1095" t="str">
            <v>C</v>
          </cell>
          <cell r="E1095">
            <v>7593</v>
          </cell>
          <cell r="G1095">
            <v>757</v>
          </cell>
          <cell r="H1095">
            <v>8347</v>
          </cell>
        </row>
        <row r="1096">
          <cell r="B1096" t="str">
            <v xml:space="preserve"> (Amwaj Catering Services)</v>
          </cell>
          <cell r="C1096">
            <v>333</v>
          </cell>
          <cell r="D1096" t="str">
            <v>C</v>
          </cell>
          <cell r="E1096">
            <v>7593</v>
          </cell>
          <cell r="G1096">
            <v>435</v>
          </cell>
        </row>
        <row r="1097">
          <cell r="B1097" t="str">
            <v xml:space="preserve"> (Amwaj Catering Services)</v>
          </cell>
          <cell r="C1097">
            <v>332</v>
          </cell>
          <cell r="D1097" t="str">
            <v>C</v>
          </cell>
          <cell r="E1097">
            <v>7593</v>
          </cell>
          <cell r="G1097">
            <v>2202</v>
          </cell>
        </row>
        <row r="1098">
          <cell r="B1098" t="str">
            <v xml:space="preserve"> (Amwaj Catering Services)</v>
          </cell>
          <cell r="C1098">
            <v>334</v>
          </cell>
          <cell r="D1098" t="str">
            <v>C</v>
          </cell>
          <cell r="E1098">
            <v>7593</v>
          </cell>
          <cell r="G1098">
            <v>931</v>
          </cell>
        </row>
        <row r="1099">
          <cell r="B1099" t="str">
            <v xml:space="preserve"> (Amwaj Catering Services)</v>
          </cell>
          <cell r="C1099">
            <v>332</v>
          </cell>
          <cell r="D1099" t="str">
            <v>C</v>
          </cell>
          <cell r="E1099">
            <v>7593</v>
          </cell>
          <cell r="G1099">
            <v>2656</v>
          </cell>
        </row>
        <row r="1100">
          <cell r="B1100" t="str">
            <v xml:space="preserve"> (Amwaj Catering Services)</v>
          </cell>
          <cell r="C1100">
            <v>333</v>
          </cell>
          <cell r="D1100" t="str">
            <v>C</v>
          </cell>
          <cell r="E1100">
            <v>7593</v>
          </cell>
          <cell r="G1100">
            <v>419</v>
          </cell>
        </row>
        <row r="1101">
          <cell r="B1101" t="str">
            <v xml:space="preserve"> (Amwaj Catering Services)</v>
          </cell>
          <cell r="C1101">
            <v>334</v>
          </cell>
          <cell r="D1101" t="str">
            <v>C</v>
          </cell>
          <cell r="E1101">
            <v>7593</v>
          </cell>
          <cell r="G1101">
            <v>456</v>
          </cell>
        </row>
        <row r="1102">
          <cell r="B1102" t="str">
            <v xml:space="preserve"> (Amwaj Catering Services)</v>
          </cell>
          <cell r="C1102">
            <v>362</v>
          </cell>
          <cell r="D1102" t="str">
            <v>C</v>
          </cell>
          <cell r="E1102">
            <v>7593</v>
          </cell>
          <cell r="G1102">
            <v>491</v>
          </cell>
        </row>
        <row r="1104">
          <cell r="B1104" t="str">
            <v>Holiday Villa  Hotel</v>
          </cell>
          <cell r="C1104">
            <v>290</v>
          </cell>
          <cell r="D1104" t="str">
            <v>C</v>
          </cell>
          <cell r="E1104">
            <v>7595</v>
          </cell>
          <cell r="G1104">
            <v>5513</v>
          </cell>
        </row>
        <row r="1106">
          <cell r="B1106" t="str">
            <v xml:space="preserve">Zukhrof Labor Camp </v>
          </cell>
          <cell r="C1106">
            <v>360</v>
          </cell>
          <cell r="D1106" t="str">
            <v>C</v>
          </cell>
          <cell r="E1106">
            <v>7710</v>
          </cell>
          <cell r="G1106">
            <v>603</v>
          </cell>
        </row>
        <row r="1108">
          <cell r="B1108" t="str">
            <v>Royal Qatar Hotel</v>
          </cell>
          <cell r="C1108">
            <v>315</v>
          </cell>
          <cell r="D1108" t="str">
            <v>C</v>
          </cell>
          <cell r="E1108">
            <v>7711</v>
          </cell>
          <cell r="G1108">
            <v>1230</v>
          </cell>
        </row>
        <row r="1110">
          <cell r="B1110" t="str">
            <v xml:space="preserve">Al Khayal Restaurant </v>
          </cell>
          <cell r="C1110">
            <v>169</v>
          </cell>
          <cell r="D1110" t="str">
            <v>C</v>
          </cell>
          <cell r="E1110">
            <v>7712</v>
          </cell>
          <cell r="G1110">
            <v>236</v>
          </cell>
        </row>
        <row r="1111">
          <cell r="B1111" t="str">
            <v xml:space="preserve">Al Khayal Restaurant </v>
          </cell>
          <cell r="C1111">
            <v>169</v>
          </cell>
          <cell r="D1111" t="str">
            <v>C</v>
          </cell>
          <cell r="E1111">
            <v>7712</v>
          </cell>
          <cell r="G1111">
            <v>492</v>
          </cell>
        </row>
        <row r="1113">
          <cell r="B1113" t="str">
            <v xml:space="preserve">Al Dera Supply Center </v>
          </cell>
          <cell r="C1113">
            <v>271</v>
          </cell>
          <cell r="D1113" t="str">
            <v>C</v>
          </cell>
          <cell r="E1113">
            <v>7870</v>
          </cell>
          <cell r="G1113">
            <v>2780</v>
          </cell>
        </row>
        <row r="1114">
          <cell r="B1114" t="str">
            <v xml:space="preserve">Al Dera Supply Center </v>
          </cell>
          <cell r="C1114">
            <v>271</v>
          </cell>
          <cell r="D1114" t="str">
            <v>C</v>
          </cell>
          <cell r="E1114">
            <v>7870</v>
          </cell>
          <cell r="G1114">
            <v>1786</v>
          </cell>
        </row>
        <row r="1115">
          <cell r="B1115" t="str">
            <v xml:space="preserve">Al Dera Supply Center </v>
          </cell>
          <cell r="C1115">
            <v>271</v>
          </cell>
          <cell r="D1115" t="str">
            <v>C</v>
          </cell>
          <cell r="E1115">
            <v>7870</v>
          </cell>
          <cell r="G1115">
            <v>4509</v>
          </cell>
        </row>
        <row r="1117">
          <cell r="B1117" t="str">
            <v>Afghani Brothers Resturant</v>
          </cell>
          <cell r="C1117">
            <v>366</v>
          </cell>
          <cell r="D1117" t="str">
            <v>C</v>
          </cell>
          <cell r="E1117">
            <v>7872</v>
          </cell>
          <cell r="G1117">
            <v>861</v>
          </cell>
          <cell r="H1117">
            <v>4216</v>
          </cell>
        </row>
        <row r="1118">
          <cell r="B1118" t="str">
            <v>Afghani Brothers Resturant</v>
          </cell>
          <cell r="C1118">
            <v>366</v>
          </cell>
          <cell r="D1118" t="str">
            <v>C</v>
          </cell>
          <cell r="E1118">
            <v>7872</v>
          </cell>
          <cell r="G1118">
            <v>908</v>
          </cell>
        </row>
        <row r="1119">
          <cell r="B1119" t="str">
            <v>Afghani Brothers Resturant</v>
          </cell>
          <cell r="C1119">
            <v>366</v>
          </cell>
          <cell r="D1119" t="str">
            <v>C</v>
          </cell>
          <cell r="E1119">
            <v>7872</v>
          </cell>
          <cell r="G1119">
            <v>844</v>
          </cell>
        </row>
        <row r="1120">
          <cell r="B1120" t="str">
            <v>Afghani Brothers Resturant</v>
          </cell>
          <cell r="C1120">
            <v>366</v>
          </cell>
          <cell r="D1120" t="str">
            <v>C</v>
          </cell>
          <cell r="E1120">
            <v>7872</v>
          </cell>
          <cell r="G1120">
            <v>761</v>
          </cell>
        </row>
        <row r="1121">
          <cell r="B1121" t="str">
            <v>Afghani Brothers Resturant</v>
          </cell>
          <cell r="C1121">
            <v>366</v>
          </cell>
          <cell r="D1121" t="str">
            <v>C</v>
          </cell>
          <cell r="E1121">
            <v>7872</v>
          </cell>
          <cell r="G1121">
            <v>842</v>
          </cell>
        </row>
        <row r="1122">
          <cell r="B1122" t="str">
            <v>Afghani Brothers Resturant</v>
          </cell>
          <cell r="C1122">
            <v>422</v>
          </cell>
          <cell r="D1122" t="str">
            <v>C</v>
          </cell>
          <cell r="E1122">
            <v>7872</v>
          </cell>
          <cell r="G1122">
            <v>1135</v>
          </cell>
          <cell r="H1122">
            <v>4582</v>
          </cell>
        </row>
        <row r="1123">
          <cell r="B1123" t="str">
            <v>Afghani Brothers Resturant</v>
          </cell>
          <cell r="C1123">
            <v>422</v>
          </cell>
          <cell r="D1123" t="str">
            <v>C</v>
          </cell>
          <cell r="E1123">
            <v>7872</v>
          </cell>
          <cell r="G1123">
            <v>911</v>
          </cell>
        </row>
        <row r="1124">
          <cell r="B1124" t="str">
            <v>Afghani Brothers Resturant</v>
          </cell>
          <cell r="C1124">
            <v>422</v>
          </cell>
          <cell r="D1124" t="str">
            <v>C</v>
          </cell>
          <cell r="E1124">
            <v>7872</v>
          </cell>
          <cell r="G1124">
            <v>836</v>
          </cell>
        </row>
        <row r="1125">
          <cell r="B1125" t="str">
            <v>Afghani Brothers Resturant</v>
          </cell>
          <cell r="C1125">
            <v>422</v>
          </cell>
          <cell r="D1125" t="str">
            <v>C</v>
          </cell>
          <cell r="E1125">
            <v>7872</v>
          </cell>
          <cell r="G1125">
            <v>901</v>
          </cell>
        </row>
        <row r="1126">
          <cell r="B1126" t="str">
            <v>Afghani Brothers Resturant</v>
          </cell>
          <cell r="C1126">
            <v>422</v>
          </cell>
          <cell r="D1126" t="str">
            <v>C</v>
          </cell>
          <cell r="E1126">
            <v>7872</v>
          </cell>
          <cell r="G1126">
            <v>799</v>
          </cell>
        </row>
        <row r="1128">
          <cell r="B1128" t="str">
            <v>Tai Jin Middle East Company Camp</v>
          </cell>
          <cell r="C1128">
            <v>377</v>
          </cell>
          <cell r="D1128" t="str">
            <v>C</v>
          </cell>
          <cell r="E1128">
            <v>7890</v>
          </cell>
          <cell r="G1128">
            <v>1180</v>
          </cell>
        </row>
        <row r="1129">
          <cell r="B1129" t="str">
            <v>Tai Jin Middle East Company Camp</v>
          </cell>
          <cell r="C1129">
            <v>377</v>
          </cell>
          <cell r="D1129" t="str">
            <v>C</v>
          </cell>
          <cell r="E1129">
            <v>7890</v>
          </cell>
          <cell r="G1129">
            <v>962</v>
          </cell>
        </row>
        <row r="1130">
          <cell r="B1130" t="str">
            <v>Tai Jin Middle East Company Camp</v>
          </cell>
          <cell r="C1130">
            <v>377</v>
          </cell>
          <cell r="D1130" t="str">
            <v>C</v>
          </cell>
          <cell r="E1130">
            <v>7890</v>
          </cell>
          <cell r="G1130">
            <v>1111</v>
          </cell>
        </row>
        <row r="1131">
          <cell r="B1131" t="str">
            <v>Tai Jin Middle East Company Camp</v>
          </cell>
          <cell r="C1131">
            <v>377</v>
          </cell>
          <cell r="D1131" t="str">
            <v>C</v>
          </cell>
          <cell r="E1131">
            <v>7890</v>
          </cell>
          <cell r="G1131">
            <v>1306</v>
          </cell>
        </row>
        <row r="1132">
          <cell r="B1132" t="str">
            <v>Tai Jin Middle East Company Camp</v>
          </cell>
          <cell r="C1132">
            <v>377</v>
          </cell>
          <cell r="D1132" t="str">
            <v>C</v>
          </cell>
          <cell r="E1132">
            <v>7890</v>
          </cell>
          <cell r="G1132">
            <v>856</v>
          </cell>
        </row>
        <row r="1133">
          <cell r="B1133" t="str">
            <v>Tai Jin Middle East Company Camp</v>
          </cell>
          <cell r="C1133">
            <v>377</v>
          </cell>
          <cell r="D1133" t="str">
            <v>C</v>
          </cell>
          <cell r="E1133">
            <v>7890</v>
          </cell>
          <cell r="G1133">
            <v>1024</v>
          </cell>
        </row>
        <row r="1134">
          <cell r="B1134" t="str">
            <v>Tai Jin Middle East Company Camp</v>
          </cell>
          <cell r="C1134">
            <v>377</v>
          </cell>
          <cell r="D1134" t="str">
            <v>C</v>
          </cell>
          <cell r="E1134">
            <v>7890</v>
          </cell>
          <cell r="G1134">
            <v>1203</v>
          </cell>
        </row>
        <row r="1136">
          <cell r="B1136" t="str">
            <v>Saffron Gardens Restaurant(AL Mourouj real Estate)</v>
          </cell>
          <cell r="C1136">
            <v>376</v>
          </cell>
          <cell r="D1136" t="str">
            <v>C</v>
          </cell>
          <cell r="E1136">
            <v>7891</v>
          </cell>
          <cell r="G1136">
            <v>600</v>
          </cell>
        </row>
        <row r="1137">
          <cell r="B1137" t="str">
            <v>Saffron Gardens Restaurant(AL Mourouj real Estate)</v>
          </cell>
          <cell r="C1137">
            <v>376</v>
          </cell>
          <cell r="D1137" t="str">
            <v>C</v>
          </cell>
          <cell r="E1137">
            <v>7891</v>
          </cell>
          <cell r="G1137">
            <v>520</v>
          </cell>
        </row>
        <row r="1138">
          <cell r="B1138" t="str">
            <v>Saffron Gardens Restaurant(AL Mourouj real Estate)</v>
          </cell>
          <cell r="C1138">
            <v>376</v>
          </cell>
          <cell r="D1138" t="str">
            <v>C</v>
          </cell>
          <cell r="E1138">
            <v>7891</v>
          </cell>
          <cell r="G1138">
            <v>540</v>
          </cell>
        </row>
        <row r="1139">
          <cell r="B1139" t="str">
            <v>Saffron Gardens Restaurant(AL Mourouj real Estate)</v>
          </cell>
          <cell r="C1139">
            <v>376</v>
          </cell>
          <cell r="D1139" t="str">
            <v>C</v>
          </cell>
          <cell r="E1139">
            <v>7891</v>
          </cell>
          <cell r="G1139">
            <v>655</v>
          </cell>
        </row>
        <row r="1141">
          <cell r="B1141" t="str">
            <v>Take Away Restaurant</v>
          </cell>
          <cell r="C1141">
            <v>388</v>
          </cell>
          <cell r="D1141" t="str">
            <v>C</v>
          </cell>
          <cell r="E1141">
            <v>7930</v>
          </cell>
          <cell r="G1141">
            <v>1023</v>
          </cell>
        </row>
        <row r="1142">
          <cell r="B1142" t="str">
            <v>Take Away Restaurant</v>
          </cell>
          <cell r="C1142">
            <v>771</v>
          </cell>
          <cell r="D1142" t="str">
            <v>C</v>
          </cell>
          <cell r="E1142">
            <v>7930</v>
          </cell>
          <cell r="G1142">
            <v>816</v>
          </cell>
        </row>
        <row r="1143">
          <cell r="B1143" t="str">
            <v>Take Away Restaurant</v>
          </cell>
          <cell r="C1143">
            <v>370</v>
          </cell>
          <cell r="D1143" t="str">
            <v>C</v>
          </cell>
          <cell r="E1143">
            <v>7930</v>
          </cell>
          <cell r="G1143">
            <v>850</v>
          </cell>
        </row>
        <row r="1144">
          <cell r="B1144" t="str">
            <v>Take Away Restaurant</v>
          </cell>
          <cell r="C1144">
            <v>433</v>
          </cell>
          <cell r="D1144" t="str">
            <v>C</v>
          </cell>
          <cell r="E1144">
            <v>7930</v>
          </cell>
          <cell r="G1144">
            <v>943</v>
          </cell>
        </row>
        <row r="1145">
          <cell r="B1145" t="str">
            <v>Take Away Restaurant</v>
          </cell>
          <cell r="C1145">
            <v>370</v>
          </cell>
          <cell r="D1145" t="str">
            <v>C</v>
          </cell>
          <cell r="E1145">
            <v>7930</v>
          </cell>
          <cell r="G1145">
            <v>630</v>
          </cell>
        </row>
        <row r="1146">
          <cell r="B1146" t="str">
            <v>Take Away Restaurant</v>
          </cell>
          <cell r="C1146">
            <v>388</v>
          </cell>
          <cell r="D1146" t="str">
            <v>C</v>
          </cell>
          <cell r="E1146">
            <v>7930</v>
          </cell>
          <cell r="G1146">
            <v>965</v>
          </cell>
        </row>
        <row r="1147">
          <cell r="B1147" t="str">
            <v>Take Away Restaurant</v>
          </cell>
          <cell r="C1147">
            <v>370</v>
          </cell>
          <cell r="D1147" t="str">
            <v>C</v>
          </cell>
          <cell r="E1147">
            <v>7930</v>
          </cell>
          <cell r="G1147">
            <v>640</v>
          </cell>
        </row>
        <row r="1148">
          <cell r="B1148" t="str">
            <v>Take Away Restaurant</v>
          </cell>
          <cell r="C1148">
            <v>771</v>
          </cell>
          <cell r="D1148" t="str">
            <v>C</v>
          </cell>
          <cell r="E1148">
            <v>7930</v>
          </cell>
          <cell r="G1148">
            <v>828</v>
          </cell>
        </row>
        <row r="1149">
          <cell r="B1149" t="str">
            <v>Take Away Restaurant</v>
          </cell>
          <cell r="C1149">
            <v>433</v>
          </cell>
          <cell r="D1149" t="str">
            <v>C</v>
          </cell>
          <cell r="E1149">
            <v>7930</v>
          </cell>
          <cell r="G1149">
            <v>657</v>
          </cell>
        </row>
        <row r="1150">
          <cell r="B1150" t="str">
            <v>Take Away Restaurant</v>
          </cell>
          <cell r="C1150">
            <v>370</v>
          </cell>
          <cell r="D1150" t="str">
            <v>C</v>
          </cell>
          <cell r="E1150">
            <v>7930</v>
          </cell>
          <cell r="G1150">
            <v>830</v>
          </cell>
        </row>
        <row r="1151">
          <cell r="B1151" t="str">
            <v>Take Away Restaurant</v>
          </cell>
          <cell r="C1151">
            <v>388</v>
          </cell>
          <cell r="D1151" t="str">
            <v>C</v>
          </cell>
          <cell r="E1151">
            <v>7930</v>
          </cell>
          <cell r="G1151">
            <v>1024</v>
          </cell>
        </row>
        <row r="1152">
          <cell r="B1152" t="str">
            <v>Take Away Restaurant</v>
          </cell>
          <cell r="C1152">
            <v>771</v>
          </cell>
          <cell r="D1152" t="str">
            <v>C</v>
          </cell>
          <cell r="E1152">
            <v>7930</v>
          </cell>
          <cell r="G1152">
            <v>801</v>
          </cell>
        </row>
        <row r="1153">
          <cell r="B1153" t="str">
            <v>Take Away Restaurant</v>
          </cell>
          <cell r="C1153">
            <v>370</v>
          </cell>
          <cell r="D1153" t="str">
            <v>C</v>
          </cell>
          <cell r="E1153">
            <v>7930</v>
          </cell>
          <cell r="G1153">
            <v>800</v>
          </cell>
        </row>
        <row r="1154">
          <cell r="B1154" t="str">
            <v>Take Away Restaurant</v>
          </cell>
          <cell r="C1154">
            <v>433</v>
          </cell>
          <cell r="D1154" t="str">
            <v>C</v>
          </cell>
          <cell r="E1154">
            <v>7930</v>
          </cell>
          <cell r="G1154">
            <v>972</v>
          </cell>
        </row>
        <row r="1155">
          <cell r="B1155" t="str">
            <v>Take Away Restaurant</v>
          </cell>
          <cell r="C1155">
            <v>370</v>
          </cell>
          <cell r="D1155" t="str">
            <v>C</v>
          </cell>
          <cell r="E1155">
            <v>7930</v>
          </cell>
          <cell r="G1155">
            <v>670</v>
          </cell>
        </row>
        <row r="1156">
          <cell r="B1156" t="str">
            <v>Take Away Restaurant</v>
          </cell>
          <cell r="C1156">
            <v>370</v>
          </cell>
          <cell r="D1156" t="str">
            <v>C</v>
          </cell>
          <cell r="E1156">
            <v>7930</v>
          </cell>
          <cell r="G1156">
            <v>854</v>
          </cell>
        </row>
        <row r="1157">
          <cell r="B1157" t="str">
            <v>Take Away Restaurant</v>
          </cell>
          <cell r="C1157">
            <v>389</v>
          </cell>
          <cell r="D1157" t="str">
            <v>C</v>
          </cell>
          <cell r="E1157">
            <v>7930</v>
          </cell>
          <cell r="G1157">
            <v>336</v>
          </cell>
        </row>
        <row r="1158">
          <cell r="B1158" t="str">
            <v>Take Away Restaurant</v>
          </cell>
          <cell r="C1158">
            <v>388</v>
          </cell>
          <cell r="D1158" t="str">
            <v>C</v>
          </cell>
          <cell r="E1158">
            <v>7930</v>
          </cell>
          <cell r="G1158">
            <v>1037</v>
          </cell>
        </row>
        <row r="1159">
          <cell r="B1159" t="str">
            <v>Take Away Restaurant</v>
          </cell>
          <cell r="C1159">
            <v>433</v>
          </cell>
          <cell r="D1159" t="str">
            <v>C</v>
          </cell>
          <cell r="E1159">
            <v>7930</v>
          </cell>
          <cell r="G1159">
            <v>752</v>
          </cell>
        </row>
        <row r="1160">
          <cell r="B1160" t="str">
            <v>Take Away Restaurant</v>
          </cell>
          <cell r="C1160">
            <v>370</v>
          </cell>
          <cell r="D1160" t="str">
            <v>C</v>
          </cell>
          <cell r="E1160">
            <v>7930</v>
          </cell>
          <cell r="G1160">
            <v>575</v>
          </cell>
        </row>
        <row r="1161">
          <cell r="B1161" t="str">
            <v>Take Away Restaurant</v>
          </cell>
          <cell r="C1161">
            <v>388</v>
          </cell>
          <cell r="D1161" t="str">
            <v>C</v>
          </cell>
          <cell r="E1161">
            <v>7930</v>
          </cell>
          <cell r="G1161">
            <v>702</v>
          </cell>
        </row>
        <row r="1162">
          <cell r="B1162" t="str">
            <v>Take Away Restaurant</v>
          </cell>
          <cell r="C1162">
            <v>370</v>
          </cell>
          <cell r="D1162" t="str">
            <v>C</v>
          </cell>
          <cell r="E1162">
            <v>7930</v>
          </cell>
          <cell r="G1162">
            <v>800</v>
          </cell>
        </row>
        <row r="1163">
          <cell r="B1163" t="str">
            <v xml:space="preserve">Take Away Restaurant </v>
          </cell>
          <cell r="C1163">
            <v>439</v>
          </cell>
          <cell r="D1163" t="str">
            <v>C</v>
          </cell>
          <cell r="E1163">
            <v>7930</v>
          </cell>
          <cell r="G1163">
            <v>524</v>
          </cell>
        </row>
        <row r="1164">
          <cell r="B1164" t="str">
            <v xml:space="preserve">Take Away Restaurant </v>
          </cell>
          <cell r="C1164">
            <v>439</v>
          </cell>
          <cell r="D1164" t="str">
            <v>C</v>
          </cell>
          <cell r="E1164">
            <v>7930</v>
          </cell>
          <cell r="G1164">
            <v>520</v>
          </cell>
        </row>
        <row r="1165">
          <cell r="B1165" t="str">
            <v xml:space="preserve">Take Away Restaurant </v>
          </cell>
          <cell r="C1165">
            <v>439</v>
          </cell>
          <cell r="D1165" t="str">
            <v>C</v>
          </cell>
          <cell r="E1165">
            <v>7930</v>
          </cell>
          <cell r="G1165">
            <v>360</v>
          </cell>
        </row>
        <row r="1166">
          <cell r="B1166" t="str">
            <v xml:space="preserve">Take Away Restaurant </v>
          </cell>
          <cell r="C1166">
            <v>439</v>
          </cell>
          <cell r="D1166" t="str">
            <v>C</v>
          </cell>
          <cell r="E1166">
            <v>7930</v>
          </cell>
          <cell r="G1166">
            <v>524</v>
          </cell>
        </row>
        <row r="1167">
          <cell r="B1167" t="str">
            <v xml:space="preserve">Take Away Restaurant </v>
          </cell>
          <cell r="C1167">
            <v>439</v>
          </cell>
          <cell r="D1167" t="str">
            <v>C</v>
          </cell>
          <cell r="E1167">
            <v>7930</v>
          </cell>
          <cell r="G1167">
            <v>299</v>
          </cell>
        </row>
        <row r="1168">
          <cell r="B1168" t="str">
            <v xml:space="preserve">Take Away Restaurant </v>
          </cell>
          <cell r="C1168">
            <v>439</v>
          </cell>
          <cell r="D1168" t="str">
            <v>C</v>
          </cell>
          <cell r="E1168">
            <v>7930</v>
          </cell>
          <cell r="G1168">
            <v>320</v>
          </cell>
        </row>
        <row r="1169">
          <cell r="B1169" t="str">
            <v xml:space="preserve">Take Away Restaurant </v>
          </cell>
          <cell r="C1169">
            <v>439</v>
          </cell>
          <cell r="D1169" t="str">
            <v>C</v>
          </cell>
          <cell r="E1169">
            <v>7930</v>
          </cell>
          <cell r="G1169">
            <v>302</v>
          </cell>
        </row>
        <row r="1170">
          <cell r="B1170" t="str">
            <v xml:space="preserve">Take Away Restaurant </v>
          </cell>
          <cell r="C1170">
            <v>439</v>
          </cell>
          <cell r="D1170" t="str">
            <v>C</v>
          </cell>
          <cell r="E1170">
            <v>7930</v>
          </cell>
          <cell r="G1170">
            <v>382</v>
          </cell>
        </row>
        <row r="1171">
          <cell r="B1171" t="str">
            <v xml:space="preserve">Take Away Restaurant </v>
          </cell>
          <cell r="C1171">
            <v>439</v>
          </cell>
          <cell r="D1171" t="str">
            <v>C</v>
          </cell>
          <cell r="E1171">
            <v>7930</v>
          </cell>
          <cell r="G1171">
            <v>332</v>
          </cell>
        </row>
        <row r="1173">
          <cell r="B1173" t="str">
            <v>Um Al Hananya Resturant</v>
          </cell>
          <cell r="C1173">
            <v>383</v>
          </cell>
          <cell r="D1173" t="str">
            <v>C</v>
          </cell>
          <cell r="E1173">
            <v>8113</v>
          </cell>
          <cell r="G1173">
            <v>450</v>
          </cell>
        </row>
        <row r="1174">
          <cell r="B1174" t="str">
            <v>Um Al Hananya Resturant</v>
          </cell>
          <cell r="C1174">
            <v>383</v>
          </cell>
          <cell r="D1174" t="str">
            <v>C</v>
          </cell>
          <cell r="E1174">
            <v>8113</v>
          </cell>
          <cell r="G1174">
            <v>503</v>
          </cell>
        </row>
        <row r="1175">
          <cell r="B1175" t="str">
            <v>Um Al Hananya Resturant</v>
          </cell>
          <cell r="C1175">
            <v>383</v>
          </cell>
          <cell r="D1175" t="str">
            <v>C</v>
          </cell>
          <cell r="E1175">
            <v>8113</v>
          </cell>
          <cell r="G1175">
            <v>515</v>
          </cell>
        </row>
        <row r="1176">
          <cell r="B1176" t="str">
            <v>Um Al Hananya Resturant</v>
          </cell>
          <cell r="C1176">
            <v>383</v>
          </cell>
          <cell r="D1176" t="str">
            <v>C</v>
          </cell>
          <cell r="E1176">
            <v>8113</v>
          </cell>
          <cell r="G1176">
            <v>364</v>
          </cell>
        </row>
        <row r="1177">
          <cell r="B1177" t="str">
            <v>Um Al Hananya Resturant</v>
          </cell>
          <cell r="C1177">
            <v>383</v>
          </cell>
          <cell r="D1177" t="str">
            <v>C</v>
          </cell>
          <cell r="E1177">
            <v>8113</v>
          </cell>
          <cell r="G1177">
            <v>267</v>
          </cell>
        </row>
        <row r="1179">
          <cell r="B1179" t="str">
            <v xml:space="preserve">Marhaba Istanbul Restaurant </v>
          </cell>
          <cell r="C1179">
            <v>396</v>
          </cell>
          <cell r="D1179" t="str">
            <v>C</v>
          </cell>
          <cell r="E1179">
            <v>8114</v>
          </cell>
          <cell r="G1179">
            <v>619</v>
          </cell>
        </row>
        <row r="1180">
          <cell r="B1180" t="str">
            <v xml:space="preserve">Marhaba Istanbul Restaurant </v>
          </cell>
          <cell r="C1180">
            <v>396</v>
          </cell>
          <cell r="D1180" t="str">
            <v>C</v>
          </cell>
          <cell r="E1180">
            <v>8114</v>
          </cell>
          <cell r="G1180">
            <v>615</v>
          </cell>
        </row>
        <row r="1181">
          <cell r="B1181" t="str">
            <v xml:space="preserve">Marhaba Istanbul Restaurant </v>
          </cell>
          <cell r="C1181">
            <v>396</v>
          </cell>
          <cell r="D1181" t="str">
            <v>C</v>
          </cell>
          <cell r="E1181">
            <v>8114</v>
          </cell>
          <cell r="G1181">
            <v>537</v>
          </cell>
        </row>
        <row r="1182">
          <cell r="B1182" t="str">
            <v xml:space="preserve">Marhaba Istanbul Restaurant </v>
          </cell>
          <cell r="C1182">
            <v>396</v>
          </cell>
          <cell r="D1182" t="str">
            <v>C</v>
          </cell>
          <cell r="E1182">
            <v>8114</v>
          </cell>
          <cell r="G1182">
            <v>469</v>
          </cell>
        </row>
        <row r="1183">
          <cell r="B1183" t="str">
            <v xml:space="preserve">Marhaba Istanbul Restaurant </v>
          </cell>
          <cell r="C1183">
            <v>396</v>
          </cell>
          <cell r="D1183" t="str">
            <v>C</v>
          </cell>
          <cell r="E1183">
            <v>8114</v>
          </cell>
          <cell r="G1183">
            <v>457</v>
          </cell>
        </row>
        <row r="1185">
          <cell r="B1185" t="str">
            <v>Marmarat Istanbul Restaurant</v>
          </cell>
          <cell r="C1185">
            <v>444</v>
          </cell>
          <cell r="D1185" t="str">
            <v>C</v>
          </cell>
          <cell r="E1185">
            <v>8133</v>
          </cell>
          <cell r="G1185">
            <v>933</v>
          </cell>
        </row>
        <row r="1186">
          <cell r="B1186" t="str">
            <v>Marmarat Istanbul Restaurant</v>
          </cell>
          <cell r="C1186">
            <v>410</v>
          </cell>
          <cell r="D1186" t="str">
            <v>C</v>
          </cell>
          <cell r="E1186">
            <v>8133</v>
          </cell>
          <cell r="G1186">
            <v>623</v>
          </cell>
        </row>
        <row r="1187">
          <cell r="B1187" t="str">
            <v>Marmarat Istanbul Restaurant</v>
          </cell>
          <cell r="C1187">
            <v>434</v>
          </cell>
          <cell r="D1187" t="str">
            <v>C</v>
          </cell>
          <cell r="E1187">
            <v>8133</v>
          </cell>
          <cell r="G1187">
            <v>870</v>
          </cell>
        </row>
        <row r="1188">
          <cell r="B1188" t="str">
            <v>Marmarat Istanbul Restaurant</v>
          </cell>
          <cell r="C1188">
            <v>410</v>
          </cell>
          <cell r="D1188" t="str">
            <v>C</v>
          </cell>
          <cell r="E1188">
            <v>8133</v>
          </cell>
          <cell r="G1188">
            <v>845</v>
          </cell>
        </row>
        <row r="1189">
          <cell r="B1189" t="str">
            <v>Marmarat Istanbul Restaurant</v>
          </cell>
          <cell r="C1189">
            <v>444</v>
          </cell>
          <cell r="D1189" t="str">
            <v>C</v>
          </cell>
          <cell r="E1189">
            <v>8133</v>
          </cell>
          <cell r="G1189">
            <v>1150</v>
          </cell>
        </row>
        <row r="1190">
          <cell r="B1190" t="str">
            <v>Marmarat Istanbul Restaurant</v>
          </cell>
          <cell r="C1190">
            <v>444</v>
          </cell>
          <cell r="D1190" t="str">
            <v>C</v>
          </cell>
          <cell r="E1190">
            <v>8133</v>
          </cell>
          <cell r="G1190">
            <v>984</v>
          </cell>
        </row>
        <row r="1191">
          <cell r="B1191" t="str">
            <v>Marmarat Istanbul Restaurant</v>
          </cell>
          <cell r="C1191">
            <v>410</v>
          </cell>
          <cell r="D1191" t="str">
            <v>C</v>
          </cell>
          <cell r="E1191">
            <v>8133</v>
          </cell>
          <cell r="G1191">
            <v>635</v>
          </cell>
        </row>
        <row r="1192">
          <cell r="B1192" t="str">
            <v>Marmarat Istanbul Restaurant</v>
          </cell>
          <cell r="C1192">
            <v>434</v>
          </cell>
          <cell r="D1192" t="str">
            <v>C</v>
          </cell>
          <cell r="E1192">
            <v>8133</v>
          </cell>
          <cell r="G1192">
            <v>958</v>
          </cell>
        </row>
        <row r="1193">
          <cell r="B1193" t="str">
            <v>Marmarat Istanbul Restaurant</v>
          </cell>
          <cell r="C1193">
            <v>410</v>
          </cell>
          <cell r="D1193" t="str">
            <v>C</v>
          </cell>
          <cell r="E1193">
            <v>8133</v>
          </cell>
          <cell r="G1193">
            <v>919</v>
          </cell>
        </row>
        <row r="1194">
          <cell r="B1194" t="str">
            <v>Marmarat Istanbul Restaurant</v>
          </cell>
          <cell r="C1194">
            <v>444</v>
          </cell>
          <cell r="D1194" t="str">
            <v>C</v>
          </cell>
          <cell r="E1194">
            <v>8133</v>
          </cell>
          <cell r="G1194">
            <v>1086</v>
          </cell>
        </row>
        <row r="1195">
          <cell r="B1195" t="str">
            <v>Marmarat Istanbul Restaurant</v>
          </cell>
          <cell r="C1195">
            <v>444</v>
          </cell>
          <cell r="D1195" t="str">
            <v>C</v>
          </cell>
          <cell r="E1195">
            <v>8133</v>
          </cell>
          <cell r="G1195">
            <v>760</v>
          </cell>
        </row>
        <row r="1196">
          <cell r="B1196" t="str">
            <v>Marmarat Istanbul Restaurant</v>
          </cell>
          <cell r="C1196">
            <v>410</v>
          </cell>
          <cell r="D1196" t="str">
            <v>C</v>
          </cell>
          <cell r="E1196">
            <v>8133</v>
          </cell>
          <cell r="G1196">
            <v>426</v>
          </cell>
        </row>
        <row r="1197">
          <cell r="B1197" t="str">
            <v>Marmarat Istanbul Restaurant</v>
          </cell>
          <cell r="C1197">
            <v>434</v>
          </cell>
          <cell r="D1197" t="str">
            <v>C</v>
          </cell>
          <cell r="E1197">
            <v>8133</v>
          </cell>
          <cell r="G1197">
            <v>600</v>
          </cell>
        </row>
        <row r="1198">
          <cell r="B1198" t="str">
            <v>Marmarat Istanbul Restaurant</v>
          </cell>
          <cell r="C1198">
            <v>410</v>
          </cell>
          <cell r="D1198" t="str">
            <v>C</v>
          </cell>
          <cell r="E1198">
            <v>8133</v>
          </cell>
          <cell r="G1198">
            <v>727</v>
          </cell>
        </row>
        <row r="1199">
          <cell r="B1199" t="str">
            <v>Marmarat Istanbul Restaurant</v>
          </cell>
          <cell r="C1199">
            <v>444</v>
          </cell>
          <cell r="D1199" t="str">
            <v>C</v>
          </cell>
          <cell r="E1199">
            <v>8133</v>
          </cell>
          <cell r="G1199">
            <v>925</v>
          </cell>
        </row>
        <row r="1200">
          <cell r="B1200" t="str">
            <v>Marmarat Istanbul Restaurant</v>
          </cell>
          <cell r="C1200">
            <v>410</v>
          </cell>
          <cell r="D1200" t="str">
            <v>C</v>
          </cell>
          <cell r="E1200">
            <v>8133</v>
          </cell>
          <cell r="G1200">
            <v>545</v>
          </cell>
        </row>
        <row r="1201">
          <cell r="B1201" t="str">
            <v>Marmarat Istanbul Restaurant</v>
          </cell>
          <cell r="C1201">
            <v>444</v>
          </cell>
          <cell r="D1201" t="str">
            <v>C</v>
          </cell>
          <cell r="E1201">
            <v>8133</v>
          </cell>
          <cell r="G1201">
            <v>1003</v>
          </cell>
        </row>
        <row r="1202">
          <cell r="B1202" t="str">
            <v>Marmarat Istanbul Restaurant</v>
          </cell>
          <cell r="C1202">
            <v>434</v>
          </cell>
          <cell r="D1202" t="str">
            <v>C</v>
          </cell>
          <cell r="E1202">
            <v>8133</v>
          </cell>
          <cell r="G1202">
            <v>1000</v>
          </cell>
        </row>
        <row r="1203">
          <cell r="B1203" t="str">
            <v>Marmarat Istanbul Restaurant</v>
          </cell>
          <cell r="C1203">
            <v>410</v>
          </cell>
          <cell r="D1203" t="str">
            <v>C</v>
          </cell>
          <cell r="E1203">
            <v>8133</v>
          </cell>
          <cell r="G1203">
            <v>705</v>
          </cell>
        </row>
        <row r="1204">
          <cell r="B1204" t="str">
            <v>Marmarat Istanbul Restaurant</v>
          </cell>
          <cell r="C1204">
            <v>444</v>
          </cell>
          <cell r="D1204" t="str">
            <v>C</v>
          </cell>
          <cell r="E1204">
            <v>8133</v>
          </cell>
          <cell r="G1204">
            <v>710</v>
          </cell>
        </row>
        <row r="1205">
          <cell r="B1205" t="str">
            <v>Marmarat Istanbul Restaurant</v>
          </cell>
          <cell r="C1205">
            <v>444</v>
          </cell>
          <cell r="D1205" t="str">
            <v>C</v>
          </cell>
          <cell r="E1205">
            <v>8133</v>
          </cell>
          <cell r="G1205">
            <v>689</v>
          </cell>
        </row>
        <row r="1206">
          <cell r="B1206" t="str">
            <v>Marmarat Istanbul Restaurant</v>
          </cell>
          <cell r="C1206">
            <v>410</v>
          </cell>
          <cell r="D1206" t="str">
            <v>C</v>
          </cell>
          <cell r="E1206">
            <v>8133</v>
          </cell>
          <cell r="G1206">
            <v>559</v>
          </cell>
        </row>
        <row r="1207">
          <cell r="B1207" t="str">
            <v>Marmarat Istanbul Restaurant</v>
          </cell>
          <cell r="C1207">
            <v>434</v>
          </cell>
          <cell r="D1207" t="str">
            <v>C</v>
          </cell>
          <cell r="E1207">
            <v>8133</v>
          </cell>
          <cell r="G1207">
            <v>650</v>
          </cell>
        </row>
        <row r="1208">
          <cell r="B1208" t="str">
            <v xml:space="preserve">Marmarat Istanbul Restaurant </v>
          </cell>
          <cell r="C1208">
            <v>424</v>
          </cell>
          <cell r="D1208" t="str">
            <v>C</v>
          </cell>
          <cell r="E1208">
            <v>8133</v>
          </cell>
          <cell r="G1208">
            <v>1000</v>
          </cell>
        </row>
        <row r="1209">
          <cell r="B1209" t="str">
            <v xml:space="preserve">Marmarat Istanbul Restaurant </v>
          </cell>
          <cell r="C1209">
            <v>424</v>
          </cell>
          <cell r="D1209" t="str">
            <v>C</v>
          </cell>
          <cell r="E1209">
            <v>8133</v>
          </cell>
          <cell r="G1209">
            <v>730</v>
          </cell>
        </row>
        <row r="1210">
          <cell r="B1210" t="str">
            <v xml:space="preserve">Marmarat Istanbul Restaurant </v>
          </cell>
          <cell r="C1210">
            <v>424</v>
          </cell>
          <cell r="D1210" t="str">
            <v>C</v>
          </cell>
          <cell r="E1210">
            <v>8133</v>
          </cell>
          <cell r="G1210">
            <v>1030</v>
          </cell>
        </row>
        <row r="1211">
          <cell r="B1211" t="str">
            <v xml:space="preserve">Marmarat Istanbul Restaurant </v>
          </cell>
          <cell r="C1211">
            <v>424</v>
          </cell>
          <cell r="D1211" t="str">
            <v>C</v>
          </cell>
          <cell r="E1211">
            <v>8133</v>
          </cell>
          <cell r="G1211">
            <v>790</v>
          </cell>
        </row>
        <row r="1212">
          <cell r="B1212" t="str">
            <v xml:space="preserve">Marmarat Istanbul Restaurant </v>
          </cell>
          <cell r="C1212">
            <v>424</v>
          </cell>
          <cell r="D1212" t="str">
            <v>C</v>
          </cell>
          <cell r="E1212">
            <v>8133</v>
          </cell>
          <cell r="G1212">
            <v>871</v>
          </cell>
        </row>
        <row r="1213">
          <cell r="B1213" t="str">
            <v xml:space="preserve">Marmarat Istanbul Restaurant </v>
          </cell>
          <cell r="C1213">
            <v>424</v>
          </cell>
          <cell r="D1213" t="str">
            <v>C</v>
          </cell>
          <cell r="E1213">
            <v>8133</v>
          </cell>
          <cell r="G1213">
            <v>665</v>
          </cell>
        </row>
        <row r="1214">
          <cell r="B1214" t="str">
            <v xml:space="preserve">Marmarat Istanbul Restaurant </v>
          </cell>
          <cell r="C1214">
            <v>424</v>
          </cell>
          <cell r="D1214" t="str">
            <v>C</v>
          </cell>
          <cell r="E1214">
            <v>8133</v>
          </cell>
          <cell r="G1214">
            <v>837</v>
          </cell>
        </row>
        <row r="1215">
          <cell r="B1215" t="str">
            <v xml:space="preserve">Marmarat Istanbul Restaurant </v>
          </cell>
          <cell r="C1215">
            <v>424</v>
          </cell>
          <cell r="D1215" t="str">
            <v>C</v>
          </cell>
          <cell r="E1215">
            <v>8133</v>
          </cell>
          <cell r="G1215">
            <v>612</v>
          </cell>
        </row>
        <row r="1216">
          <cell r="B1216" t="str">
            <v xml:space="preserve">Marmarat Istanbul Restaurant </v>
          </cell>
          <cell r="C1216">
            <v>424</v>
          </cell>
          <cell r="D1216" t="str">
            <v>C</v>
          </cell>
          <cell r="E1216">
            <v>8133</v>
          </cell>
          <cell r="G1216">
            <v>844</v>
          </cell>
        </row>
        <row r="1218">
          <cell r="B1218" t="str">
            <v>project development company</v>
          </cell>
          <cell r="C1218">
            <v>263</v>
          </cell>
          <cell r="D1218" t="str">
            <v>C</v>
          </cell>
          <cell r="E1218">
            <v>8393</v>
          </cell>
          <cell r="G1218">
            <v>5651</v>
          </cell>
          <cell r="H1218">
            <v>43120</v>
          </cell>
        </row>
        <row r="1219">
          <cell r="B1219" t="str">
            <v>project development company</v>
          </cell>
          <cell r="C1219">
            <v>263</v>
          </cell>
          <cell r="D1219" t="str">
            <v>C</v>
          </cell>
          <cell r="E1219">
            <v>8393</v>
          </cell>
          <cell r="G1219">
            <v>5873</v>
          </cell>
        </row>
        <row r="1220">
          <cell r="B1220" t="str">
            <v>project development company</v>
          </cell>
          <cell r="C1220">
            <v>263</v>
          </cell>
          <cell r="D1220" t="str">
            <v>C</v>
          </cell>
          <cell r="E1220">
            <v>8393</v>
          </cell>
          <cell r="G1220">
            <v>5608</v>
          </cell>
        </row>
        <row r="1221">
          <cell r="B1221" t="str">
            <v>project development company</v>
          </cell>
          <cell r="C1221">
            <v>263</v>
          </cell>
          <cell r="D1221" t="str">
            <v>C</v>
          </cell>
          <cell r="E1221">
            <v>8393</v>
          </cell>
          <cell r="G1221">
            <v>5216</v>
          </cell>
        </row>
        <row r="1222">
          <cell r="B1222" t="str">
            <v>project development company</v>
          </cell>
          <cell r="C1222">
            <v>263</v>
          </cell>
          <cell r="D1222" t="str">
            <v>C</v>
          </cell>
          <cell r="E1222">
            <v>8393</v>
          </cell>
          <cell r="G1222">
            <v>4817</v>
          </cell>
        </row>
        <row r="1223">
          <cell r="B1223" t="str">
            <v>Tamween Project Development Co. - Catering</v>
          </cell>
          <cell r="C1223">
            <v>430</v>
          </cell>
          <cell r="D1223" t="str">
            <v>C</v>
          </cell>
          <cell r="E1223">
            <v>8393</v>
          </cell>
          <cell r="G1223">
            <v>1968</v>
          </cell>
        </row>
        <row r="1224">
          <cell r="B1224" t="str">
            <v>Tamween Project Development Co. - Catering</v>
          </cell>
          <cell r="C1224">
            <v>430</v>
          </cell>
          <cell r="D1224" t="str">
            <v>C</v>
          </cell>
          <cell r="E1224">
            <v>8393</v>
          </cell>
          <cell r="G1224">
            <v>1402</v>
          </cell>
        </row>
        <row r="1225">
          <cell r="B1225" t="str">
            <v>Tamween Project Development Co. - Catering</v>
          </cell>
          <cell r="C1225">
            <v>430</v>
          </cell>
          <cell r="D1225" t="str">
            <v>C</v>
          </cell>
          <cell r="E1225">
            <v>8393</v>
          </cell>
          <cell r="G1225">
            <v>2595</v>
          </cell>
        </row>
        <row r="1226">
          <cell r="B1226" t="str">
            <v>Tamween Project Development Co. - Catering</v>
          </cell>
          <cell r="C1226">
            <v>430</v>
          </cell>
          <cell r="D1226" t="str">
            <v>C</v>
          </cell>
          <cell r="E1226">
            <v>8393</v>
          </cell>
          <cell r="G1226">
            <v>1026</v>
          </cell>
        </row>
        <row r="1227">
          <cell r="B1227" t="str">
            <v>Tamween Project Development Co. - Catering</v>
          </cell>
          <cell r="C1227">
            <v>430</v>
          </cell>
          <cell r="D1227" t="str">
            <v>C</v>
          </cell>
          <cell r="E1227">
            <v>8393</v>
          </cell>
          <cell r="G1227">
            <v>2020</v>
          </cell>
        </row>
        <row r="1228">
          <cell r="B1228" t="str">
            <v>Tamween Project Development Co. - Catering</v>
          </cell>
          <cell r="C1228">
            <v>430</v>
          </cell>
          <cell r="D1228" t="str">
            <v>C</v>
          </cell>
          <cell r="E1228">
            <v>8393</v>
          </cell>
          <cell r="G1228">
            <v>1265</v>
          </cell>
        </row>
        <row r="1229">
          <cell r="B1229" t="str">
            <v>Tamween Project Development Co. - Catering</v>
          </cell>
          <cell r="C1229">
            <v>430</v>
          </cell>
          <cell r="D1229" t="str">
            <v>C</v>
          </cell>
          <cell r="E1229">
            <v>8393</v>
          </cell>
          <cell r="G1229">
            <v>2879</v>
          </cell>
        </row>
        <row r="1230">
          <cell r="B1230" t="str">
            <v>Tamween Project Development Co. - Catering</v>
          </cell>
          <cell r="C1230">
            <v>430</v>
          </cell>
          <cell r="D1230" t="str">
            <v>C</v>
          </cell>
          <cell r="E1230">
            <v>8393</v>
          </cell>
          <cell r="G1230">
            <v>802</v>
          </cell>
        </row>
        <row r="1231">
          <cell r="B1231" t="str">
            <v>Tamween Project Development Co. - Catering</v>
          </cell>
          <cell r="C1231">
            <v>430</v>
          </cell>
          <cell r="D1231" t="str">
            <v>C</v>
          </cell>
          <cell r="E1231">
            <v>8393</v>
          </cell>
          <cell r="G1231">
            <v>1998</v>
          </cell>
        </row>
        <row r="1233">
          <cell r="B1233" t="str">
            <v>Al-Rawda Oriental Kitchens</v>
          </cell>
          <cell r="C1233">
            <v>436</v>
          </cell>
          <cell r="D1233" t="str">
            <v>C</v>
          </cell>
          <cell r="E1233">
            <v>8394</v>
          </cell>
          <cell r="G1233">
            <v>756</v>
          </cell>
        </row>
        <row r="1234">
          <cell r="B1234" t="str">
            <v>Al-Rawda Oriental Kitchens</v>
          </cell>
          <cell r="C1234">
            <v>436</v>
          </cell>
          <cell r="D1234" t="str">
            <v>C</v>
          </cell>
          <cell r="E1234">
            <v>8394</v>
          </cell>
          <cell r="G1234">
            <v>801</v>
          </cell>
        </row>
        <row r="1235">
          <cell r="B1235" t="str">
            <v>Al-Rawda Oriental Kitchens</v>
          </cell>
          <cell r="C1235">
            <v>436</v>
          </cell>
          <cell r="D1235" t="str">
            <v>C</v>
          </cell>
          <cell r="E1235">
            <v>8394</v>
          </cell>
          <cell r="G1235">
            <v>688</v>
          </cell>
        </row>
        <row r="1236">
          <cell r="B1236" t="str">
            <v>Al-Rawda Oriental Kitchens</v>
          </cell>
          <cell r="C1236">
            <v>436</v>
          </cell>
          <cell r="D1236" t="str">
            <v>C</v>
          </cell>
          <cell r="E1236">
            <v>8394</v>
          </cell>
          <cell r="G1236">
            <v>1321</v>
          </cell>
        </row>
        <row r="1238">
          <cell r="B1238" t="str">
            <v>Al Tahi Restaurant</v>
          </cell>
          <cell r="C1238">
            <v>437</v>
          </cell>
          <cell r="D1238" t="str">
            <v>C</v>
          </cell>
          <cell r="E1238">
            <v>8395</v>
          </cell>
          <cell r="G1238">
            <v>766</v>
          </cell>
        </row>
        <row r="1239">
          <cell r="B1239" t="str">
            <v>Al Tahi Restaurant</v>
          </cell>
          <cell r="C1239">
            <v>437</v>
          </cell>
          <cell r="D1239" t="str">
            <v>C</v>
          </cell>
          <cell r="E1239">
            <v>8395</v>
          </cell>
          <cell r="G1239">
            <v>1187</v>
          </cell>
        </row>
        <row r="1240">
          <cell r="B1240" t="str">
            <v>Al Tahi Restaurant</v>
          </cell>
          <cell r="C1240">
            <v>437</v>
          </cell>
          <cell r="D1240" t="str">
            <v>C</v>
          </cell>
          <cell r="E1240">
            <v>8395</v>
          </cell>
          <cell r="G1240">
            <v>817</v>
          </cell>
        </row>
        <row r="1241">
          <cell r="B1241" t="str">
            <v>Al Tahi Restaurant</v>
          </cell>
          <cell r="C1241">
            <v>437</v>
          </cell>
          <cell r="D1241" t="str">
            <v>C</v>
          </cell>
          <cell r="E1241">
            <v>8395</v>
          </cell>
          <cell r="G1241">
            <v>794</v>
          </cell>
        </row>
        <row r="1243">
          <cell r="B1243" t="str">
            <v>CAFETERIA KHAFAIF</v>
          </cell>
          <cell r="C1243">
            <v>338</v>
          </cell>
          <cell r="D1243" t="str">
            <v>C</v>
          </cell>
          <cell r="E1243">
            <v>8396</v>
          </cell>
          <cell r="G1243">
            <v>398</v>
          </cell>
        </row>
        <row r="1244">
          <cell r="B1244" t="str">
            <v>CAFETERIA KHAFAIF</v>
          </cell>
          <cell r="C1244">
            <v>498</v>
          </cell>
          <cell r="D1244" t="str">
            <v>C</v>
          </cell>
          <cell r="E1244">
            <v>8396</v>
          </cell>
          <cell r="G1244">
            <v>274</v>
          </cell>
        </row>
        <row r="1245">
          <cell r="B1245" t="str">
            <v>CAFETERIA KHAFAIF</v>
          </cell>
          <cell r="C1245">
            <v>338</v>
          </cell>
          <cell r="D1245" t="str">
            <v>C</v>
          </cell>
          <cell r="E1245">
            <v>8396</v>
          </cell>
          <cell r="G1245">
            <v>501</v>
          </cell>
        </row>
        <row r="1246">
          <cell r="B1246" t="str">
            <v>CAFETERIA KHAFAIF</v>
          </cell>
          <cell r="C1246">
            <v>338</v>
          </cell>
          <cell r="D1246" t="str">
            <v>C</v>
          </cell>
          <cell r="E1246">
            <v>8396</v>
          </cell>
          <cell r="G1246">
            <v>430</v>
          </cell>
        </row>
        <row r="1247">
          <cell r="B1247" t="str">
            <v>CAFETERIA KHAFAIF</v>
          </cell>
          <cell r="C1247">
            <v>338</v>
          </cell>
          <cell r="D1247" t="str">
            <v>C</v>
          </cell>
          <cell r="E1247">
            <v>8396</v>
          </cell>
          <cell r="G1247">
            <v>425</v>
          </cell>
        </row>
        <row r="1249">
          <cell r="B1249" t="str">
            <v>Doha Popular Kitchen</v>
          </cell>
          <cell r="C1249">
            <v>440</v>
          </cell>
          <cell r="D1249" t="str">
            <v>C</v>
          </cell>
          <cell r="E1249">
            <v>8397</v>
          </cell>
          <cell r="G1249">
            <v>761</v>
          </cell>
        </row>
        <row r="1250">
          <cell r="B1250" t="str">
            <v>Doha Popular Kitchen</v>
          </cell>
          <cell r="C1250">
            <v>440</v>
          </cell>
          <cell r="D1250" t="str">
            <v>C</v>
          </cell>
          <cell r="E1250">
            <v>8397</v>
          </cell>
          <cell r="G1250">
            <v>800</v>
          </cell>
        </row>
        <row r="1251">
          <cell r="B1251" t="str">
            <v>Doha Popular Kitchen</v>
          </cell>
          <cell r="C1251">
            <v>440</v>
          </cell>
          <cell r="D1251" t="str">
            <v>C</v>
          </cell>
          <cell r="E1251">
            <v>8397</v>
          </cell>
          <cell r="G1251">
            <v>1000</v>
          </cell>
        </row>
        <row r="1252">
          <cell r="B1252" t="str">
            <v>Doha Popular Kitchen</v>
          </cell>
          <cell r="C1252">
            <v>440</v>
          </cell>
          <cell r="D1252" t="str">
            <v>C</v>
          </cell>
          <cell r="E1252">
            <v>8397</v>
          </cell>
          <cell r="G1252">
            <v>684</v>
          </cell>
        </row>
        <row r="1253">
          <cell r="B1253" t="str">
            <v xml:space="preserve">Doha Popular Kitchen </v>
          </cell>
          <cell r="C1253">
            <v>441</v>
          </cell>
          <cell r="D1253" t="str">
            <v>C</v>
          </cell>
          <cell r="E1253">
            <v>8397</v>
          </cell>
          <cell r="G1253">
            <v>750</v>
          </cell>
        </row>
        <row r="1254">
          <cell r="B1254" t="str">
            <v xml:space="preserve">Doha Popular Kitchen </v>
          </cell>
          <cell r="C1254">
            <v>479</v>
          </cell>
          <cell r="D1254" t="str">
            <v>C</v>
          </cell>
          <cell r="E1254">
            <v>8397</v>
          </cell>
          <cell r="G1254">
            <v>610</v>
          </cell>
        </row>
        <row r="1255">
          <cell r="B1255" t="str">
            <v xml:space="preserve">Doha Popular Kitchen </v>
          </cell>
          <cell r="C1255">
            <v>441</v>
          </cell>
          <cell r="D1255" t="str">
            <v>C</v>
          </cell>
          <cell r="E1255">
            <v>8397</v>
          </cell>
          <cell r="G1255">
            <v>1570</v>
          </cell>
        </row>
        <row r="1256">
          <cell r="B1256" t="str">
            <v xml:space="preserve">Doha Popular Kitchen </v>
          </cell>
          <cell r="C1256">
            <v>441</v>
          </cell>
          <cell r="D1256" t="str">
            <v>C</v>
          </cell>
          <cell r="E1256">
            <v>8397</v>
          </cell>
          <cell r="G1256">
            <v>700</v>
          </cell>
        </row>
        <row r="1257">
          <cell r="B1257" t="str">
            <v xml:space="preserve">Doha Popular Kitchen </v>
          </cell>
          <cell r="C1257">
            <v>479</v>
          </cell>
          <cell r="D1257" t="str">
            <v>C</v>
          </cell>
          <cell r="E1257">
            <v>8397</v>
          </cell>
          <cell r="G1257">
            <v>612</v>
          </cell>
        </row>
        <row r="1258">
          <cell r="B1258" t="str">
            <v xml:space="preserve">Doha Popular Kitchen </v>
          </cell>
          <cell r="C1258">
            <v>441</v>
          </cell>
          <cell r="D1258" t="str">
            <v>C</v>
          </cell>
          <cell r="E1258">
            <v>8397</v>
          </cell>
          <cell r="G1258">
            <v>1050</v>
          </cell>
        </row>
        <row r="1259">
          <cell r="B1259" t="str">
            <v xml:space="preserve">Doha Popular Kitchen </v>
          </cell>
          <cell r="C1259">
            <v>441</v>
          </cell>
          <cell r="D1259" t="str">
            <v>C</v>
          </cell>
          <cell r="E1259">
            <v>8397</v>
          </cell>
          <cell r="G1259">
            <v>1100</v>
          </cell>
        </row>
        <row r="1260">
          <cell r="B1260" t="str">
            <v xml:space="preserve">Doha Popular Kitchen </v>
          </cell>
          <cell r="C1260">
            <v>479</v>
          </cell>
          <cell r="D1260" t="str">
            <v>C</v>
          </cell>
          <cell r="E1260">
            <v>8397</v>
          </cell>
          <cell r="G1260">
            <v>601</v>
          </cell>
        </row>
        <row r="1261">
          <cell r="B1261" t="str">
            <v xml:space="preserve">Doha Popular Kitchen </v>
          </cell>
          <cell r="C1261">
            <v>441</v>
          </cell>
          <cell r="D1261" t="str">
            <v>C</v>
          </cell>
          <cell r="E1261">
            <v>8397</v>
          </cell>
          <cell r="G1261">
            <v>1450</v>
          </cell>
        </row>
        <row r="1262">
          <cell r="B1262" t="str">
            <v xml:space="preserve">Doha Popular Kitchen </v>
          </cell>
          <cell r="C1262">
            <v>441</v>
          </cell>
          <cell r="D1262" t="str">
            <v>C</v>
          </cell>
          <cell r="E1262">
            <v>8397</v>
          </cell>
          <cell r="G1262">
            <v>1050</v>
          </cell>
        </row>
        <row r="1263">
          <cell r="B1263" t="str">
            <v xml:space="preserve">Doha Popular Kitchen </v>
          </cell>
          <cell r="C1263">
            <v>441</v>
          </cell>
          <cell r="D1263" t="str">
            <v>C</v>
          </cell>
          <cell r="E1263">
            <v>8397</v>
          </cell>
          <cell r="G1263">
            <v>1056</v>
          </cell>
        </row>
        <row r="1264">
          <cell r="B1264" t="str">
            <v xml:space="preserve">Doha Popular Kitchen </v>
          </cell>
          <cell r="C1264">
            <v>479</v>
          </cell>
          <cell r="D1264" t="str">
            <v>C</v>
          </cell>
          <cell r="E1264">
            <v>8397</v>
          </cell>
          <cell r="G1264">
            <v>588</v>
          </cell>
        </row>
        <row r="1265">
          <cell r="B1265" t="str">
            <v xml:space="preserve">Doha Popular Kitchen </v>
          </cell>
          <cell r="C1265">
            <v>441</v>
          </cell>
          <cell r="D1265" t="str">
            <v>C</v>
          </cell>
          <cell r="E1265">
            <v>8397</v>
          </cell>
          <cell r="G1265">
            <v>1550</v>
          </cell>
        </row>
        <row r="1267">
          <cell r="B1267" t="str">
            <v xml:space="preserve">Mazza Restaurant </v>
          </cell>
          <cell r="C1267">
            <v>402</v>
          </cell>
          <cell r="D1267" t="str">
            <v>C</v>
          </cell>
          <cell r="E1267">
            <v>8398</v>
          </cell>
          <cell r="G1267">
            <v>574</v>
          </cell>
        </row>
        <row r="1268">
          <cell r="B1268" t="str">
            <v xml:space="preserve">Mazza Restaurant </v>
          </cell>
          <cell r="C1268">
            <v>402</v>
          </cell>
          <cell r="D1268" t="str">
            <v>C</v>
          </cell>
          <cell r="E1268">
            <v>8398</v>
          </cell>
          <cell r="G1268">
            <v>607</v>
          </cell>
        </row>
        <row r="1269">
          <cell r="B1269" t="str">
            <v xml:space="preserve">Mazza Restaurant </v>
          </cell>
          <cell r="C1269">
            <v>402</v>
          </cell>
          <cell r="D1269" t="str">
            <v>C</v>
          </cell>
          <cell r="E1269">
            <v>8398</v>
          </cell>
          <cell r="G1269">
            <v>565</v>
          </cell>
        </row>
        <row r="1270">
          <cell r="B1270" t="str">
            <v xml:space="preserve">Mazza Restaurant </v>
          </cell>
          <cell r="C1270">
            <v>402</v>
          </cell>
          <cell r="D1270" t="str">
            <v>C</v>
          </cell>
          <cell r="E1270">
            <v>8398</v>
          </cell>
          <cell r="G1270">
            <v>491</v>
          </cell>
        </row>
        <row r="1271">
          <cell r="B1271" t="str">
            <v xml:space="preserve">Mazza Restaurant </v>
          </cell>
          <cell r="C1271">
            <v>402</v>
          </cell>
          <cell r="D1271" t="str">
            <v>C</v>
          </cell>
          <cell r="E1271">
            <v>8398</v>
          </cell>
          <cell r="G1271">
            <v>488</v>
          </cell>
        </row>
        <row r="1273">
          <cell r="B1273" t="str">
            <v>Bursa Istanbul Restaurant center</v>
          </cell>
          <cell r="C1273">
            <v>435</v>
          </cell>
          <cell r="D1273" t="str">
            <v>C</v>
          </cell>
          <cell r="E1273">
            <v>8399</v>
          </cell>
          <cell r="G1273">
            <v>1071</v>
          </cell>
        </row>
        <row r="1274">
          <cell r="B1274" t="str">
            <v>Bursa Istanbul Restaurant center</v>
          </cell>
          <cell r="C1274">
            <v>435</v>
          </cell>
          <cell r="D1274" t="str">
            <v>C</v>
          </cell>
          <cell r="E1274">
            <v>8399</v>
          </cell>
          <cell r="G1274">
            <v>1178</v>
          </cell>
        </row>
        <row r="1275">
          <cell r="B1275" t="str">
            <v>Bursa Istanbul Restaurant center</v>
          </cell>
          <cell r="C1275">
            <v>435</v>
          </cell>
          <cell r="D1275" t="str">
            <v>C</v>
          </cell>
          <cell r="E1275">
            <v>8399</v>
          </cell>
          <cell r="G1275">
            <v>947</v>
          </cell>
        </row>
        <row r="1276">
          <cell r="B1276" t="str">
            <v>Bursa Istanbul Restaurant center</v>
          </cell>
          <cell r="C1276">
            <v>435</v>
          </cell>
          <cell r="D1276" t="str">
            <v>C</v>
          </cell>
          <cell r="E1276">
            <v>8399</v>
          </cell>
          <cell r="G1276">
            <v>981</v>
          </cell>
        </row>
        <row r="1278">
          <cell r="B1278" t="str">
            <v xml:space="preserve">Al-Osra Restaurant </v>
          </cell>
          <cell r="C1278">
            <v>423</v>
          </cell>
          <cell r="D1278" t="str">
            <v>C</v>
          </cell>
          <cell r="E1278">
            <v>8400</v>
          </cell>
          <cell r="G1278">
            <v>1049</v>
          </cell>
        </row>
        <row r="1279">
          <cell r="B1279" t="str">
            <v xml:space="preserve">Al-Osra Restaurant </v>
          </cell>
          <cell r="C1279">
            <v>423</v>
          </cell>
          <cell r="D1279" t="str">
            <v>C</v>
          </cell>
          <cell r="E1279">
            <v>8400</v>
          </cell>
          <cell r="G1279">
            <v>950</v>
          </cell>
        </row>
        <row r="1280">
          <cell r="B1280" t="str">
            <v xml:space="preserve">Al-Osra Restaurant </v>
          </cell>
          <cell r="C1280">
            <v>423</v>
          </cell>
          <cell r="D1280" t="str">
            <v>C</v>
          </cell>
          <cell r="E1280">
            <v>8400</v>
          </cell>
          <cell r="G1280">
            <v>1000</v>
          </cell>
        </row>
        <row r="1281">
          <cell r="B1281" t="str">
            <v xml:space="preserve">Al-Osra Restaurant </v>
          </cell>
          <cell r="C1281">
            <v>423</v>
          </cell>
          <cell r="D1281" t="str">
            <v>C</v>
          </cell>
          <cell r="E1281">
            <v>8400</v>
          </cell>
          <cell r="G1281">
            <v>920</v>
          </cell>
        </row>
        <row r="1282">
          <cell r="B1282" t="str">
            <v xml:space="preserve">Al-Osra Restaurant </v>
          </cell>
          <cell r="C1282">
            <v>423</v>
          </cell>
          <cell r="D1282" t="str">
            <v>C</v>
          </cell>
          <cell r="E1282">
            <v>8400</v>
          </cell>
          <cell r="G1282">
            <v>878</v>
          </cell>
        </row>
        <row r="1284">
          <cell r="B1284" t="str">
            <v>Amalek Traditional Kitchen</v>
          </cell>
          <cell r="C1284">
            <v>409</v>
          </cell>
          <cell r="D1284" t="str">
            <v>C</v>
          </cell>
          <cell r="E1284">
            <v>8401</v>
          </cell>
          <cell r="G1284">
            <v>917</v>
          </cell>
        </row>
        <row r="1286">
          <cell r="B1286" t="str">
            <v>Afran Beirut Restaurant</v>
          </cell>
          <cell r="C1286">
            <v>448</v>
          </cell>
          <cell r="D1286" t="str">
            <v>C</v>
          </cell>
          <cell r="E1286">
            <v>8413</v>
          </cell>
          <cell r="G1286">
            <v>273</v>
          </cell>
          <cell r="H1286">
            <v>1821</v>
          </cell>
        </row>
        <row r="1287">
          <cell r="B1287" t="str">
            <v>Afran Beirut Restaurant</v>
          </cell>
          <cell r="C1287">
            <v>448</v>
          </cell>
          <cell r="D1287" t="str">
            <v>C</v>
          </cell>
          <cell r="E1287">
            <v>8413</v>
          </cell>
          <cell r="G1287">
            <v>214</v>
          </cell>
        </row>
        <row r="1288">
          <cell r="B1288" t="str">
            <v>Afran Beirut Restaurant</v>
          </cell>
          <cell r="C1288">
            <v>448</v>
          </cell>
          <cell r="D1288" t="str">
            <v>C</v>
          </cell>
          <cell r="E1288">
            <v>8413</v>
          </cell>
          <cell r="G1288">
            <v>485</v>
          </cell>
        </row>
        <row r="1289">
          <cell r="B1289" t="str">
            <v>Afran Beirut Restaurant</v>
          </cell>
          <cell r="C1289">
            <v>448</v>
          </cell>
          <cell r="D1289" t="str">
            <v>C</v>
          </cell>
          <cell r="E1289">
            <v>8413</v>
          </cell>
          <cell r="G1289">
            <v>329</v>
          </cell>
        </row>
        <row r="1290">
          <cell r="B1290" t="str">
            <v>Afran Beirut Restaurant</v>
          </cell>
          <cell r="C1290">
            <v>448</v>
          </cell>
          <cell r="D1290" t="str">
            <v>C</v>
          </cell>
          <cell r="E1290">
            <v>8413</v>
          </cell>
          <cell r="G1290">
            <v>172</v>
          </cell>
        </row>
        <row r="1291">
          <cell r="B1291" t="str">
            <v>Afran Beirut Restaurant</v>
          </cell>
          <cell r="C1291">
            <v>448</v>
          </cell>
          <cell r="D1291" t="str">
            <v>C</v>
          </cell>
          <cell r="E1291">
            <v>8413</v>
          </cell>
          <cell r="G1291">
            <v>153</v>
          </cell>
        </row>
        <row r="1292">
          <cell r="B1292" t="str">
            <v>Afran Beirut Restaurant</v>
          </cell>
          <cell r="C1292">
            <v>448</v>
          </cell>
          <cell r="D1292" t="str">
            <v>C</v>
          </cell>
          <cell r="E1292">
            <v>8413</v>
          </cell>
          <cell r="G1292">
            <v>195</v>
          </cell>
        </row>
        <row r="1294">
          <cell r="B1294" t="str">
            <v>Al-Beat Al shaami Restaurant</v>
          </cell>
          <cell r="C1294">
            <v>421</v>
          </cell>
          <cell r="D1294" t="str">
            <v>C</v>
          </cell>
          <cell r="E1294">
            <v>8414</v>
          </cell>
          <cell r="G1294">
            <v>666</v>
          </cell>
          <cell r="H1294">
            <v>14528</v>
          </cell>
        </row>
        <row r="1295">
          <cell r="B1295" t="str">
            <v>Al-Beat Al shaami Restaurant</v>
          </cell>
          <cell r="C1295">
            <v>421</v>
          </cell>
          <cell r="D1295" t="str">
            <v>C</v>
          </cell>
          <cell r="E1295">
            <v>8414</v>
          </cell>
          <cell r="G1295">
            <v>500</v>
          </cell>
        </row>
        <row r="1296">
          <cell r="B1296" t="str">
            <v>Al-Beat Al shaami Restaurant</v>
          </cell>
          <cell r="C1296">
            <v>421</v>
          </cell>
          <cell r="D1296" t="str">
            <v>C</v>
          </cell>
          <cell r="E1296">
            <v>8414</v>
          </cell>
          <cell r="G1296">
            <v>688</v>
          </cell>
        </row>
        <row r="1297">
          <cell r="B1297" t="str">
            <v>Al-Beat Al shaami Restaurant</v>
          </cell>
          <cell r="C1297">
            <v>421</v>
          </cell>
          <cell r="D1297" t="str">
            <v>C</v>
          </cell>
          <cell r="E1297">
            <v>8414</v>
          </cell>
          <cell r="G1297">
            <v>520</v>
          </cell>
        </row>
        <row r="1298">
          <cell r="B1298" t="str">
            <v>Al-Beat Al shaami Restaurant</v>
          </cell>
          <cell r="C1298">
            <v>421</v>
          </cell>
          <cell r="D1298" t="str">
            <v>C</v>
          </cell>
          <cell r="E1298">
            <v>8414</v>
          </cell>
          <cell r="G1298">
            <v>635</v>
          </cell>
        </row>
        <row r="1299">
          <cell r="B1299" t="str">
            <v>Al-Beat Al shaami Restaurant</v>
          </cell>
          <cell r="C1299">
            <v>421</v>
          </cell>
          <cell r="D1299" t="str">
            <v>C</v>
          </cell>
          <cell r="E1299">
            <v>8414</v>
          </cell>
          <cell r="G1299">
            <v>589</v>
          </cell>
        </row>
        <row r="1300">
          <cell r="B1300" t="str">
            <v>Al-Beat Al shaami Restaurant</v>
          </cell>
          <cell r="C1300">
            <v>421</v>
          </cell>
          <cell r="D1300" t="str">
            <v>C</v>
          </cell>
          <cell r="E1300">
            <v>8414</v>
          </cell>
          <cell r="G1300">
            <v>681</v>
          </cell>
        </row>
        <row r="1301">
          <cell r="B1301" t="str">
            <v>Al-Beat Al shaami Restaurant</v>
          </cell>
          <cell r="C1301">
            <v>421</v>
          </cell>
          <cell r="D1301" t="str">
            <v>C</v>
          </cell>
          <cell r="E1301">
            <v>8414</v>
          </cell>
          <cell r="G1301">
            <v>520</v>
          </cell>
        </row>
        <row r="1302">
          <cell r="B1302" t="str">
            <v>Al-Beat Al shaami Restaurant</v>
          </cell>
          <cell r="C1302">
            <v>421</v>
          </cell>
          <cell r="D1302" t="str">
            <v>C</v>
          </cell>
          <cell r="E1302">
            <v>8414</v>
          </cell>
          <cell r="G1302">
            <v>740</v>
          </cell>
        </row>
        <row r="1303">
          <cell r="B1303" t="str">
            <v>Al-Shami Home Restaurant &amp; Café</v>
          </cell>
          <cell r="C1303">
            <v>314</v>
          </cell>
          <cell r="D1303" t="str">
            <v>C</v>
          </cell>
          <cell r="E1303">
            <v>8414</v>
          </cell>
          <cell r="G1303">
            <v>895</v>
          </cell>
        </row>
        <row r="1304">
          <cell r="B1304" t="str">
            <v>Al-Shami Home Restaurant &amp; Café</v>
          </cell>
          <cell r="C1304">
            <v>314</v>
          </cell>
          <cell r="D1304" t="str">
            <v>C</v>
          </cell>
          <cell r="E1304">
            <v>8414</v>
          </cell>
          <cell r="G1304">
            <v>640</v>
          </cell>
        </row>
        <row r="1305">
          <cell r="B1305" t="str">
            <v>Al-Shami Home Restaurant &amp; Café</v>
          </cell>
          <cell r="C1305">
            <v>314</v>
          </cell>
          <cell r="D1305" t="str">
            <v>C</v>
          </cell>
          <cell r="E1305">
            <v>8414</v>
          </cell>
          <cell r="G1305">
            <v>910</v>
          </cell>
        </row>
        <row r="1306">
          <cell r="B1306" t="str">
            <v>Al-Shami Home Restaurant &amp; Café</v>
          </cell>
          <cell r="C1306">
            <v>314</v>
          </cell>
          <cell r="D1306" t="str">
            <v>C</v>
          </cell>
          <cell r="E1306">
            <v>8414</v>
          </cell>
          <cell r="G1306">
            <v>1023</v>
          </cell>
        </row>
        <row r="1307">
          <cell r="B1307" t="str">
            <v>Al-Shami Home Restaurant &amp; Café</v>
          </cell>
          <cell r="C1307">
            <v>314</v>
          </cell>
          <cell r="D1307" t="str">
            <v>C</v>
          </cell>
          <cell r="E1307">
            <v>8414</v>
          </cell>
          <cell r="G1307">
            <v>1174</v>
          </cell>
        </row>
        <row r="1308">
          <cell r="B1308" t="str">
            <v>Al-Shami Home Restaurant &amp; Café</v>
          </cell>
          <cell r="C1308">
            <v>314</v>
          </cell>
          <cell r="D1308" t="str">
            <v>C</v>
          </cell>
          <cell r="E1308">
            <v>8414</v>
          </cell>
          <cell r="G1308">
            <v>923</v>
          </cell>
        </row>
        <row r="1309">
          <cell r="B1309" t="str">
            <v>Al-Shami Home Restaurant &amp; Café</v>
          </cell>
          <cell r="C1309">
            <v>314</v>
          </cell>
          <cell r="D1309" t="str">
            <v>C</v>
          </cell>
          <cell r="E1309">
            <v>8414</v>
          </cell>
          <cell r="G1309">
            <v>1203</v>
          </cell>
        </row>
        <row r="1310">
          <cell r="B1310" t="str">
            <v>Al-Shami Home Restaurant &amp; Café</v>
          </cell>
          <cell r="C1310">
            <v>314</v>
          </cell>
          <cell r="D1310" t="str">
            <v>C</v>
          </cell>
          <cell r="E1310">
            <v>8414</v>
          </cell>
          <cell r="G1310">
            <v>989</v>
          </cell>
        </row>
        <row r="1311">
          <cell r="B1311" t="str">
            <v>Al-Shami Home Restaurant &amp; Café</v>
          </cell>
          <cell r="C1311">
            <v>314</v>
          </cell>
          <cell r="D1311" t="str">
            <v>C</v>
          </cell>
          <cell r="E1311">
            <v>8414</v>
          </cell>
          <cell r="G1311">
            <v>1232</v>
          </cell>
        </row>
        <row r="1313">
          <cell r="B1313" t="str">
            <v xml:space="preserve">Shater Abbas Restaurant </v>
          </cell>
          <cell r="C1313">
            <v>685</v>
          </cell>
          <cell r="D1313" t="str">
            <v>C</v>
          </cell>
          <cell r="E1313">
            <v>8416</v>
          </cell>
          <cell r="G1313">
            <v>551</v>
          </cell>
        </row>
        <row r="1314">
          <cell r="B1314" t="str">
            <v xml:space="preserve">Shater Abbas Restaurant </v>
          </cell>
          <cell r="C1314">
            <v>404</v>
          </cell>
          <cell r="D1314" t="str">
            <v>C</v>
          </cell>
          <cell r="E1314">
            <v>8416</v>
          </cell>
          <cell r="G1314">
            <v>498</v>
          </cell>
        </row>
        <row r="1315">
          <cell r="B1315" t="str">
            <v xml:space="preserve">Shater Abbas Restaurant </v>
          </cell>
          <cell r="C1315">
            <v>590</v>
          </cell>
          <cell r="D1315" t="str">
            <v>C</v>
          </cell>
          <cell r="E1315">
            <v>8416</v>
          </cell>
          <cell r="G1315">
            <v>699</v>
          </cell>
        </row>
        <row r="1316">
          <cell r="B1316" t="str">
            <v xml:space="preserve">Shater Abbas Restaurant </v>
          </cell>
          <cell r="C1316">
            <v>404</v>
          </cell>
          <cell r="D1316" t="str">
            <v>C</v>
          </cell>
          <cell r="E1316">
            <v>8416</v>
          </cell>
          <cell r="G1316">
            <v>1159</v>
          </cell>
        </row>
        <row r="1317">
          <cell r="B1317" t="str">
            <v xml:space="preserve">Shater Abbas Restaurant </v>
          </cell>
          <cell r="C1317">
            <v>590</v>
          </cell>
          <cell r="D1317" t="str">
            <v>C</v>
          </cell>
          <cell r="E1317">
            <v>8416</v>
          </cell>
          <cell r="G1317">
            <v>717</v>
          </cell>
        </row>
        <row r="1318">
          <cell r="B1318" t="str">
            <v xml:space="preserve">Shater Abbas Restaurant </v>
          </cell>
          <cell r="C1318">
            <v>685</v>
          </cell>
          <cell r="D1318" t="str">
            <v>C</v>
          </cell>
          <cell r="E1318">
            <v>8416</v>
          </cell>
          <cell r="G1318">
            <v>1111</v>
          </cell>
        </row>
        <row r="1319">
          <cell r="B1319" t="str">
            <v xml:space="preserve">Shater Abbas Restaurant </v>
          </cell>
          <cell r="C1319">
            <v>404</v>
          </cell>
          <cell r="D1319" t="str">
            <v>C</v>
          </cell>
          <cell r="E1319">
            <v>8416</v>
          </cell>
          <cell r="G1319">
            <v>718</v>
          </cell>
        </row>
        <row r="1320">
          <cell r="B1320" t="str">
            <v xml:space="preserve">Shater Abbas Restaurant </v>
          </cell>
          <cell r="C1320">
            <v>404</v>
          </cell>
          <cell r="D1320" t="str">
            <v>C</v>
          </cell>
          <cell r="E1320">
            <v>8416</v>
          </cell>
          <cell r="G1320">
            <v>523</v>
          </cell>
        </row>
        <row r="1321">
          <cell r="B1321" t="str">
            <v xml:space="preserve">Shater Abbas Restaurant </v>
          </cell>
          <cell r="C1321">
            <v>590</v>
          </cell>
          <cell r="D1321" t="str">
            <v>C</v>
          </cell>
          <cell r="E1321">
            <v>8416</v>
          </cell>
          <cell r="G1321">
            <v>693</v>
          </cell>
        </row>
        <row r="1322">
          <cell r="B1322" t="str">
            <v xml:space="preserve">Shater Abbas Restaurant </v>
          </cell>
          <cell r="C1322">
            <v>404</v>
          </cell>
          <cell r="D1322" t="str">
            <v>C</v>
          </cell>
          <cell r="E1322">
            <v>8416</v>
          </cell>
          <cell r="G1322">
            <v>632</v>
          </cell>
        </row>
        <row r="1323">
          <cell r="B1323" t="str">
            <v xml:space="preserve">Shater Abbas Restaurant </v>
          </cell>
          <cell r="C1323">
            <v>685</v>
          </cell>
          <cell r="D1323" t="str">
            <v>C</v>
          </cell>
          <cell r="E1323">
            <v>8416</v>
          </cell>
          <cell r="G1323">
            <v>1150</v>
          </cell>
        </row>
        <row r="1324">
          <cell r="B1324" t="str">
            <v xml:space="preserve">Shater Abbas Restaurant </v>
          </cell>
          <cell r="C1324">
            <v>404</v>
          </cell>
          <cell r="D1324" t="str">
            <v>C</v>
          </cell>
          <cell r="E1324">
            <v>8416</v>
          </cell>
          <cell r="G1324">
            <v>576</v>
          </cell>
        </row>
        <row r="1325">
          <cell r="B1325" t="str">
            <v xml:space="preserve">Shater Abbas Restaurant </v>
          </cell>
          <cell r="C1325">
            <v>590</v>
          </cell>
          <cell r="D1325" t="str">
            <v>C</v>
          </cell>
          <cell r="E1325">
            <v>8416</v>
          </cell>
          <cell r="G1325">
            <v>452</v>
          </cell>
        </row>
        <row r="1326">
          <cell r="B1326" t="str">
            <v xml:space="preserve">Shater Abbas Restaurant </v>
          </cell>
          <cell r="C1326">
            <v>404</v>
          </cell>
          <cell r="D1326" t="str">
            <v>C</v>
          </cell>
          <cell r="E1326">
            <v>8416</v>
          </cell>
          <cell r="G1326">
            <v>550</v>
          </cell>
        </row>
        <row r="1327">
          <cell r="B1327" t="str">
            <v xml:space="preserve">Shater Abbas Restaurant </v>
          </cell>
          <cell r="C1327">
            <v>404</v>
          </cell>
          <cell r="D1327" t="str">
            <v>C</v>
          </cell>
          <cell r="E1327">
            <v>8416</v>
          </cell>
          <cell r="G1327">
            <v>452</v>
          </cell>
        </row>
        <row r="1328">
          <cell r="B1328" t="str">
            <v xml:space="preserve">Shater Abbas Restaurant </v>
          </cell>
          <cell r="C1328">
            <v>590</v>
          </cell>
          <cell r="D1328" t="str">
            <v>C</v>
          </cell>
          <cell r="E1328">
            <v>8416</v>
          </cell>
          <cell r="G1328">
            <v>624</v>
          </cell>
        </row>
        <row r="1330">
          <cell r="B1330" t="str">
            <v>NASCO RESTAURANT</v>
          </cell>
          <cell r="C1330">
            <v>372</v>
          </cell>
          <cell r="D1330" t="str">
            <v>C</v>
          </cell>
          <cell r="E1330">
            <v>8433</v>
          </cell>
          <cell r="G1330">
            <v>858</v>
          </cell>
        </row>
        <row r="1331">
          <cell r="B1331" t="str">
            <v>NASCO RESTAURANT</v>
          </cell>
          <cell r="C1331">
            <v>372</v>
          </cell>
          <cell r="D1331" t="str">
            <v>C</v>
          </cell>
          <cell r="E1331">
            <v>8433</v>
          </cell>
          <cell r="G1331">
            <v>869</v>
          </cell>
        </row>
        <row r="1332">
          <cell r="B1332" t="str">
            <v>NASCO RESTAURANT</v>
          </cell>
          <cell r="C1332">
            <v>372</v>
          </cell>
          <cell r="D1332" t="str">
            <v>C</v>
          </cell>
          <cell r="E1332">
            <v>8433</v>
          </cell>
          <cell r="G1332">
            <v>715</v>
          </cell>
        </row>
        <row r="1333">
          <cell r="B1333" t="str">
            <v>NASCO RESTAURANT</v>
          </cell>
          <cell r="C1333">
            <v>372</v>
          </cell>
          <cell r="D1333" t="str">
            <v>C</v>
          </cell>
          <cell r="E1333">
            <v>8433</v>
          </cell>
          <cell r="G1333">
            <v>652</v>
          </cell>
        </row>
        <row r="1334">
          <cell r="B1334" t="str">
            <v>NASCO RESTAURANT</v>
          </cell>
          <cell r="C1334">
            <v>372</v>
          </cell>
          <cell r="D1334" t="str">
            <v>C</v>
          </cell>
          <cell r="E1334">
            <v>8433</v>
          </cell>
          <cell r="G1334">
            <v>618</v>
          </cell>
        </row>
        <row r="1336">
          <cell r="B1336" t="str">
            <v>Maghliat Jawar Bakery</v>
          </cell>
          <cell r="C1336">
            <v>398</v>
          </cell>
          <cell r="D1336" t="str">
            <v>C</v>
          </cell>
          <cell r="E1336">
            <v>8434</v>
          </cell>
          <cell r="G1336">
            <v>961</v>
          </cell>
        </row>
        <row r="1337">
          <cell r="B1337" t="str">
            <v>Maghliat Jawar Bakery</v>
          </cell>
          <cell r="C1337">
            <v>398</v>
          </cell>
          <cell r="D1337" t="str">
            <v>C</v>
          </cell>
          <cell r="E1337">
            <v>8434</v>
          </cell>
          <cell r="G1337">
            <v>955</v>
          </cell>
        </row>
        <row r="1338">
          <cell r="B1338" t="str">
            <v>Maghliat Jawar Bakery</v>
          </cell>
          <cell r="C1338">
            <v>398</v>
          </cell>
          <cell r="D1338" t="str">
            <v>C</v>
          </cell>
          <cell r="E1338">
            <v>8434</v>
          </cell>
          <cell r="G1338">
            <v>800</v>
          </cell>
        </row>
        <row r="1339">
          <cell r="B1339" t="str">
            <v>Maghliat Jawar Bakery</v>
          </cell>
          <cell r="C1339">
            <v>398</v>
          </cell>
          <cell r="D1339" t="str">
            <v>C</v>
          </cell>
          <cell r="E1339">
            <v>8434</v>
          </cell>
          <cell r="G1339">
            <v>900</v>
          </cell>
        </row>
        <row r="1341">
          <cell r="B1341" t="str">
            <v>Alfred Talke Logistics Services</v>
          </cell>
          <cell r="C1341">
            <v>345</v>
          </cell>
          <cell r="D1341" t="str">
            <v>I</v>
          </cell>
          <cell r="E1341">
            <v>8435</v>
          </cell>
          <cell r="G1341">
            <v>8609</v>
          </cell>
        </row>
        <row r="1342">
          <cell r="B1342" t="str">
            <v>Alfred Talke Logistics Services</v>
          </cell>
          <cell r="C1342">
            <v>345</v>
          </cell>
          <cell r="D1342" t="str">
            <v>I</v>
          </cell>
          <cell r="E1342">
            <v>8435</v>
          </cell>
          <cell r="G1342">
            <v>9014</v>
          </cell>
        </row>
        <row r="1344">
          <cell r="B1344" t="str">
            <v>Al Enabi Restaurant</v>
          </cell>
          <cell r="C1344">
            <v>285</v>
          </cell>
          <cell r="D1344" t="str">
            <v>C</v>
          </cell>
          <cell r="E1344">
            <v>8436</v>
          </cell>
          <cell r="G1344">
            <v>643</v>
          </cell>
        </row>
        <row r="1345">
          <cell r="B1345" t="str">
            <v>Al Enabi Restaurant</v>
          </cell>
          <cell r="C1345">
            <v>285</v>
          </cell>
          <cell r="D1345" t="str">
            <v>C</v>
          </cell>
          <cell r="E1345">
            <v>8436</v>
          </cell>
          <cell r="G1345">
            <v>576</v>
          </cell>
        </row>
        <row r="1346">
          <cell r="B1346" t="str">
            <v>Al Enabi Restaurant</v>
          </cell>
          <cell r="C1346">
            <v>285</v>
          </cell>
          <cell r="D1346" t="str">
            <v>C</v>
          </cell>
          <cell r="E1346">
            <v>8436</v>
          </cell>
          <cell r="G1346">
            <v>418</v>
          </cell>
        </row>
        <row r="1347">
          <cell r="B1347" t="str">
            <v>Al Enabi Restaurant</v>
          </cell>
          <cell r="C1347">
            <v>285</v>
          </cell>
          <cell r="D1347" t="str">
            <v>C</v>
          </cell>
          <cell r="E1347">
            <v>8436</v>
          </cell>
          <cell r="G1347">
            <v>415</v>
          </cell>
        </row>
        <row r="1349">
          <cell r="B1349" t="str">
            <v>Summerland Restaurant</v>
          </cell>
          <cell r="C1349">
            <v>443</v>
          </cell>
          <cell r="D1349" t="str">
            <v>C</v>
          </cell>
          <cell r="E1349">
            <v>8453</v>
          </cell>
          <cell r="G1349">
            <v>1290</v>
          </cell>
        </row>
        <row r="1350">
          <cell r="B1350" t="str">
            <v>Summerland Restaurant</v>
          </cell>
          <cell r="C1350">
            <v>443</v>
          </cell>
          <cell r="D1350" t="str">
            <v>C</v>
          </cell>
          <cell r="E1350">
            <v>8453</v>
          </cell>
          <cell r="G1350">
            <v>776</v>
          </cell>
        </row>
        <row r="1351">
          <cell r="B1351" t="str">
            <v>Summerland Restaurant</v>
          </cell>
          <cell r="C1351">
            <v>443</v>
          </cell>
          <cell r="D1351" t="str">
            <v>C</v>
          </cell>
          <cell r="E1351">
            <v>8453</v>
          </cell>
          <cell r="G1351">
            <v>578</v>
          </cell>
        </row>
        <row r="1352">
          <cell r="B1352" t="str">
            <v>Summerland Restaurant</v>
          </cell>
          <cell r="C1352">
            <v>443</v>
          </cell>
          <cell r="D1352" t="str">
            <v>C</v>
          </cell>
          <cell r="E1352">
            <v>8453</v>
          </cell>
          <cell r="G1352">
            <v>591</v>
          </cell>
        </row>
        <row r="1354">
          <cell r="B1354" t="str">
            <v>Khan Al Khalily Restaurant</v>
          </cell>
          <cell r="C1354">
            <v>406</v>
          </cell>
          <cell r="D1354" t="str">
            <v>C</v>
          </cell>
          <cell r="E1354">
            <v>8553</v>
          </cell>
          <cell r="G1354">
            <v>974</v>
          </cell>
        </row>
        <row r="1355">
          <cell r="B1355" t="str">
            <v>Khan Al Khalily Restaurant</v>
          </cell>
          <cell r="C1355">
            <v>406</v>
          </cell>
          <cell r="D1355" t="str">
            <v>C</v>
          </cell>
          <cell r="E1355">
            <v>8553</v>
          </cell>
          <cell r="G1355">
            <v>1009</v>
          </cell>
        </row>
        <row r="1356">
          <cell r="B1356" t="str">
            <v>Khan Al Khalily Restaurant</v>
          </cell>
          <cell r="C1356">
            <v>406</v>
          </cell>
          <cell r="D1356" t="str">
            <v>C</v>
          </cell>
          <cell r="E1356">
            <v>8553</v>
          </cell>
          <cell r="G1356">
            <v>986</v>
          </cell>
        </row>
        <row r="1357">
          <cell r="B1357" t="str">
            <v>Khan Al Khalily Restaurant</v>
          </cell>
          <cell r="C1357">
            <v>406</v>
          </cell>
          <cell r="D1357" t="str">
            <v>C</v>
          </cell>
          <cell r="E1357">
            <v>8553</v>
          </cell>
          <cell r="G1357">
            <v>677</v>
          </cell>
        </row>
        <row r="1358">
          <cell r="B1358" t="str">
            <v>Khan Al Khalily Restaurant</v>
          </cell>
          <cell r="C1358">
            <v>406</v>
          </cell>
          <cell r="D1358" t="str">
            <v>C</v>
          </cell>
          <cell r="E1358">
            <v>8553</v>
          </cell>
          <cell r="G1358">
            <v>858</v>
          </cell>
        </row>
        <row r="1360">
          <cell r="B1360" t="str">
            <v>Jebel Lebnan Bakery</v>
          </cell>
          <cell r="C1360">
            <v>450</v>
          </cell>
          <cell r="D1360" t="str">
            <v>C</v>
          </cell>
          <cell r="E1360">
            <v>8573</v>
          </cell>
          <cell r="G1360">
            <v>420</v>
          </cell>
        </row>
        <row r="1361">
          <cell r="B1361" t="str">
            <v>Jebel Lebnan Bakery</v>
          </cell>
          <cell r="C1361">
            <v>450</v>
          </cell>
          <cell r="D1361" t="str">
            <v>C</v>
          </cell>
          <cell r="E1361">
            <v>8573</v>
          </cell>
          <cell r="G1361">
            <v>570</v>
          </cell>
        </row>
        <row r="1362">
          <cell r="B1362" t="str">
            <v>Jebel Lebnan Bakery</v>
          </cell>
          <cell r="C1362">
            <v>450</v>
          </cell>
          <cell r="D1362" t="str">
            <v>C</v>
          </cell>
          <cell r="E1362">
            <v>8573</v>
          </cell>
          <cell r="G1362">
            <v>393</v>
          </cell>
        </row>
        <row r="1364">
          <cell r="B1364" t="str">
            <v>Habeeb Restaurant</v>
          </cell>
          <cell r="C1364">
            <v>446</v>
          </cell>
          <cell r="D1364" t="str">
            <v>C</v>
          </cell>
          <cell r="E1364">
            <v>8574</v>
          </cell>
          <cell r="G1364">
            <v>857</v>
          </cell>
          <cell r="H1364">
            <v>4414</v>
          </cell>
        </row>
        <row r="1365">
          <cell r="B1365" t="str">
            <v>Habeeb Restaurant</v>
          </cell>
          <cell r="C1365">
            <v>446</v>
          </cell>
          <cell r="D1365" t="str">
            <v>C</v>
          </cell>
          <cell r="E1365">
            <v>8574</v>
          </cell>
          <cell r="G1365">
            <v>960</v>
          </cell>
        </row>
        <row r="1366">
          <cell r="B1366" t="str">
            <v>Habeeb Restaurant</v>
          </cell>
          <cell r="C1366">
            <v>446</v>
          </cell>
          <cell r="D1366" t="str">
            <v>C</v>
          </cell>
          <cell r="E1366">
            <v>8574</v>
          </cell>
          <cell r="G1366">
            <v>898</v>
          </cell>
        </row>
        <row r="1367">
          <cell r="B1367" t="str">
            <v>Habeeb Restaurant</v>
          </cell>
          <cell r="C1367">
            <v>446</v>
          </cell>
          <cell r="D1367" t="str">
            <v>C</v>
          </cell>
          <cell r="E1367">
            <v>8574</v>
          </cell>
          <cell r="G1367">
            <v>848</v>
          </cell>
        </row>
        <row r="1368">
          <cell r="B1368" t="str">
            <v>Habeeb Restaurant</v>
          </cell>
          <cell r="C1368">
            <v>446</v>
          </cell>
          <cell r="D1368" t="str">
            <v>C</v>
          </cell>
          <cell r="E1368">
            <v>8574</v>
          </cell>
          <cell r="G1368">
            <v>851</v>
          </cell>
        </row>
        <row r="1370">
          <cell r="B1370" t="str">
            <v>Chez Mazen Restaurant</v>
          </cell>
          <cell r="C1370">
            <v>275</v>
          </cell>
          <cell r="D1370" t="str">
            <v>C</v>
          </cell>
          <cell r="E1370">
            <v>8575</v>
          </cell>
          <cell r="G1370">
            <v>434</v>
          </cell>
        </row>
        <row r="1371">
          <cell r="B1371" t="str">
            <v>Chez Mazen Restaurant</v>
          </cell>
          <cell r="C1371">
            <v>275</v>
          </cell>
          <cell r="D1371" t="str">
            <v>C</v>
          </cell>
          <cell r="E1371">
            <v>8575</v>
          </cell>
          <cell r="G1371">
            <v>424</v>
          </cell>
        </row>
        <row r="1372">
          <cell r="B1372" t="str">
            <v>Chez Mazen Restaurant</v>
          </cell>
          <cell r="C1372">
            <v>275</v>
          </cell>
          <cell r="D1372" t="str">
            <v>C</v>
          </cell>
          <cell r="E1372">
            <v>8575</v>
          </cell>
          <cell r="G1372">
            <v>415</v>
          </cell>
        </row>
        <row r="1373">
          <cell r="B1373" t="str">
            <v>Chez Mazen Restaurant</v>
          </cell>
          <cell r="C1373">
            <v>275</v>
          </cell>
          <cell r="D1373" t="str">
            <v>C</v>
          </cell>
          <cell r="E1373">
            <v>8575</v>
          </cell>
          <cell r="G1373">
            <v>302</v>
          </cell>
        </row>
        <row r="1374">
          <cell r="B1374" t="str">
            <v>Chez Mazen Restaurant</v>
          </cell>
          <cell r="C1374">
            <v>275</v>
          </cell>
          <cell r="D1374" t="str">
            <v>C</v>
          </cell>
          <cell r="E1374">
            <v>8575</v>
          </cell>
          <cell r="G1374">
            <v>341</v>
          </cell>
        </row>
        <row r="1376">
          <cell r="B1376" t="str">
            <v>Burger King Restaurant - Abu Hamour</v>
          </cell>
          <cell r="C1376">
            <v>244</v>
          </cell>
          <cell r="D1376" t="str">
            <v>C</v>
          </cell>
          <cell r="E1376">
            <v>8576</v>
          </cell>
          <cell r="G1376">
            <v>658</v>
          </cell>
        </row>
        <row r="1377">
          <cell r="B1377" t="str">
            <v>Burger King Restaurant - Abu Hamour</v>
          </cell>
          <cell r="C1377">
            <v>244</v>
          </cell>
          <cell r="D1377" t="str">
            <v>C</v>
          </cell>
          <cell r="E1377">
            <v>8576</v>
          </cell>
          <cell r="G1377">
            <v>662</v>
          </cell>
        </row>
        <row r="1378">
          <cell r="B1378" t="str">
            <v>Burger King Restaurant - Abu Hamour</v>
          </cell>
          <cell r="C1378">
            <v>244</v>
          </cell>
          <cell r="D1378" t="str">
            <v>C</v>
          </cell>
          <cell r="E1378">
            <v>8576</v>
          </cell>
          <cell r="G1378">
            <v>496</v>
          </cell>
        </row>
        <row r="1379">
          <cell r="B1379" t="str">
            <v>Burger King Restaurant - Abu Hamour</v>
          </cell>
          <cell r="C1379">
            <v>244</v>
          </cell>
          <cell r="D1379" t="str">
            <v>C</v>
          </cell>
          <cell r="E1379">
            <v>8576</v>
          </cell>
          <cell r="G1379">
            <v>418</v>
          </cell>
        </row>
        <row r="1380">
          <cell r="B1380" t="str">
            <v>Burger King Restaurant - Abu Hamour</v>
          </cell>
          <cell r="C1380">
            <v>244</v>
          </cell>
          <cell r="D1380" t="str">
            <v>C</v>
          </cell>
          <cell r="E1380">
            <v>8576</v>
          </cell>
          <cell r="G1380">
            <v>441</v>
          </cell>
        </row>
        <row r="1382">
          <cell r="B1382" t="str">
            <v>Al-Mashaheer Restaurant - Al Rayyan</v>
          </cell>
          <cell r="C1382">
            <v>417</v>
          </cell>
          <cell r="D1382" t="str">
            <v>C</v>
          </cell>
          <cell r="E1382">
            <v>8577</v>
          </cell>
          <cell r="G1382">
            <v>696</v>
          </cell>
        </row>
        <row r="1383">
          <cell r="B1383" t="str">
            <v>Al-Mashaheer Restaurant - Al Rayyan</v>
          </cell>
          <cell r="C1383">
            <v>417</v>
          </cell>
          <cell r="D1383" t="str">
            <v>C</v>
          </cell>
          <cell r="E1383">
            <v>8577</v>
          </cell>
          <cell r="G1383">
            <v>422</v>
          </cell>
        </row>
        <row r="1384">
          <cell r="B1384" t="str">
            <v>Al-Mashaheer Restaurant - Al Rayyan</v>
          </cell>
          <cell r="C1384">
            <v>417</v>
          </cell>
          <cell r="D1384" t="str">
            <v>C</v>
          </cell>
          <cell r="E1384">
            <v>8577</v>
          </cell>
          <cell r="G1384">
            <v>612</v>
          </cell>
        </row>
        <row r="1385">
          <cell r="B1385" t="str">
            <v>Al-Mashaheer Restaurant - Al Rayyan</v>
          </cell>
          <cell r="C1385">
            <v>417</v>
          </cell>
          <cell r="D1385" t="str">
            <v>C</v>
          </cell>
          <cell r="E1385">
            <v>8577</v>
          </cell>
          <cell r="G1385">
            <v>325</v>
          </cell>
        </row>
        <row r="1387">
          <cell r="B1387" t="str">
            <v>Sterling Restaurant</v>
          </cell>
          <cell r="C1387">
            <v>571</v>
          </cell>
          <cell r="D1387" t="str">
            <v>C</v>
          </cell>
          <cell r="E1387">
            <v>8593</v>
          </cell>
          <cell r="G1387">
            <v>546</v>
          </cell>
        </row>
        <row r="1388">
          <cell r="B1388" t="str">
            <v>Sterling Restaurant</v>
          </cell>
          <cell r="C1388">
            <v>419</v>
          </cell>
          <cell r="D1388" t="str">
            <v>C</v>
          </cell>
          <cell r="E1388">
            <v>8593</v>
          </cell>
          <cell r="G1388">
            <v>4001</v>
          </cell>
        </row>
        <row r="1389">
          <cell r="B1389" t="str">
            <v>Sterling Restaurant</v>
          </cell>
          <cell r="C1389">
            <v>530</v>
          </cell>
          <cell r="D1389" t="str">
            <v>C</v>
          </cell>
          <cell r="E1389">
            <v>8593</v>
          </cell>
          <cell r="G1389">
            <v>967</v>
          </cell>
        </row>
        <row r="1390">
          <cell r="B1390" t="str">
            <v>Sterling Restaurant</v>
          </cell>
          <cell r="C1390">
            <v>573</v>
          </cell>
          <cell r="D1390" t="str">
            <v>C</v>
          </cell>
          <cell r="E1390">
            <v>8593</v>
          </cell>
          <cell r="G1390">
            <v>638</v>
          </cell>
        </row>
        <row r="1391">
          <cell r="B1391" t="str">
            <v>Sterling Restaurant</v>
          </cell>
          <cell r="C1391">
            <v>571</v>
          </cell>
          <cell r="D1391" t="str">
            <v>C</v>
          </cell>
          <cell r="E1391">
            <v>8593</v>
          </cell>
          <cell r="G1391">
            <v>550</v>
          </cell>
        </row>
        <row r="1392">
          <cell r="B1392" t="str">
            <v>Sterling Restaurant</v>
          </cell>
          <cell r="C1392">
            <v>419</v>
          </cell>
          <cell r="D1392" t="str">
            <v>C</v>
          </cell>
          <cell r="E1392">
            <v>8593</v>
          </cell>
          <cell r="G1392">
            <v>3764</v>
          </cell>
        </row>
        <row r="1393">
          <cell r="B1393" t="str">
            <v>Sterling Restaurant</v>
          </cell>
          <cell r="C1393">
            <v>573</v>
          </cell>
          <cell r="D1393" t="str">
            <v>C</v>
          </cell>
          <cell r="E1393">
            <v>8593</v>
          </cell>
          <cell r="G1393">
            <v>694</v>
          </cell>
        </row>
        <row r="1394">
          <cell r="B1394" t="str">
            <v>Sterling Restaurant</v>
          </cell>
          <cell r="C1394">
            <v>530</v>
          </cell>
          <cell r="D1394" t="str">
            <v>C</v>
          </cell>
          <cell r="E1394">
            <v>8593</v>
          </cell>
          <cell r="G1394">
            <v>1180</v>
          </cell>
        </row>
        <row r="1395">
          <cell r="B1395" t="str">
            <v>Sterling Restaurant</v>
          </cell>
          <cell r="C1395">
            <v>571</v>
          </cell>
          <cell r="D1395" t="str">
            <v>C</v>
          </cell>
          <cell r="E1395">
            <v>8593</v>
          </cell>
          <cell r="G1395">
            <v>650</v>
          </cell>
        </row>
        <row r="1396">
          <cell r="B1396" t="str">
            <v>Sterling Restaurant</v>
          </cell>
          <cell r="C1396">
            <v>419</v>
          </cell>
          <cell r="D1396" t="str">
            <v>C</v>
          </cell>
          <cell r="E1396">
            <v>8593</v>
          </cell>
          <cell r="G1396">
            <v>3145</v>
          </cell>
        </row>
        <row r="1397">
          <cell r="B1397" t="str">
            <v>Sterling Restaurant</v>
          </cell>
          <cell r="C1397">
            <v>573</v>
          </cell>
          <cell r="D1397" t="str">
            <v>C</v>
          </cell>
          <cell r="E1397">
            <v>8593</v>
          </cell>
          <cell r="G1397">
            <v>584</v>
          </cell>
        </row>
        <row r="1398">
          <cell r="B1398" t="str">
            <v>Sterling Restaurant</v>
          </cell>
          <cell r="C1398">
            <v>530</v>
          </cell>
          <cell r="D1398" t="str">
            <v>C</v>
          </cell>
          <cell r="E1398">
            <v>8593</v>
          </cell>
          <cell r="G1398">
            <v>856</v>
          </cell>
        </row>
        <row r="1399">
          <cell r="B1399" t="str">
            <v>Sterling Restaurant</v>
          </cell>
          <cell r="C1399">
            <v>571</v>
          </cell>
          <cell r="D1399" t="str">
            <v>C</v>
          </cell>
          <cell r="E1399">
            <v>8593</v>
          </cell>
          <cell r="G1399">
            <v>442</v>
          </cell>
        </row>
        <row r="1400">
          <cell r="B1400" t="str">
            <v>Sterling Restaurant</v>
          </cell>
          <cell r="C1400">
            <v>419</v>
          </cell>
          <cell r="D1400" t="str">
            <v>C</v>
          </cell>
          <cell r="E1400">
            <v>8593</v>
          </cell>
          <cell r="G1400">
            <v>3200</v>
          </cell>
        </row>
        <row r="1401">
          <cell r="B1401" t="str">
            <v>Sterling Restaurant</v>
          </cell>
          <cell r="C1401">
            <v>573</v>
          </cell>
          <cell r="D1401" t="str">
            <v>C</v>
          </cell>
          <cell r="E1401">
            <v>8593</v>
          </cell>
          <cell r="G1401">
            <v>559</v>
          </cell>
        </row>
        <row r="1402">
          <cell r="B1402" t="str">
            <v>Sterling Restaurant</v>
          </cell>
          <cell r="C1402">
            <v>530</v>
          </cell>
          <cell r="D1402" t="str">
            <v>C</v>
          </cell>
          <cell r="E1402">
            <v>8593</v>
          </cell>
          <cell r="G1402">
            <v>891</v>
          </cell>
        </row>
        <row r="1403">
          <cell r="B1403" t="str">
            <v>Sterling Restaurant</v>
          </cell>
          <cell r="C1403">
            <v>571</v>
          </cell>
          <cell r="D1403" t="str">
            <v>C</v>
          </cell>
          <cell r="E1403">
            <v>8593</v>
          </cell>
          <cell r="G1403">
            <v>509</v>
          </cell>
        </row>
        <row r="1404">
          <cell r="B1404" t="str">
            <v>Sterling Restaurant</v>
          </cell>
          <cell r="C1404">
            <v>573</v>
          </cell>
          <cell r="D1404" t="str">
            <v>C</v>
          </cell>
          <cell r="E1404">
            <v>8593</v>
          </cell>
          <cell r="G1404">
            <v>310</v>
          </cell>
        </row>
        <row r="1405">
          <cell r="B1405" t="str">
            <v>Sterling Restaurant</v>
          </cell>
          <cell r="C1405">
            <v>530</v>
          </cell>
          <cell r="D1405" t="str">
            <v>C</v>
          </cell>
          <cell r="E1405">
            <v>8593</v>
          </cell>
          <cell r="G1405">
            <v>945</v>
          </cell>
        </row>
        <row r="1407">
          <cell r="B1407" t="str">
            <v>Chowking Resturant  (Group Ten)</v>
          </cell>
          <cell r="C1407">
            <v>449</v>
          </cell>
          <cell r="D1407" t="str">
            <v>C</v>
          </cell>
          <cell r="E1407">
            <v>8713</v>
          </cell>
          <cell r="G1407">
            <v>1027</v>
          </cell>
        </row>
        <row r="1408">
          <cell r="B1408" t="str">
            <v>Chowking Resturant  (Group Ten)</v>
          </cell>
          <cell r="C1408">
            <v>449</v>
          </cell>
          <cell r="D1408" t="str">
            <v>C</v>
          </cell>
          <cell r="E1408">
            <v>8713</v>
          </cell>
          <cell r="G1408">
            <v>904</v>
          </cell>
        </row>
        <row r="1409">
          <cell r="B1409" t="str">
            <v>Chowking Resturant  (Group Ten)</v>
          </cell>
          <cell r="C1409">
            <v>449</v>
          </cell>
          <cell r="D1409" t="str">
            <v>C</v>
          </cell>
          <cell r="E1409">
            <v>8713</v>
          </cell>
          <cell r="G1409">
            <v>403</v>
          </cell>
        </row>
        <row r="1410">
          <cell r="B1410" t="str">
            <v>Chowking Resturant  (Group Ten)</v>
          </cell>
          <cell r="C1410">
            <v>449</v>
          </cell>
          <cell r="D1410" t="str">
            <v>C</v>
          </cell>
          <cell r="E1410">
            <v>8713</v>
          </cell>
          <cell r="G1410">
            <v>540</v>
          </cell>
        </row>
        <row r="1412">
          <cell r="B1412" t="str">
            <v xml:space="preserve">Tehran Restaurant </v>
          </cell>
          <cell r="C1412">
            <v>425</v>
          </cell>
          <cell r="D1412" t="str">
            <v>C</v>
          </cell>
          <cell r="E1412">
            <v>8733</v>
          </cell>
          <cell r="G1412">
            <v>303</v>
          </cell>
        </row>
        <row r="1413">
          <cell r="B1413" t="str">
            <v xml:space="preserve">Tehran Restaurant </v>
          </cell>
          <cell r="C1413">
            <v>425</v>
          </cell>
          <cell r="D1413" t="str">
            <v>C</v>
          </cell>
          <cell r="E1413">
            <v>8733</v>
          </cell>
          <cell r="G1413">
            <v>364</v>
          </cell>
        </row>
        <row r="1414">
          <cell r="B1414" t="str">
            <v xml:space="preserve">Tehran Restaurant </v>
          </cell>
          <cell r="C1414">
            <v>425</v>
          </cell>
          <cell r="D1414" t="str">
            <v>C</v>
          </cell>
          <cell r="E1414">
            <v>8733</v>
          </cell>
          <cell r="G1414">
            <v>300</v>
          </cell>
        </row>
        <row r="1415">
          <cell r="B1415" t="str">
            <v xml:space="preserve">Tehran Restaurant </v>
          </cell>
          <cell r="C1415">
            <v>425</v>
          </cell>
          <cell r="D1415" t="str">
            <v>C</v>
          </cell>
          <cell r="E1415">
            <v>8733</v>
          </cell>
          <cell r="G1415">
            <v>389</v>
          </cell>
        </row>
        <row r="1416">
          <cell r="B1416" t="str">
            <v xml:space="preserve">Tehran Restaurant </v>
          </cell>
          <cell r="C1416">
            <v>425</v>
          </cell>
          <cell r="D1416" t="str">
            <v>C</v>
          </cell>
          <cell r="E1416">
            <v>8733</v>
          </cell>
          <cell r="G1416">
            <v>199</v>
          </cell>
        </row>
        <row r="1417">
          <cell r="B1417" t="str">
            <v xml:space="preserve">Tehran Restaurant </v>
          </cell>
          <cell r="C1417">
            <v>425</v>
          </cell>
          <cell r="D1417" t="str">
            <v>C</v>
          </cell>
          <cell r="E1417">
            <v>8733</v>
          </cell>
          <cell r="G1417">
            <v>297</v>
          </cell>
        </row>
        <row r="1418">
          <cell r="B1418" t="str">
            <v xml:space="preserve">Tehran Restaurant </v>
          </cell>
          <cell r="C1418">
            <v>425</v>
          </cell>
          <cell r="D1418" t="str">
            <v>C</v>
          </cell>
          <cell r="E1418">
            <v>8733</v>
          </cell>
          <cell r="G1418">
            <v>211</v>
          </cell>
        </row>
        <row r="1419">
          <cell r="B1419" t="str">
            <v xml:space="preserve">Tehran Restaurant </v>
          </cell>
          <cell r="C1419">
            <v>425</v>
          </cell>
          <cell r="D1419" t="str">
            <v>C</v>
          </cell>
          <cell r="E1419">
            <v>8733</v>
          </cell>
          <cell r="G1419">
            <v>572</v>
          </cell>
        </row>
        <row r="1421">
          <cell r="B1421" t="str">
            <v>Turkey Centeral Restaurant</v>
          </cell>
          <cell r="C1421">
            <v>442</v>
          </cell>
          <cell r="D1421" t="str">
            <v>C</v>
          </cell>
          <cell r="E1421">
            <v>8753</v>
          </cell>
          <cell r="G1421">
            <v>980</v>
          </cell>
        </row>
        <row r="1422">
          <cell r="B1422" t="str">
            <v>Turkey Centeral Restaurant</v>
          </cell>
          <cell r="C1422">
            <v>442</v>
          </cell>
          <cell r="D1422" t="str">
            <v>C</v>
          </cell>
          <cell r="E1422">
            <v>8753</v>
          </cell>
          <cell r="G1422">
            <v>810</v>
          </cell>
        </row>
        <row r="1423">
          <cell r="B1423" t="str">
            <v>Turkey Centeral Restaurant</v>
          </cell>
          <cell r="C1423">
            <v>442</v>
          </cell>
          <cell r="D1423" t="str">
            <v>C</v>
          </cell>
          <cell r="E1423">
            <v>8753</v>
          </cell>
          <cell r="G1423">
            <v>1040</v>
          </cell>
        </row>
        <row r="1424">
          <cell r="B1424" t="str">
            <v>Turkey Centeral Restaurant</v>
          </cell>
          <cell r="C1424">
            <v>442</v>
          </cell>
          <cell r="D1424" t="str">
            <v>C</v>
          </cell>
          <cell r="E1424">
            <v>8753</v>
          </cell>
          <cell r="G1424">
            <v>740</v>
          </cell>
        </row>
        <row r="1425">
          <cell r="B1425" t="str">
            <v>Turkey Centeral Restaurant</v>
          </cell>
          <cell r="C1425">
            <v>442</v>
          </cell>
          <cell r="D1425" t="str">
            <v>C</v>
          </cell>
          <cell r="E1425">
            <v>8753</v>
          </cell>
          <cell r="G1425">
            <v>920</v>
          </cell>
        </row>
        <row r="1426">
          <cell r="B1426" t="str">
            <v>Turkey Centeral Restaurant</v>
          </cell>
          <cell r="C1426">
            <v>442</v>
          </cell>
          <cell r="D1426" t="str">
            <v>C</v>
          </cell>
          <cell r="E1426">
            <v>8753</v>
          </cell>
          <cell r="G1426">
            <v>630</v>
          </cell>
        </row>
        <row r="1427">
          <cell r="B1427" t="str">
            <v>Turkey Centeral Restaurant</v>
          </cell>
          <cell r="C1427">
            <v>442</v>
          </cell>
          <cell r="D1427" t="str">
            <v>C</v>
          </cell>
          <cell r="E1427">
            <v>8753</v>
          </cell>
          <cell r="G1427">
            <v>900</v>
          </cell>
        </row>
        <row r="1428">
          <cell r="B1428" t="str">
            <v>Turkey Centeral Restaurant</v>
          </cell>
          <cell r="C1428">
            <v>442</v>
          </cell>
          <cell r="D1428" t="str">
            <v>C</v>
          </cell>
          <cell r="E1428">
            <v>8753</v>
          </cell>
          <cell r="G1428">
            <v>680</v>
          </cell>
        </row>
        <row r="1429">
          <cell r="B1429" t="str">
            <v>Turkey Centeral Restaurant</v>
          </cell>
          <cell r="C1429">
            <v>442</v>
          </cell>
          <cell r="D1429" t="str">
            <v>C</v>
          </cell>
          <cell r="E1429">
            <v>8753</v>
          </cell>
          <cell r="G1429">
            <v>850</v>
          </cell>
        </row>
        <row r="1431">
          <cell r="B1431" t="str">
            <v>Mashawi Al-Arabi Restaurant</v>
          </cell>
          <cell r="C1431">
            <v>472</v>
          </cell>
          <cell r="D1431" t="str">
            <v>C</v>
          </cell>
          <cell r="E1431">
            <v>8754</v>
          </cell>
          <cell r="G1431">
            <v>800</v>
          </cell>
        </row>
        <row r="1432">
          <cell r="B1432" t="str">
            <v>Mashawi Al-Arabi Restaurant</v>
          </cell>
          <cell r="C1432">
            <v>472</v>
          </cell>
          <cell r="D1432" t="str">
            <v>C</v>
          </cell>
          <cell r="E1432">
            <v>8754</v>
          </cell>
          <cell r="G1432">
            <v>868</v>
          </cell>
        </row>
        <row r="1434">
          <cell r="B1434" t="str">
            <v>Mashawi Al-Arabi Restaurant</v>
          </cell>
          <cell r="C1434">
            <v>472</v>
          </cell>
          <cell r="D1434" t="str">
            <v>C</v>
          </cell>
          <cell r="E1434">
            <v>8754</v>
          </cell>
          <cell r="G1434">
            <v>650</v>
          </cell>
        </row>
        <row r="1436">
          <cell r="B1436" t="str">
            <v>KAbab King  Restaurant</v>
          </cell>
          <cell r="C1436">
            <v>420</v>
          </cell>
          <cell r="D1436" t="str">
            <v>C</v>
          </cell>
          <cell r="E1436">
            <v>8755</v>
          </cell>
          <cell r="G1436">
            <v>661</v>
          </cell>
        </row>
        <row r="1437">
          <cell r="B1437" t="str">
            <v>KAbab King  Restaurant</v>
          </cell>
          <cell r="C1437">
            <v>420</v>
          </cell>
          <cell r="D1437" t="str">
            <v>C</v>
          </cell>
          <cell r="E1437">
            <v>8755</v>
          </cell>
          <cell r="G1437">
            <v>788</v>
          </cell>
        </row>
        <row r="1438">
          <cell r="B1438" t="str">
            <v>KAbab King  Restaurant</v>
          </cell>
          <cell r="C1438">
            <v>420</v>
          </cell>
          <cell r="D1438" t="str">
            <v>C</v>
          </cell>
          <cell r="E1438">
            <v>8755</v>
          </cell>
          <cell r="G1438">
            <v>482</v>
          </cell>
        </row>
        <row r="1439">
          <cell r="B1439" t="str">
            <v>KAbab King  Restaurant</v>
          </cell>
          <cell r="C1439">
            <v>420</v>
          </cell>
          <cell r="D1439" t="str">
            <v>C</v>
          </cell>
          <cell r="E1439">
            <v>8755</v>
          </cell>
          <cell r="G1439">
            <v>497</v>
          </cell>
        </row>
        <row r="1441">
          <cell r="B1441" t="str">
            <v xml:space="preserve">Omar Al-Khayam Bakery </v>
          </cell>
          <cell r="C1441">
            <v>454</v>
          </cell>
          <cell r="D1441" t="str">
            <v>C</v>
          </cell>
          <cell r="E1441">
            <v>8756</v>
          </cell>
          <cell r="G1441">
            <v>235</v>
          </cell>
        </row>
        <row r="1442">
          <cell r="B1442" t="str">
            <v xml:space="preserve">Omar Al-Khayam Bakery </v>
          </cell>
          <cell r="C1442">
            <v>454</v>
          </cell>
          <cell r="D1442" t="str">
            <v>C</v>
          </cell>
          <cell r="E1442">
            <v>8756</v>
          </cell>
          <cell r="G1442">
            <v>350</v>
          </cell>
        </row>
        <row r="1443">
          <cell r="B1443" t="str">
            <v xml:space="preserve">Omar Al-Khayam Bakery </v>
          </cell>
          <cell r="C1443">
            <v>454</v>
          </cell>
          <cell r="D1443" t="str">
            <v>C</v>
          </cell>
          <cell r="E1443">
            <v>8756</v>
          </cell>
          <cell r="G1443">
            <v>400</v>
          </cell>
        </row>
        <row r="1445">
          <cell r="B1445" t="str">
            <v>Al-Safir Restaurant</v>
          </cell>
          <cell r="C1445">
            <v>426</v>
          </cell>
          <cell r="D1445" t="str">
            <v>C</v>
          </cell>
          <cell r="E1445">
            <v>8757</v>
          </cell>
          <cell r="G1445">
            <v>837</v>
          </cell>
        </row>
        <row r="1446">
          <cell r="B1446" t="str">
            <v>Al-Safir Restaurant</v>
          </cell>
          <cell r="C1446">
            <v>426</v>
          </cell>
          <cell r="D1446" t="str">
            <v>C</v>
          </cell>
          <cell r="E1446">
            <v>8757</v>
          </cell>
          <cell r="G1446">
            <v>968</v>
          </cell>
        </row>
        <row r="1447">
          <cell r="B1447" t="str">
            <v>Al-Safir Restaurant</v>
          </cell>
          <cell r="C1447">
            <v>426</v>
          </cell>
          <cell r="D1447" t="str">
            <v>C</v>
          </cell>
          <cell r="E1447">
            <v>8757</v>
          </cell>
          <cell r="G1447">
            <v>655</v>
          </cell>
        </row>
        <row r="1448">
          <cell r="B1448" t="str">
            <v>Al-Safir Restaurant</v>
          </cell>
          <cell r="C1448">
            <v>426</v>
          </cell>
          <cell r="D1448" t="str">
            <v>C</v>
          </cell>
          <cell r="E1448">
            <v>8757</v>
          </cell>
          <cell r="G1448">
            <v>638</v>
          </cell>
        </row>
        <row r="1450">
          <cell r="B1450" t="str">
            <v>Ghose Bakery and Restaurant</v>
          </cell>
          <cell r="C1450">
            <v>491</v>
          </cell>
          <cell r="D1450" t="str">
            <v>C</v>
          </cell>
          <cell r="E1450">
            <v>8933</v>
          </cell>
          <cell r="G1450">
            <v>666</v>
          </cell>
          <cell r="H1450">
            <v>4571</v>
          </cell>
        </row>
        <row r="1451">
          <cell r="B1451" t="str">
            <v>Ghose Bakery and Restaurant</v>
          </cell>
          <cell r="C1451">
            <v>491</v>
          </cell>
          <cell r="D1451" t="str">
            <v>C</v>
          </cell>
          <cell r="E1451">
            <v>8933</v>
          </cell>
          <cell r="G1451">
            <v>500</v>
          </cell>
        </row>
        <row r="1452">
          <cell r="B1452" t="str">
            <v>Ghose Bakery and Restaurant</v>
          </cell>
          <cell r="C1452">
            <v>491</v>
          </cell>
          <cell r="D1452" t="str">
            <v>C</v>
          </cell>
          <cell r="E1452">
            <v>8933</v>
          </cell>
          <cell r="G1452">
            <v>648</v>
          </cell>
        </row>
        <row r="1453">
          <cell r="B1453" t="str">
            <v>Ghose Bakery and Restaurant</v>
          </cell>
          <cell r="C1453">
            <v>491</v>
          </cell>
          <cell r="D1453" t="str">
            <v>C</v>
          </cell>
          <cell r="E1453">
            <v>8933</v>
          </cell>
          <cell r="G1453">
            <v>457</v>
          </cell>
        </row>
        <row r="1454">
          <cell r="B1454" t="str">
            <v>Ghose Bakery and Restaurant</v>
          </cell>
          <cell r="C1454">
            <v>491</v>
          </cell>
          <cell r="D1454" t="str">
            <v>C</v>
          </cell>
          <cell r="E1454">
            <v>8933</v>
          </cell>
          <cell r="G1454">
            <v>501</v>
          </cell>
        </row>
        <row r="1455">
          <cell r="B1455" t="str">
            <v>Ghose Bakery and Restaurant</v>
          </cell>
          <cell r="C1455">
            <v>770</v>
          </cell>
          <cell r="D1455" t="str">
            <v>C</v>
          </cell>
          <cell r="E1455">
            <v>8933</v>
          </cell>
          <cell r="G1455">
            <v>722</v>
          </cell>
        </row>
        <row r="1456">
          <cell r="B1456" t="str">
            <v>Ghose Bakery and Restaurant</v>
          </cell>
          <cell r="C1456">
            <v>770</v>
          </cell>
          <cell r="D1456" t="str">
            <v>C</v>
          </cell>
          <cell r="E1456">
            <v>8933</v>
          </cell>
          <cell r="G1456">
            <v>851</v>
          </cell>
        </row>
        <row r="1457">
          <cell r="B1457" t="str">
            <v>Ghose Bakery and Restaurant</v>
          </cell>
          <cell r="C1457">
            <v>770</v>
          </cell>
          <cell r="D1457" t="str">
            <v>C</v>
          </cell>
          <cell r="E1457">
            <v>8933</v>
          </cell>
          <cell r="G1457">
            <v>226</v>
          </cell>
        </row>
        <row r="1459">
          <cell r="B1459" t="str">
            <v>Choice Restaurant</v>
          </cell>
          <cell r="C1459">
            <v>465</v>
          </cell>
          <cell r="D1459" t="str">
            <v>C</v>
          </cell>
          <cell r="E1459">
            <v>8954</v>
          </cell>
          <cell r="G1459">
            <v>668</v>
          </cell>
        </row>
        <row r="1460">
          <cell r="B1460" t="str">
            <v>Choice Restaurant</v>
          </cell>
          <cell r="C1460">
            <v>465</v>
          </cell>
          <cell r="D1460" t="str">
            <v>C</v>
          </cell>
          <cell r="E1460">
            <v>8954</v>
          </cell>
          <cell r="G1460">
            <v>490</v>
          </cell>
        </row>
        <row r="1461">
          <cell r="B1461" t="str">
            <v>Choice Restaurant</v>
          </cell>
          <cell r="C1461">
            <v>465</v>
          </cell>
          <cell r="D1461" t="str">
            <v>C</v>
          </cell>
          <cell r="E1461">
            <v>8954</v>
          </cell>
          <cell r="G1461">
            <v>628</v>
          </cell>
        </row>
        <row r="1463">
          <cell r="B1463" t="str">
            <v>Antakya Barbeque &amp;Pattessery</v>
          </cell>
          <cell r="C1463">
            <v>481</v>
          </cell>
          <cell r="D1463" t="str">
            <v>C</v>
          </cell>
          <cell r="E1463">
            <v>8973</v>
          </cell>
          <cell r="G1463">
            <v>571</v>
          </cell>
        </row>
        <row r="1464">
          <cell r="B1464" t="str">
            <v>Antakya Barbeque &amp;Pattessery</v>
          </cell>
          <cell r="C1464">
            <v>574</v>
          </cell>
          <cell r="D1464" t="str">
            <v>C</v>
          </cell>
          <cell r="E1464">
            <v>8973</v>
          </cell>
          <cell r="G1464">
            <v>710</v>
          </cell>
        </row>
        <row r="1465">
          <cell r="B1465" t="str">
            <v>Antakya Barbeque &amp;Pattessery</v>
          </cell>
          <cell r="C1465">
            <v>481</v>
          </cell>
          <cell r="D1465" t="str">
            <v>C</v>
          </cell>
          <cell r="E1465">
            <v>8973</v>
          </cell>
          <cell r="G1465">
            <v>549</v>
          </cell>
        </row>
        <row r="1466">
          <cell r="B1466" t="str">
            <v>Antakya Barbeque &amp;Pattessery</v>
          </cell>
          <cell r="C1466">
            <v>574</v>
          </cell>
          <cell r="D1466" t="str">
            <v>C</v>
          </cell>
          <cell r="E1466">
            <v>8973</v>
          </cell>
          <cell r="G1466">
            <v>775</v>
          </cell>
        </row>
        <row r="1467">
          <cell r="B1467" t="str">
            <v>Antakya Barbeque &amp;Pattessery</v>
          </cell>
          <cell r="C1467">
            <v>481</v>
          </cell>
          <cell r="D1467" t="str">
            <v>C</v>
          </cell>
          <cell r="E1467">
            <v>8973</v>
          </cell>
          <cell r="G1467">
            <v>497</v>
          </cell>
        </row>
        <row r="1468">
          <cell r="B1468" t="str">
            <v>Antakya Barbeque &amp;Pattessery</v>
          </cell>
          <cell r="C1468">
            <v>574</v>
          </cell>
          <cell r="D1468" t="str">
            <v>C</v>
          </cell>
          <cell r="E1468">
            <v>8973</v>
          </cell>
          <cell r="G1468">
            <v>451</v>
          </cell>
        </row>
        <row r="1469">
          <cell r="B1469" t="str">
            <v>Antakya Barbeque &amp;Pattessery</v>
          </cell>
          <cell r="C1469">
            <v>481</v>
          </cell>
          <cell r="D1469" t="str">
            <v>C</v>
          </cell>
          <cell r="E1469">
            <v>8973</v>
          </cell>
          <cell r="G1469">
            <v>448</v>
          </cell>
        </row>
        <row r="1470">
          <cell r="B1470" t="str">
            <v>Antakya Barbeque &amp;Pattessery</v>
          </cell>
          <cell r="C1470">
            <v>574</v>
          </cell>
          <cell r="D1470" t="str">
            <v>C</v>
          </cell>
          <cell r="E1470">
            <v>8973</v>
          </cell>
          <cell r="G1470">
            <v>568</v>
          </cell>
        </row>
        <row r="1471">
          <cell r="B1471" t="str">
            <v>Antakya Barbeque &amp;Pattessery</v>
          </cell>
          <cell r="C1471">
            <v>481</v>
          </cell>
          <cell r="D1471" t="str">
            <v>C</v>
          </cell>
          <cell r="E1471">
            <v>8973</v>
          </cell>
          <cell r="G1471">
            <v>459</v>
          </cell>
        </row>
        <row r="1473">
          <cell r="B1473" t="str">
            <v>Zaatar W. Zeit Restaurant</v>
          </cell>
          <cell r="C1473">
            <v>470</v>
          </cell>
          <cell r="D1473" t="str">
            <v>C</v>
          </cell>
          <cell r="E1473">
            <v>8974</v>
          </cell>
          <cell r="G1473">
            <v>303</v>
          </cell>
        </row>
        <row r="1474">
          <cell r="B1474" t="str">
            <v>Zaatar W. Zeit Restaurant</v>
          </cell>
          <cell r="C1474">
            <v>470</v>
          </cell>
          <cell r="D1474" t="str">
            <v>C</v>
          </cell>
          <cell r="E1474">
            <v>8974</v>
          </cell>
          <cell r="G1474">
            <v>337</v>
          </cell>
        </row>
        <row r="1475">
          <cell r="B1475" t="str">
            <v>Zaatar W. Zeit Restaurant</v>
          </cell>
          <cell r="C1475">
            <v>470</v>
          </cell>
          <cell r="D1475" t="str">
            <v>C</v>
          </cell>
          <cell r="E1475">
            <v>8974</v>
          </cell>
          <cell r="G1475">
            <v>243</v>
          </cell>
        </row>
        <row r="1477">
          <cell r="B1477" t="str">
            <v>Merweb Hotel (Classic Tourist)</v>
          </cell>
          <cell r="C1477">
            <v>386</v>
          </cell>
          <cell r="D1477" t="str">
            <v>C</v>
          </cell>
          <cell r="E1477">
            <v>8993</v>
          </cell>
          <cell r="G1477">
            <v>2240</v>
          </cell>
        </row>
        <row r="1479">
          <cell r="B1479" t="str">
            <v>Tasty Food Restaurant</v>
          </cell>
          <cell r="C1479">
            <v>459</v>
          </cell>
          <cell r="D1479" t="str">
            <v>C</v>
          </cell>
          <cell r="E1479">
            <v>9013</v>
          </cell>
          <cell r="G1479">
            <v>376</v>
          </cell>
        </row>
        <row r="1480">
          <cell r="B1480" t="str">
            <v>Tasty Food Restaurant</v>
          </cell>
          <cell r="C1480">
            <v>459</v>
          </cell>
          <cell r="D1480" t="str">
            <v>C</v>
          </cell>
          <cell r="E1480">
            <v>9013</v>
          </cell>
          <cell r="G1480">
            <v>392</v>
          </cell>
        </row>
        <row r="1481">
          <cell r="B1481" t="str">
            <v>Tasty Food Restaurant</v>
          </cell>
          <cell r="C1481">
            <v>459</v>
          </cell>
          <cell r="D1481" t="str">
            <v>C</v>
          </cell>
          <cell r="E1481">
            <v>9013</v>
          </cell>
          <cell r="G1481">
            <v>287</v>
          </cell>
        </row>
        <row r="1482">
          <cell r="B1482" t="str">
            <v>Tasty Food Restaurant</v>
          </cell>
          <cell r="C1482">
            <v>459</v>
          </cell>
          <cell r="D1482" t="str">
            <v>C</v>
          </cell>
          <cell r="E1482">
            <v>9013</v>
          </cell>
          <cell r="G1482">
            <v>255</v>
          </cell>
        </row>
        <row r="1483">
          <cell r="B1483" t="str">
            <v>Tasty Food Restaurant</v>
          </cell>
          <cell r="C1483">
            <v>459</v>
          </cell>
          <cell r="D1483" t="str">
            <v>C</v>
          </cell>
          <cell r="E1483">
            <v>9013</v>
          </cell>
          <cell r="G1483">
            <v>243</v>
          </cell>
        </row>
        <row r="1485">
          <cell r="B1485" t="str">
            <v>Al-Liwan Popular Kitchens</v>
          </cell>
          <cell r="C1485">
            <v>458</v>
          </cell>
          <cell r="D1485" t="str">
            <v>C</v>
          </cell>
          <cell r="E1485">
            <v>9033</v>
          </cell>
          <cell r="G1485">
            <v>738</v>
          </cell>
        </row>
        <row r="1486">
          <cell r="B1486" t="str">
            <v>Al-Liwan Popular Kitchens</v>
          </cell>
          <cell r="C1486">
            <v>458</v>
          </cell>
          <cell r="D1486" t="str">
            <v>C</v>
          </cell>
          <cell r="E1486">
            <v>9033</v>
          </cell>
          <cell r="G1486">
            <v>719</v>
          </cell>
        </row>
        <row r="1487">
          <cell r="B1487" t="str">
            <v>Al-Liwan Popular Kitchens</v>
          </cell>
          <cell r="C1487">
            <v>458</v>
          </cell>
          <cell r="D1487" t="str">
            <v>C</v>
          </cell>
          <cell r="E1487">
            <v>9033</v>
          </cell>
          <cell r="G1487">
            <v>670</v>
          </cell>
        </row>
        <row r="1488">
          <cell r="B1488" t="str">
            <v>Al-Liwan Popular Kitchens</v>
          </cell>
          <cell r="C1488">
            <v>458</v>
          </cell>
          <cell r="D1488" t="str">
            <v>C</v>
          </cell>
          <cell r="E1488">
            <v>9033</v>
          </cell>
          <cell r="G1488">
            <v>1555</v>
          </cell>
        </row>
        <row r="1489">
          <cell r="B1489" t="str">
            <v>Shezan Hotel &amp; Restaurant</v>
          </cell>
          <cell r="C1489">
            <v>474</v>
          </cell>
          <cell r="D1489" t="str">
            <v>C</v>
          </cell>
          <cell r="E1489">
            <v>9034</v>
          </cell>
          <cell r="G1489">
            <v>850</v>
          </cell>
        </row>
        <row r="1490">
          <cell r="B1490" t="str">
            <v>Shezan Hotel &amp; Restaurant</v>
          </cell>
          <cell r="C1490">
            <v>474</v>
          </cell>
          <cell r="D1490" t="str">
            <v>C</v>
          </cell>
          <cell r="E1490">
            <v>9034</v>
          </cell>
          <cell r="G1490">
            <v>880</v>
          </cell>
        </row>
        <row r="1491">
          <cell r="B1491" t="str">
            <v>Shezan Hotel &amp; Restaurant</v>
          </cell>
          <cell r="C1491">
            <v>474</v>
          </cell>
          <cell r="D1491" t="str">
            <v>C</v>
          </cell>
          <cell r="E1491">
            <v>9034</v>
          </cell>
          <cell r="G1491">
            <v>696</v>
          </cell>
        </row>
        <row r="1492">
          <cell r="B1492" t="str">
            <v>Shezan Hotel &amp; Restaurant</v>
          </cell>
          <cell r="C1492">
            <v>474</v>
          </cell>
          <cell r="D1492" t="str">
            <v>C</v>
          </cell>
          <cell r="E1492">
            <v>9034</v>
          </cell>
          <cell r="G1492">
            <v>796</v>
          </cell>
        </row>
        <row r="1494">
          <cell r="B1494" t="str">
            <v>Bharat Restaurant</v>
          </cell>
          <cell r="C1494">
            <v>672</v>
          </cell>
          <cell r="D1494" t="str">
            <v>C</v>
          </cell>
          <cell r="E1494">
            <v>9053</v>
          </cell>
          <cell r="G1494">
            <v>982</v>
          </cell>
        </row>
        <row r="1495">
          <cell r="B1495" t="str">
            <v>Bharat Restaurant</v>
          </cell>
          <cell r="C1495">
            <v>497</v>
          </cell>
          <cell r="D1495" t="str">
            <v>C</v>
          </cell>
          <cell r="E1495">
            <v>9053</v>
          </cell>
          <cell r="G1495">
            <v>600</v>
          </cell>
        </row>
        <row r="1496">
          <cell r="B1496" t="str">
            <v>Bharat Restaurant</v>
          </cell>
          <cell r="C1496">
            <v>672</v>
          </cell>
          <cell r="D1496" t="str">
            <v>C</v>
          </cell>
          <cell r="E1496">
            <v>9053</v>
          </cell>
          <cell r="G1496">
            <v>960</v>
          </cell>
        </row>
        <row r="1497">
          <cell r="B1497" t="str">
            <v>Bharat Restaurant</v>
          </cell>
          <cell r="C1497">
            <v>497</v>
          </cell>
          <cell r="D1497" t="str">
            <v>C</v>
          </cell>
          <cell r="E1497">
            <v>9053</v>
          </cell>
          <cell r="G1497">
            <v>650</v>
          </cell>
        </row>
        <row r="1498">
          <cell r="B1498" t="str">
            <v>Bharat Restaurant</v>
          </cell>
          <cell r="C1498">
            <v>672</v>
          </cell>
          <cell r="D1498" t="str">
            <v>C</v>
          </cell>
          <cell r="E1498">
            <v>9053</v>
          </cell>
          <cell r="G1498">
            <v>719</v>
          </cell>
        </row>
        <row r="1499">
          <cell r="B1499" t="str">
            <v>Bharat Restaurant</v>
          </cell>
          <cell r="C1499">
            <v>497</v>
          </cell>
          <cell r="D1499" t="str">
            <v>C</v>
          </cell>
          <cell r="E1499">
            <v>9053</v>
          </cell>
          <cell r="G1499">
            <v>524</v>
          </cell>
        </row>
        <row r="1500">
          <cell r="B1500" t="str">
            <v>Bharat Restaurant</v>
          </cell>
          <cell r="C1500">
            <v>672</v>
          </cell>
          <cell r="D1500" t="str">
            <v>C</v>
          </cell>
          <cell r="E1500">
            <v>9053</v>
          </cell>
          <cell r="G1500">
            <v>609</v>
          </cell>
        </row>
        <row r="1501">
          <cell r="B1501" t="str">
            <v>Bharat Restaurant</v>
          </cell>
          <cell r="C1501">
            <v>497</v>
          </cell>
          <cell r="D1501" t="str">
            <v>C</v>
          </cell>
          <cell r="E1501">
            <v>9053</v>
          </cell>
          <cell r="G1501">
            <v>380</v>
          </cell>
        </row>
        <row r="1502">
          <cell r="B1502" t="str">
            <v>Bharat Restaurant</v>
          </cell>
          <cell r="C1502">
            <v>672</v>
          </cell>
          <cell r="D1502" t="str">
            <v>C</v>
          </cell>
          <cell r="E1502">
            <v>9053</v>
          </cell>
          <cell r="G1502">
            <v>580</v>
          </cell>
        </row>
        <row r="1503">
          <cell r="B1503" t="str">
            <v>Bharat Restaurant</v>
          </cell>
          <cell r="C1503">
            <v>497</v>
          </cell>
          <cell r="D1503" t="str">
            <v>C</v>
          </cell>
          <cell r="E1503">
            <v>9053</v>
          </cell>
          <cell r="G1503">
            <v>390</v>
          </cell>
        </row>
        <row r="1505">
          <cell r="B1505" t="str">
            <v>Mannai Corporation Housing Colony</v>
          </cell>
          <cell r="C1505">
            <v>484</v>
          </cell>
          <cell r="D1505" t="str">
            <v>C</v>
          </cell>
          <cell r="E1505">
            <v>9093</v>
          </cell>
          <cell r="G1505">
            <v>1225</v>
          </cell>
        </row>
        <row r="1507">
          <cell r="B1507" t="str">
            <v>Oasis Beach Club</v>
          </cell>
          <cell r="C1507">
            <v>499</v>
          </cell>
          <cell r="D1507" t="str">
            <v>C</v>
          </cell>
          <cell r="E1507">
            <v>9113</v>
          </cell>
          <cell r="G1507">
            <v>985</v>
          </cell>
        </row>
        <row r="1509">
          <cell r="B1509" t="str">
            <v>WOQOD ( LPG PLANT )</v>
          </cell>
          <cell r="C1509" t="str">
            <v>--</v>
          </cell>
          <cell r="D1509" t="str">
            <v>--</v>
          </cell>
          <cell r="E1509" t="str">
            <v>--</v>
          </cell>
          <cell r="I1509">
            <v>8.34</v>
          </cell>
        </row>
        <row r="1511">
          <cell r="B1511" t="str">
            <v>Bukhara Restaurant</v>
          </cell>
          <cell r="C1511">
            <v>471</v>
          </cell>
          <cell r="D1511" t="str">
            <v>C</v>
          </cell>
          <cell r="E1511">
            <v>9133</v>
          </cell>
          <cell r="G1511">
            <v>596</v>
          </cell>
        </row>
        <row r="1512">
          <cell r="B1512" t="str">
            <v>Bukhara Restaurant</v>
          </cell>
          <cell r="C1512">
            <v>471</v>
          </cell>
          <cell r="D1512" t="str">
            <v>C</v>
          </cell>
          <cell r="E1512">
            <v>9133</v>
          </cell>
          <cell r="G1512">
            <v>310</v>
          </cell>
        </row>
        <row r="1513">
          <cell r="B1513" t="str">
            <v>Bukhara Restaurant</v>
          </cell>
          <cell r="C1513">
            <v>471</v>
          </cell>
          <cell r="D1513" t="str">
            <v>C</v>
          </cell>
          <cell r="E1513">
            <v>9133</v>
          </cell>
          <cell r="G1513">
            <v>960</v>
          </cell>
        </row>
        <row r="1514">
          <cell r="B1514" t="str">
            <v>Bukhara Restaurant</v>
          </cell>
          <cell r="C1514">
            <v>471</v>
          </cell>
          <cell r="D1514" t="str">
            <v>C</v>
          </cell>
          <cell r="E1514">
            <v>9133</v>
          </cell>
          <cell r="G1514">
            <v>809</v>
          </cell>
        </row>
        <row r="1516">
          <cell r="B1516" t="str">
            <v>Goha Restaurant</v>
          </cell>
          <cell r="C1516">
            <v>482</v>
          </cell>
          <cell r="D1516" t="str">
            <v>C</v>
          </cell>
          <cell r="E1516">
            <v>9153</v>
          </cell>
          <cell r="G1516">
            <v>596</v>
          </cell>
        </row>
        <row r="1517">
          <cell r="B1517" t="str">
            <v>Goha Restaurant</v>
          </cell>
          <cell r="C1517">
            <v>482</v>
          </cell>
          <cell r="D1517" t="str">
            <v>C</v>
          </cell>
          <cell r="E1517">
            <v>9153</v>
          </cell>
          <cell r="G1517">
            <v>893</v>
          </cell>
        </row>
        <row r="1518">
          <cell r="B1518" t="str">
            <v>Goha Restaurant</v>
          </cell>
          <cell r="C1518">
            <v>482</v>
          </cell>
          <cell r="D1518" t="str">
            <v>C</v>
          </cell>
          <cell r="E1518">
            <v>9153</v>
          </cell>
          <cell r="G1518">
            <v>895</v>
          </cell>
        </row>
        <row r="1519">
          <cell r="B1519" t="str">
            <v>Goha Restaurant</v>
          </cell>
          <cell r="C1519">
            <v>482</v>
          </cell>
          <cell r="D1519" t="str">
            <v>C</v>
          </cell>
          <cell r="E1519">
            <v>9153</v>
          </cell>
          <cell r="G1519">
            <v>962</v>
          </cell>
        </row>
        <row r="1521">
          <cell r="B1521" t="str">
            <v>Salwa Restaurant</v>
          </cell>
          <cell r="C1521">
            <v>513</v>
          </cell>
          <cell r="D1521" t="str">
            <v>C</v>
          </cell>
          <cell r="E1521">
            <v>9173</v>
          </cell>
          <cell r="G1521">
            <v>1393</v>
          </cell>
        </row>
        <row r="1523">
          <cell r="B1523" t="str">
            <v>Oriental Palace Restaurant</v>
          </cell>
          <cell r="C1523">
            <v>524</v>
          </cell>
          <cell r="D1523" t="str">
            <v>C</v>
          </cell>
          <cell r="E1523">
            <v>9193</v>
          </cell>
          <cell r="G1523">
            <v>345</v>
          </cell>
        </row>
        <row r="1524">
          <cell r="B1524" t="str">
            <v>Oriental Palace Restaurant</v>
          </cell>
          <cell r="C1524">
            <v>524</v>
          </cell>
          <cell r="D1524" t="str">
            <v>C</v>
          </cell>
          <cell r="E1524">
            <v>9193</v>
          </cell>
          <cell r="G1524">
            <v>294</v>
          </cell>
        </row>
        <row r="1526">
          <cell r="B1526" t="str">
            <v>Royal Istanbul Restaurant</v>
          </cell>
          <cell r="C1526">
            <v>414</v>
          </cell>
          <cell r="D1526" t="str">
            <v>C</v>
          </cell>
          <cell r="E1526">
            <v>9213</v>
          </cell>
          <cell r="G1526">
            <v>976</v>
          </cell>
        </row>
        <row r="1527">
          <cell r="B1527" t="str">
            <v>Royal Istanbul Restaurant</v>
          </cell>
          <cell r="C1527">
            <v>414</v>
          </cell>
          <cell r="D1527" t="str">
            <v>C</v>
          </cell>
          <cell r="E1527">
            <v>9213</v>
          </cell>
          <cell r="G1527">
            <v>942</v>
          </cell>
        </row>
        <row r="1528">
          <cell r="B1528" t="str">
            <v>Royal Istanbul Restaurant</v>
          </cell>
          <cell r="C1528">
            <v>414</v>
          </cell>
          <cell r="D1528" t="str">
            <v>C</v>
          </cell>
          <cell r="E1528">
            <v>9213</v>
          </cell>
          <cell r="G1528">
            <v>894</v>
          </cell>
        </row>
        <row r="1529">
          <cell r="B1529" t="str">
            <v>Royal Istanbul Restaurant</v>
          </cell>
          <cell r="C1529">
            <v>414</v>
          </cell>
          <cell r="D1529" t="str">
            <v>C</v>
          </cell>
          <cell r="E1529">
            <v>9213</v>
          </cell>
          <cell r="G1529">
            <v>778</v>
          </cell>
        </row>
        <row r="1530">
          <cell r="B1530" t="str">
            <v>Royal Istanbul Restaurant</v>
          </cell>
          <cell r="C1530">
            <v>414</v>
          </cell>
          <cell r="D1530" t="str">
            <v>C</v>
          </cell>
          <cell r="E1530">
            <v>9213</v>
          </cell>
          <cell r="G1530">
            <v>785</v>
          </cell>
        </row>
        <row r="1532">
          <cell r="B1532" t="str">
            <v>Pizza Inn</v>
          </cell>
          <cell r="C1532">
            <v>464</v>
          </cell>
          <cell r="D1532" t="str">
            <v>C</v>
          </cell>
          <cell r="E1532">
            <v>9233</v>
          </cell>
          <cell r="G1532">
            <v>330</v>
          </cell>
        </row>
        <row r="1533">
          <cell r="B1533" t="str">
            <v>Pizza Inn</v>
          </cell>
          <cell r="C1533">
            <v>464</v>
          </cell>
          <cell r="D1533" t="str">
            <v>C</v>
          </cell>
          <cell r="E1533">
            <v>9233</v>
          </cell>
          <cell r="G1533">
            <v>372</v>
          </cell>
        </row>
        <row r="1534">
          <cell r="B1534" t="str">
            <v>Pizza Inn</v>
          </cell>
          <cell r="C1534">
            <v>464</v>
          </cell>
          <cell r="D1534" t="str">
            <v>C</v>
          </cell>
          <cell r="E1534">
            <v>9233</v>
          </cell>
          <cell r="G1534">
            <v>300</v>
          </cell>
        </row>
        <row r="1536">
          <cell r="B1536" t="str">
            <v xml:space="preserve">Isfahan Night`s Restaurant </v>
          </cell>
          <cell r="C1536">
            <v>506</v>
          </cell>
          <cell r="D1536" t="str">
            <v>C</v>
          </cell>
          <cell r="E1536">
            <v>9234</v>
          </cell>
          <cell r="G1536">
            <v>640</v>
          </cell>
        </row>
        <row r="1537">
          <cell r="B1537" t="str">
            <v xml:space="preserve">Isfahan Night`s Restaurant </v>
          </cell>
          <cell r="C1537">
            <v>506</v>
          </cell>
          <cell r="D1537" t="str">
            <v>C</v>
          </cell>
          <cell r="E1537">
            <v>9234</v>
          </cell>
          <cell r="G1537">
            <v>556</v>
          </cell>
        </row>
        <row r="1538">
          <cell r="B1538" t="str">
            <v xml:space="preserve">Isfahan Night`s Restaurant </v>
          </cell>
          <cell r="C1538">
            <v>506</v>
          </cell>
          <cell r="D1538" t="str">
            <v>C</v>
          </cell>
          <cell r="E1538">
            <v>9234</v>
          </cell>
          <cell r="G1538">
            <v>441</v>
          </cell>
        </row>
        <row r="1540">
          <cell r="B1540" t="str">
            <v>Hyatt Plaza (Qatar Centeral Market)</v>
          </cell>
          <cell r="C1540">
            <v>515</v>
          </cell>
          <cell r="D1540" t="str">
            <v>C</v>
          </cell>
          <cell r="E1540">
            <v>9253</v>
          </cell>
          <cell r="G1540">
            <v>2107</v>
          </cell>
        </row>
        <row r="1541">
          <cell r="B1541" t="str">
            <v>Hyatt Plaza (Qatar Centeral Market)</v>
          </cell>
          <cell r="C1541">
            <v>515</v>
          </cell>
          <cell r="D1541" t="str">
            <v>C</v>
          </cell>
          <cell r="E1541">
            <v>9253</v>
          </cell>
          <cell r="G1541">
            <v>4705</v>
          </cell>
        </row>
        <row r="1542">
          <cell r="B1542" t="str">
            <v>Hyatt Plaza (Qatar Centeral Market)</v>
          </cell>
          <cell r="C1542">
            <v>515</v>
          </cell>
          <cell r="D1542" t="str">
            <v>C</v>
          </cell>
          <cell r="E1542">
            <v>9253</v>
          </cell>
          <cell r="G1542">
            <v>3423</v>
          </cell>
        </row>
        <row r="1544">
          <cell r="B1544" t="str">
            <v>Haidari Trading Co. WLL</v>
          </cell>
          <cell r="C1544">
            <v>478</v>
          </cell>
          <cell r="D1544" t="str">
            <v>C</v>
          </cell>
          <cell r="E1544">
            <v>9254</v>
          </cell>
          <cell r="G1544">
            <v>328</v>
          </cell>
        </row>
        <row r="1545">
          <cell r="B1545" t="str">
            <v>Haidari Trading Co. WLL</v>
          </cell>
          <cell r="C1545">
            <v>478</v>
          </cell>
          <cell r="D1545" t="str">
            <v>C</v>
          </cell>
          <cell r="E1545">
            <v>9254</v>
          </cell>
          <cell r="G1545">
            <v>656</v>
          </cell>
        </row>
        <row r="1547">
          <cell r="B1547" t="str">
            <v>Beijing Chinese Restaurant</v>
          </cell>
          <cell r="C1547">
            <v>473</v>
          </cell>
          <cell r="D1547" t="str">
            <v>C</v>
          </cell>
          <cell r="E1547">
            <v>9293</v>
          </cell>
          <cell r="G1547">
            <v>961</v>
          </cell>
        </row>
        <row r="1548">
          <cell r="B1548" t="str">
            <v>Beijing Chinese Restaurant</v>
          </cell>
          <cell r="C1548">
            <v>473</v>
          </cell>
          <cell r="D1548" t="str">
            <v>C</v>
          </cell>
          <cell r="E1548">
            <v>9293</v>
          </cell>
          <cell r="G1548">
            <v>705</v>
          </cell>
        </row>
        <row r="1550">
          <cell r="B1550" t="str">
            <v>Kanari Al-Sham Restaurant</v>
          </cell>
          <cell r="C1550">
            <v>546</v>
          </cell>
          <cell r="D1550" t="str">
            <v>C</v>
          </cell>
          <cell r="E1550">
            <v>9514</v>
          </cell>
          <cell r="G1550">
            <v>702</v>
          </cell>
        </row>
        <row r="1551">
          <cell r="B1551" t="str">
            <v>Kanari Al-Sham Restaurant</v>
          </cell>
          <cell r="C1551">
            <v>546</v>
          </cell>
          <cell r="D1551" t="str">
            <v>C</v>
          </cell>
          <cell r="E1551">
            <v>9514</v>
          </cell>
          <cell r="G1551">
            <v>707</v>
          </cell>
        </row>
        <row r="1552">
          <cell r="B1552" t="str">
            <v>Kanari Al-Sham Restaurant</v>
          </cell>
          <cell r="C1552">
            <v>546</v>
          </cell>
          <cell r="D1552" t="str">
            <v>C</v>
          </cell>
          <cell r="E1552">
            <v>9514</v>
          </cell>
          <cell r="G1552">
            <v>575</v>
          </cell>
        </row>
        <row r="1553">
          <cell r="B1553" t="str">
            <v>Kanari Al-Sham Restaurant</v>
          </cell>
          <cell r="C1553">
            <v>546</v>
          </cell>
          <cell r="D1553" t="str">
            <v>C</v>
          </cell>
          <cell r="E1553">
            <v>9514</v>
          </cell>
          <cell r="G1553">
            <v>496</v>
          </cell>
        </row>
        <row r="1554">
          <cell r="B1554" t="str">
            <v>Kanari Al-Sham Restaurant</v>
          </cell>
          <cell r="C1554">
            <v>546</v>
          </cell>
          <cell r="D1554" t="str">
            <v>C</v>
          </cell>
          <cell r="E1554">
            <v>9514</v>
          </cell>
          <cell r="G1554">
            <v>470</v>
          </cell>
        </row>
        <row r="1556">
          <cell r="B1556" t="str">
            <v>Istanbul Sultan Dining Restaurant</v>
          </cell>
          <cell r="C1556">
            <v>547</v>
          </cell>
          <cell r="D1556" t="str">
            <v>C</v>
          </cell>
          <cell r="E1556">
            <v>9515</v>
          </cell>
          <cell r="G1556">
            <v>905</v>
          </cell>
        </row>
        <row r="1557">
          <cell r="B1557" t="str">
            <v>Istanbul Sultan Dining Restaurant</v>
          </cell>
          <cell r="C1557">
            <v>547</v>
          </cell>
          <cell r="D1557" t="str">
            <v>C</v>
          </cell>
          <cell r="E1557">
            <v>9515</v>
          </cell>
          <cell r="G1557">
            <v>895</v>
          </cell>
        </row>
        <row r="1558">
          <cell r="B1558" t="str">
            <v>Istanbul Sultan Dining Restaurant</v>
          </cell>
          <cell r="C1558">
            <v>547</v>
          </cell>
          <cell r="D1558" t="str">
            <v>C</v>
          </cell>
          <cell r="E1558">
            <v>9515</v>
          </cell>
          <cell r="G1558">
            <v>801</v>
          </cell>
        </row>
        <row r="1559">
          <cell r="B1559" t="str">
            <v>Istanbul Sultan Dining Restaurant</v>
          </cell>
          <cell r="C1559">
            <v>547</v>
          </cell>
          <cell r="D1559" t="str">
            <v>C</v>
          </cell>
          <cell r="E1559">
            <v>9515</v>
          </cell>
          <cell r="G1559">
            <v>787</v>
          </cell>
        </row>
        <row r="1560">
          <cell r="B1560" t="str">
            <v>Istanbul Sultan Dining Restaurant</v>
          </cell>
          <cell r="C1560">
            <v>547</v>
          </cell>
          <cell r="D1560" t="str">
            <v>C</v>
          </cell>
          <cell r="E1560">
            <v>9515</v>
          </cell>
          <cell r="G1560">
            <v>794</v>
          </cell>
        </row>
        <row r="1562">
          <cell r="B1562" t="str">
            <v>Jawahar Restaurant</v>
          </cell>
          <cell r="C1562">
            <v>531</v>
          </cell>
          <cell r="D1562" t="str">
            <v>C</v>
          </cell>
          <cell r="E1562">
            <v>9516</v>
          </cell>
          <cell r="G1562">
            <v>794</v>
          </cell>
        </row>
        <row r="1563">
          <cell r="B1563" t="str">
            <v>Jawahar Restaurant</v>
          </cell>
          <cell r="C1563">
            <v>531</v>
          </cell>
          <cell r="D1563" t="str">
            <v>C</v>
          </cell>
          <cell r="E1563">
            <v>9516</v>
          </cell>
          <cell r="G1563">
            <v>311</v>
          </cell>
        </row>
        <row r="1564">
          <cell r="B1564" t="str">
            <v>Jawahar Restaurant</v>
          </cell>
          <cell r="C1564">
            <v>516</v>
          </cell>
          <cell r="D1564" t="str">
            <v>C</v>
          </cell>
          <cell r="E1564">
            <v>9516</v>
          </cell>
          <cell r="G1564">
            <v>498</v>
          </cell>
        </row>
        <row r="1565">
          <cell r="B1565" t="str">
            <v>Jawahar Restaurant</v>
          </cell>
          <cell r="C1565">
            <v>531</v>
          </cell>
          <cell r="D1565" t="str">
            <v>C</v>
          </cell>
          <cell r="E1565">
            <v>9516</v>
          </cell>
          <cell r="G1565">
            <v>732</v>
          </cell>
        </row>
        <row r="1566">
          <cell r="B1566" t="str">
            <v>Jawahar Restaurant</v>
          </cell>
          <cell r="C1566">
            <v>531</v>
          </cell>
          <cell r="D1566" t="str">
            <v>C</v>
          </cell>
          <cell r="E1566">
            <v>9516</v>
          </cell>
          <cell r="G1566">
            <v>433</v>
          </cell>
        </row>
        <row r="1567">
          <cell r="B1567" t="str">
            <v>Jawahar Restaurant</v>
          </cell>
          <cell r="C1567">
            <v>516</v>
          </cell>
          <cell r="D1567" t="str">
            <v>C</v>
          </cell>
          <cell r="E1567">
            <v>9516</v>
          </cell>
          <cell r="G1567">
            <v>541</v>
          </cell>
        </row>
        <row r="1568">
          <cell r="B1568" t="str">
            <v>Jawahar Restaurant</v>
          </cell>
          <cell r="C1568">
            <v>531</v>
          </cell>
          <cell r="D1568" t="str">
            <v>C</v>
          </cell>
          <cell r="E1568">
            <v>9516</v>
          </cell>
          <cell r="G1568">
            <v>719</v>
          </cell>
        </row>
        <row r="1569">
          <cell r="B1569" t="str">
            <v>Jawahar Restaurant</v>
          </cell>
          <cell r="C1569">
            <v>516</v>
          </cell>
          <cell r="D1569" t="str">
            <v>C</v>
          </cell>
          <cell r="E1569">
            <v>9516</v>
          </cell>
          <cell r="G1569">
            <v>415</v>
          </cell>
        </row>
        <row r="1570">
          <cell r="B1570" t="str">
            <v xml:space="preserve">Jawahar Restaurant </v>
          </cell>
          <cell r="C1570">
            <v>532</v>
          </cell>
          <cell r="D1570" t="str">
            <v>C</v>
          </cell>
          <cell r="E1570">
            <v>9516</v>
          </cell>
          <cell r="G1570">
            <v>1081</v>
          </cell>
        </row>
        <row r="1571">
          <cell r="B1571" t="str">
            <v xml:space="preserve">Jawahar Restaurant </v>
          </cell>
          <cell r="C1571">
            <v>532</v>
          </cell>
          <cell r="D1571" t="str">
            <v>C</v>
          </cell>
          <cell r="E1571">
            <v>9516</v>
          </cell>
          <cell r="G1571">
            <v>810</v>
          </cell>
        </row>
        <row r="1572">
          <cell r="B1572" t="str">
            <v xml:space="preserve">Jawahar Restaurant </v>
          </cell>
          <cell r="C1572">
            <v>532</v>
          </cell>
          <cell r="D1572" t="str">
            <v>C</v>
          </cell>
          <cell r="E1572">
            <v>9516</v>
          </cell>
          <cell r="G1572">
            <v>960</v>
          </cell>
        </row>
        <row r="1574">
          <cell r="B1574" t="str">
            <v>Mega Mart</v>
          </cell>
          <cell r="C1574">
            <v>545</v>
          </cell>
          <cell r="D1574" t="str">
            <v>C</v>
          </cell>
          <cell r="E1574">
            <v>9517</v>
          </cell>
          <cell r="G1574">
            <v>350</v>
          </cell>
        </row>
        <row r="1575">
          <cell r="B1575" t="str">
            <v>Mega Mart</v>
          </cell>
          <cell r="C1575">
            <v>545</v>
          </cell>
          <cell r="D1575" t="str">
            <v>C</v>
          </cell>
          <cell r="E1575">
            <v>9517</v>
          </cell>
          <cell r="G1575">
            <v>401</v>
          </cell>
        </row>
        <row r="1576">
          <cell r="B1576" t="str">
            <v>Mega Mart</v>
          </cell>
          <cell r="C1576">
            <v>545</v>
          </cell>
          <cell r="D1576" t="str">
            <v>C</v>
          </cell>
          <cell r="E1576">
            <v>9517</v>
          </cell>
          <cell r="G1576">
            <v>387</v>
          </cell>
        </row>
        <row r="1578">
          <cell r="B1578" t="str">
            <v>Al-Liwan Hotel</v>
          </cell>
          <cell r="C1578">
            <v>527</v>
          </cell>
          <cell r="D1578" t="str">
            <v>C</v>
          </cell>
          <cell r="E1578">
            <v>9519</v>
          </cell>
          <cell r="G1578">
            <v>1108</v>
          </cell>
        </row>
        <row r="1579">
          <cell r="B1579" t="str">
            <v>Al-Liwan Hotel</v>
          </cell>
          <cell r="C1579">
            <v>527</v>
          </cell>
          <cell r="D1579" t="str">
            <v>C</v>
          </cell>
          <cell r="E1579">
            <v>9519</v>
          </cell>
          <cell r="G1579">
            <v>1238</v>
          </cell>
        </row>
        <row r="1581">
          <cell r="B1581" t="str">
            <v>Marmaris Turkish Restaurant</v>
          </cell>
          <cell r="C1581">
            <v>503</v>
          </cell>
          <cell r="D1581" t="str">
            <v>C</v>
          </cell>
          <cell r="E1581">
            <v>9520</v>
          </cell>
          <cell r="G1581">
            <v>610</v>
          </cell>
        </row>
        <row r="1582">
          <cell r="B1582" t="str">
            <v>Marmaris Turkish Restaurant</v>
          </cell>
          <cell r="C1582">
            <v>503</v>
          </cell>
          <cell r="D1582" t="str">
            <v>C</v>
          </cell>
          <cell r="E1582">
            <v>9520</v>
          </cell>
          <cell r="G1582">
            <v>579</v>
          </cell>
        </row>
        <row r="1583">
          <cell r="B1583" t="str">
            <v>Marmaris Turkish Restaurant</v>
          </cell>
          <cell r="C1583">
            <v>503</v>
          </cell>
          <cell r="D1583" t="str">
            <v>C</v>
          </cell>
          <cell r="E1583">
            <v>9520</v>
          </cell>
          <cell r="G1583">
            <v>486</v>
          </cell>
        </row>
        <row r="1584">
          <cell r="B1584" t="str">
            <v>Marmaris Turkish Restaurant</v>
          </cell>
          <cell r="C1584">
            <v>503</v>
          </cell>
          <cell r="D1584" t="str">
            <v>C</v>
          </cell>
          <cell r="E1584">
            <v>9520</v>
          </cell>
          <cell r="G1584">
            <v>429</v>
          </cell>
        </row>
        <row r="1585">
          <cell r="B1585" t="str">
            <v>Marmaris Turkish Restaurant</v>
          </cell>
          <cell r="C1585">
            <v>503</v>
          </cell>
          <cell r="D1585" t="str">
            <v>C</v>
          </cell>
          <cell r="E1585">
            <v>9520</v>
          </cell>
          <cell r="G1585">
            <v>462</v>
          </cell>
        </row>
        <row r="1587">
          <cell r="B1587" t="str">
            <v xml:space="preserve">Turkiye Kabab Restaurant </v>
          </cell>
          <cell r="C1587">
            <v>505</v>
          </cell>
          <cell r="D1587" t="str">
            <v>C</v>
          </cell>
          <cell r="E1587">
            <v>9521</v>
          </cell>
          <cell r="G1587">
            <v>1168</v>
          </cell>
        </row>
        <row r="1588">
          <cell r="B1588" t="str">
            <v xml:space="preserve">Turkiye Kabab Restaurant </v>
          </cell>
          <cell r="C1588">
            <v>505</v>
          </cell>
          <cell r="D1588" t="str">
            <v>C</v>
          </cell>
          <cell r="E1588">
            <v>9521</v>
          </cell>
          <cell r="G1588">
            <v>660</v>
          </cell>
        </row>
        <row r="1589">
          <cell r="B1589" t="str">
            <v xml:space="preserve">Turkiye Kabab Restaurant </v>
          </cell>
          <cell r="C1589">
            <v>505</v>
          </cell>
          <cell r="D1589" t="str">
            <v>C</v>
          </cell>
          <cell r="E1589">
            <v>9521</v>
          </cell>
          <cell r="G1589">
            <v>525</v>
          </cell>
        </row>
        <row r="1590">
          <cell r="B1590" t="str">
            <v xml:space="preserve">Turkiye Kabab Restaurant </v>
          </cell>
          <cell r="C1590">
            <v>505</v>
          </cell>
          <cell r="D1590" t="str">
            <v>C</v>
          </cell>
          <cell r="E1590">
            <v>9521</v>
          </cell>
          <cell r="G1590">
            <v>567</v>
          </cell>
        </row>
        <row r="1592">
          <cell r="B1592" t="str">
            <v xml:space="preserve">Tasty Bell  Restaurant </v>
          </cell>
          <cell r="C1592">
            <v>413</v>
          </cell>
          <cell r="D1592" t="str">
            <v>C</v>
          </cell>
          <cell r="E1592">
            <v>9614</v>
          </cell>
          <cell r="G1592">
            <v>362</v>
          </cell>
        </row>
        <row r="1593">
          <cell r="B1593" t="str">
            <v xml:space="preserve">Tasty Bell  Restaurant </v>
          </cell>
          <cell r="C1593">
            <v>413</v>
          </cell>
          <cell r="D1593" t="str">
            <v>C</v>
          </cell>
          <cell r="E1593">
            <v>9614</v>
          </cell>
          <cell r="G1593">
            <v>390</v>
          </cell>
        </row>
        <row r="1594">
          <cell r="B1594" t="str">
            <v xml:space="preserve">Tasty Bell  Restaurant </v>
          </cell>
          <cell r="C1594">
            <v>413</v>
          </cell>
          <cell r="D1594" t="str">
            <v>C</v>
          </cell>
          <cell r="E1594">
            <v>9614</v>
          </cell>
          <cell r="G1594">
            <v>269</v>
          </cell>
        </row>
        <row r="1595">
          <cell r="B1595" t="str">
            <v xml:space="preserve">Tasty Bell  Restaurant </v>
          </cell>
          <cell r="C1595">
            <v>413</v>
          </cell>
          <cell r="D1595" t="str">
            <v>C</v>
          </cell>
          <cell r="E1595">
            <v>9614</v>
          </cell>
          <cell r="G1595">
            <v>257</v>
          </cell>
        </row>
        <row r="1596">
          <cell r="B1596" t="str">
            <v xml:space="preserve">Tasty Bell  Restaurant </v>
          </cell>
          <cell r="C1596">
            <v>413</v>
          </cell>
          <cell r="D1596" t="str">
            <v>C</v>
          </cell>
          <cell r="E1596">
            <v>9614</v>
          </cell>
          <cell r="G1596">
            <v>200</v>
          </cell>
        </row>
        <row r="1598">
          <cell r="B1598" t="str">
            <v>Al-Qala Oriental Restaurant</v>
          </cell>
          <cell r="C1598">
            <v>480</v>
          </cell>
          <cell r="D1598" t="str">
            <v>C</v>
          </cell>
          <cell r="E1598">
            <v>9654</v>
          </cell>
          <cell r="G1598">
            <v>465</v>
          </cell>
        </row>
        <row r="1599">
          <cell r="B1599" t="str">
            <v>Al-Qala Oriental Restaurant</v>
          </cell>
          <cell r="C1599">
            <v>480</v>
          </cell>
          <cell r="D1599" t="str">
            <v>C</v>
          </cell>
          <cell r="E1599">
            <v>9654</v>
          </cell>
          <cell r="G1599">
            <v>696</v>
          </cell>
        </row>
        <row r="1601">
          <cell r="B1601" t="str">
            <v>Central Café Restaurant</v>
          </cell>
          <cell r="C1601">
            <v>476</v>
          </cell>
          <cell r="D1601" t="str">
            <v>C</v>
          </cell>
          <cell r="E1601">
            <v>9655</v>
          </cell>
          <cell r="G1601">
            <v>1200</v>
          </cell>
        </row>
        <row r="1603">
          <cell r="B1603" t="str">
            <v>New Pluto Restaurant</v>
          </cell>
          <cell r="C1603">
            <v>560</v>
          </cell>
          <cell r="D1603" t="str">
            <v>C</v>
          </cell>
          <cell r="E1603">
            <v>9656</v>
          </cell>
          <cell r="G1603">
            <v>196</v>
          </cell>
        </row>
        <row r="1604">
          <cell r="B1604" t="str">
            <v>New Pluto Restaurant</v>
          </cell>
          <cell r="C1604">
            <v>560</v>
          </cell>
          <cell r="D1604" t="str">
            <v>C</v>
          </cell>
          <cell r="E1604">
            <v>9656</v>
          </cell>
          <cell r="G1604">
            <v>196</v>
          </cell>
        </row>
        <row r="1605">
          <cell r="B1605" t="str">
            <v>New Pluto Restaurant</v>
          </cell>
          <cell r="C1605">
            <v>560</v>
          </cell>
          <cell r="D1605" t="str">
            <v>C</v>
          </cell>
          <cell r="E1605">
            <v>9656</v>
          </cell>
          <cell r="G1605">
            <v>120</v>
          </cell>
        </row>
        <row r="1606">
          <cell r="B1606" t="str">
            <v>New Pluto Restaurant</v>
          </cell>
          <cell r="C1606">
            <v>560</v>
          </cell>
          <cell r="D1606" t="str">
            <v>C</v>
          </cell>
          <cell r="E1606">
            <v>9656</v>
          </cell>
          <cell r="G1606">
            <v>88</v>
          </cell>
        </row>
        <row r="1607">
          <cell r="B1607" t="str">
            <v>New Pluto Restaurant</v>
          </cell>
          <cell r="C1607">
            <v>560</v>
          </cell>
          <cell r="D1607" t="str">
            <v>C</v>
          </cell>
          <cell r="E1607">
            <v>9656</v>
          </cell>
          <cell r="G1607">
            <v>97</v>
          </cell>
        </row>
        <row r="1609">
          <cell r="B1609" t="str">
            <v>Al-Bahja Oriental Kitchen</v>
          </cell>
          <cell r="C1609">
            <v>528</v>
          </cell>
          <cell r="D1609" t="str">
            <v>C</v>
          </cell>
          <cell r="E1609">
            <v>9674</v>
          </cell>
          <cell r="G1609">
            <v>311</v>
          </cell>
          <cell r="H1609">
            <v>1868</v>
          </cell>
        </row>
        <row r="1610">
          <cell r="B1610" t="str">
            <v>Al-Bahja Oriental Kitchen</v>
          </cell>
          <cell r="C1610">
            <v>528</v>
          </cell>
          <cell r="D1610" t="str">
            <v>C</v>
          </cell>
          <cell r="E1610">
            <v>9674</v>
          </cell>
          <cell r="G1610">
            <v>423</v>
          </cell>
        </row>
        <row r="1611">
          <cell r="B1611" t="str">
            <v>Al-Bahja Oriental Kitchen</v>
          </cell>
          <cell r="C1611">
            <v>528</v>
          </cell>
          <cell r="D1611" t="str">
            <v>C</v>
          </cell>
          <cell r="E1611">
            <v>9674</v>
          </cell>
          <cell r="G1611">
            <v>270</v>
          </cell>
        </row>
        <row r="1612">
          <cell r="B1612" t="str">
            <v>Al-Bahja Oriental Kitchen</v>
          </cell>
          <cell r="C1612">
            <v>528</v>
          </cell>
          <cell r="D1612" t="str">
            <v>C</v>
          </cell>
          <cell r="E1612">
            <v>9674</v>
          </cell>
          <cell r="G1612">
            <v>410</v>
          </cell>
        </row>
        <row r="1613">
          <cell r="B1613" t="str">
            <v>Al-Bahja Oriental Kitchen</v>
          </cell>
          <cell r="C1613">
            <v>528</v>
          </cell>
          <cell r="D1613" t="str">
            <v>C</v>
          </cell>
          <cell r="E1613">
            <v>9674</v>
          </cell>
          <cell r="G1613">
            <v>454</v>
          </cell>
        </row>
        <row r="1615">
          <cell r="B1615" t="str">
            <v xml:space="preserve">Zeen Restaurant </v>
          </cell>
          <cell r="C1615">
            <v>552</v>
          </cell>
          <cell r="D1615" t="str">
            <v>C</v>
          </cell>
          <cell r="E1615">
            <v>9675</v>
          </cell>
          <cell r="G1615">
            <v>581</v>
          </cell>
        </row>
        <row r="1616">
          <cell r="B1616" t="str">
            <v xml:space="preserve">Zeen Restaurant </v>
          </cell>
          <cell r="C1616">
            <v>552</v>
          </cell>
          <cell r="D1616" t="str">
            <v>C</v>
          </cell>
          <cell r="E1616">
            <v>9675</v>
          </cell>
          <cell r="G1616">
            <v>607</v>
          </cell>
        </row>
        <row r="1617">
          <cell r="B1617" t="str">
            <v xml:space="preserve">Zeen Restaurant </v>
          </cell>
          <cell r="C1617">
            <v>552</v>
          </cell>
          <cell r="D1617" t="str">
            <v>C</v>
          </cell>
          <cell r="E1617">
            <v>9675</v>
          </cell>
          <cell r="G1617">
            <v>406</v>
          </cell>
        </row>
        <row r="1618">
          <cell r="B1618" t="str">
            <v xml:space="preserve">Zeen Restaurant </v>
          </cell>
          <cell r="C1618">
            <v>552</v>
          </cell>
          <cell r="D1618" t="str">
            <v>C</v>
          </cell>
          <cell r="E1618">
            <v>9675</v>
          </cell>
          <cell r="G1618">
            <v>398</v>
          </cell>
        </row>
        <row r="1620">
          <cell r="B1620" t="str">
            <v>Swagath Restaurant</v>
          </cell>
          <cell r="C1620">
            <v>533</v>
          </cell>
          <cell r="D1620" t="str">
            <v>C</v>
          </cell>
          <cell r="E1620">
            <v>9676</v>
          </cell>
          <cell r="G1620">
            <v>510</v>
          </cell>
        </row>
        <row r="1621">
          <cell r="B1621" t="str">
            <v>Swagath Restaurant</v>
          </cell>
          <cell r="C1621">
            <v>533</v>
          </cell>
          <cell r="D1621" t="str">
            <v>C</v>
          </cell>
          <cell r="E1621">
            <v>9676</v>
          </cell>
          <cell r="G1621">
            <v>478</v>
          </cell>
        </row>
        <row r="1622">
          <cell r="B1622" t="str">
            <v>Swagath Restaurant</v>
          </cell>
          <cell r="C1622">
            <v>533</v>
          </cell>
          <cell r="D1622" t="str">
            <v>C</v>
          </cell>
          <cell r="E1622">
            <v>9676</v>
          </cell>
          <cell r="G1622">
            <v>520</v>
          </cell>
        </row>
        <row r="1623">
          <cell r="B1623" t="str">
            <v>Swagath Restaurant</v>
          </cell>
          <cell r="C1623">
            <v>533</v>
          </cell>
          <cell r="D1623" t="str">
            <v>C</v>
          </cell>
          <cell r="E1623">
            <v>9676</v>
          </cell>
          <cell r="G1623">
            <v>408</v>
          </cell>
        </row>
        <row r="1624">
          <cell r="B1624" t="str">
            <v>Swagath Restaurant</v>
          </cell>
          <cell r="C1624">
            <v>533</v>
          </cell>
          <cell r="D1624" t="str">
            <v>C</v>
          </cell>
          <cell r="E1624">
            <v>9676</v>
          </cell>
          <cell r="G1624">
            <v>186</v>
          </cell>
        </row>
        <row r="1625">
          <cell r="B1625" t="str">
            <v>Swagath Restaurant</v>
          </cell>
          <cell r="C1625">
            <v>533</v>
          </cell>
          <cell r="D1625" t="str">
            <v>C</v>
          </cell>
          <cell r="E1625">
            <v>9676</v>
          </cell>
          <cell r="G1625">
            <v>477</v>
          </cell>
        </row>
        <row r="1626">
          <cell r="B1626" t="str">
            <v>Swagath Restaurant</v>
          </cell>
          <cell r="C1626">
            <v>533</v>
          </cell>
          <cell r="D1626" t="str">
            <v>C</v>
          </cell>
          <cell r="E1626">
            <v>9676</v>
          </cell>
          <cell r="G1626">
            <v>414</v>
          </cell>
        </row>
        <row r="1628">
          <cell r="B1628" t="str">
            <v>Biella Restaurant - The Mall</v>
          </cell>
          <cell r="C1628">
            <v>288</v>
          </cell>
          <cell r="D1628" t="str">
            <v>C</v>
          </cell>
          <cell r="E1628">
            <v>9677</v>
          </cell>
          <cell r="G1628">
            <v>522</v>
          </cell>
        </row>
        <row r="1629">
          <cell r="B1629" t="str">
            <v>Biella Restaurant - The Mall</v>
          </cell>
          <cell r="C1629">
            <v>288</v>
          </cell>
          <cell r="D1629" t="str">
            <v>C</v>
          </cell>
          <cell r="E1629">
            <v>9677</v>
          </cell>
          <cell r="G1629">
            <v>574</v>
          </cell>
        </row>
        <row r="1630">
          <cell r="B1630" t="str">
            <v>Biella Restaurant - The Mall</v>
          </cell>
          <cell r="C1630">
            <v>288</v>
          </cell>
          <cell r="D1630" t="str">
            <v>C</v>
          </cell>
          <cell r="E1630">
            <v>9677</v>
          </cell>
          <cell r="G1630">
            <v>400</v>
          </cell>
        </row>
        <row r="1631">
          <cell r="B1631" t="str">
            <v>Biella Restaurant - The Mall</v>
          </cell>
          <cell r="C1631">
            <v>288</v>
          </cell>
          <cell r="D1631" t="str">
            <v>C</v>
          </cell>
          <cell r="E1631">
            <v>9677</v>
          </cell>
          <cell r="G1631">
            <v>295</v>
          </cell>
        </row>
        <row r="1632">
          <cell r="B1632" t="str">
            <v>Biella Restaurant - The Mall</v>
          </cell>
          <cell r="C1632">
            <v>288</v>
          </cell>
          <cell r="D1632" t="str">
            <v>C</v>
          </cell>
          <cell r="E1632">
            <v>9677</v>
          </cell>
          <cell r="G1632">
            <v>402</v>
          </cell>
        </row>
        <row r="1634">
          <cell r="B1634" t="str">
            <v xml:space="preserve">Hot  Chicken Restaurant </v>
          </cell>
          <cell r="C1634">
            <v>556</v>
          </cell>
          <cell r="D1634" t="str">
            <v>C</v>
          </cell>
          <cell r="E1634">
            <v>9694</v>
          </cell>
          <cell r="G1634">
            <v>901</v>
          </cell>
          <cell r="H1634">
            <v>9224</v>
          </cell>
        </row>
        <row r="1635">
          <cell r="B1635" t="str">
            <v xml:space="preserve">Hot  Chicken Restaurant </v>
          </cell>
          <cell r="C1635">
            <v>556</v>
          </cell>
          <cell r="D1635" t="str">
            <v>C</v>
          </cell>
          <cell r="E1635">
            <v>9694</v>
          </cell>
          <cell r="G1635">
            <v>679</v>
          </cell>
        </row>
        <row r="1636">
          <cell r="B1636" t="str">
            <v xml:space="preserve">Hot  Chicken Restaurant </v>
          </cell>
          <cell r="C1636">
            <v>632</v>
          </cell>
          <cell r="D1636" t="str">
            <v>C</v>
          </cell>
          <cell r="E1636">
            <v>9694</v>
          </cell>
          <cell r="G1636">
            <v>1159</v>
          </cell>
        </row>
        <row r="1637">
          <cell r="B1637" t="str">
            <v xml:space="preserve">Hot  Chicken Restaurant </v>
          </cell>
          <cell r="C1637">
            <v>632</v>
          </cell>
          <cell r="D1637" t="str">
            <v>C</v>
          </cell>
          <cell r="E1637">
            <v>9694</v>
          </cell>
          <cell r="G1637">
            <v>1079</v>
          </cell>
        </row>
        <row r="1638">
          <cell r="B1638" t="str">
            <v xml:space="preserve">Hot  Chicken Restaurant </v>
          </cell>
          <cell r="C1638">
            <v>648</v>
          </cell>
          <cell r="D1638" t="str">
            <v>C</v>
          </cell>
          <cell r="E1638">
            <v>9694</v>
          </cell>
          <cell r="G1638">
            <v>890</v>
          </cell>
        </row>
        <row r="1639">
          <cell r="B1639" t="str">
            <v xml:space="preserve">Hot  Chicken Restaurant </v>
          </cell>
          <cell r="C1639">
            <v>648</v>
          </cell>
          <cell r="D1639" t="str">
            <v>C</v>
          </cell>
          <cell r="E1639">
            <v>9694</v>
          </cell>
          <cell r="G1639">
            <v>876</v>
          </cell>
        </row>
        <row r="1640">
          <cell r="B1640" t="str">
            <v xml:space="preserve">Hot  Chicken Restaurant </v>
          </cell>
          <cell r="C1640">
            <v>741</v>
          </cell>
          <cell r="D1640" t="str">
            <v>C</v>
          </cell>
          <cell r="E1640">
            <v>9694</v>
          </cell>
          <cell r="G1640">
            <v>835</v>
          </cell>
        </row>
        <row r="1641">
          <cell r="B1641" t="str">
            <v xml:space="preserve">Hot  Chicken Restaurant </v>
          </cell>
          <cell r="C1641">
            <v>741</v>
          </cell>
          <cell r="D1641" t="str">
            <v>C</v>
          </cell>
          <cell r="E1641">
            <v>9694</v>
          </cell>
          <cell r="G1641">
            <v>828</v>
          </cell>
        </row>
        <row r="1642">
          <cell r="B1642" t="str">
            <v xml:space="preserve">Hot  Chicken Restaurant </v>
          </cell>
          <cell r="C1642">
            <v>753</v>
          </cell>
          <cell r="D1642" t="str">
            <v>C</v>
          </cell>
          <cell r="E1642">
            <v>9694</v>
          </cell>
          <cell r="G1642">
            <v>472</v>
          </cell>
        </row>
        <row r="1643">
          <cell r="B1643" t="str">
            <v xml:space="preserve">Hot  Chicken Restaurant </v>
          </cell>
          <cell r="C1643">
            <v>753</v>
          </cell>
          <cell r="D1643" t="str">
            <v>C</v>
          </cell>
          <cell r="E1643">
            <v>9694</v>
          </cell>
          <cell r="G1643">
            <v>467</v>
          </cell>
        </row>
        <row r="1644">
          <cell r="B1644" t="str">
            <v>HOT CHICKEN REST.</v>
          </cell>
          <cell r="C1644">
            <v>871</v>
          </cell>
          <cell r="D1644" t="str">
            <v>C</v>
          </cell>
          <cell r="E1644">
            <v>9694</v>
          </cell>
          <cell r="G1644">
            <v>671</v>
          </cell>
        </row>
        <row r="1645">
          <cell r="B1645" t="str">
            <v>HOT CHICKEN REST.</v>
          </cell>
          <cell r="C1645">
            <v>871</v>
          </cell>
          <cell r="D1645" t="str">
            <v>C</v>
          </cell>
          <cell r="E1645">
            <v>9694</v>
          </cell>
          <cell r="G1645">
            <v>367</v>
          </cell>
        </row>
        <row r="1647">
          <cell r="B1647" t="str">
            <v xml:space="preserve">Gulf Pastry Restaurant </v>
          </cell>
          <cell r="C1647">
            <v>564</v>
          </cell>
          <cell r="D1647" t="str">
            <v>C</v>
          </cell>
          <cell r="E1647">
            <v>9696</v>
          </cell>
          <cell r="G1647">
            <v>294</v>
          </cell>
        </row>
        <row r="1648">
          <cell r="B1648" t="str">
            <v xml:space="preserve">Gulf Pastry Restaurant </v>
          </cell>
          <cell r="C1648">
            <v>564</v>
          </cell>
          <cell r="D1648" t="str">
            <v>C</v>
          </cell>
          <cell r="E1648">
            <v>9696</v>
          </cell>
          <cell r="G1648">
            <v>269</v>
          </cell>
        </row>
        <row r="1649">
          <cell r="B1649" t="str">
            <v xml:space="preserve">Gulf Pastry Restaurant </v>
          </cell>
          <cell r="C1649">
            <v>564</v>
          </cell>
          <cell r="D1649" t="str">
            <v>C</v>
          </cell>
          <cell r="E1649">
            <v>9696</v>
          </cell>
          <cell r="G1649">
            <v>328</v>
          </cell>
        </row>
        <row r="1650">
          <cell r="B1650" t="str">
            <v xml:space="preserve">Gulf Pastry Restaurant </v>
          </cell>
          <cell r="C1650">
            <v>564</v>
          </cell>
          <cell r="D1650" t="str">
            <v>C</v>
          </cell>
          <cell r="E1650">
            <v>9696</v>
          </cell>
          <cell r="G1650">
            <v>200</v>
          </cell>
        </row>
        <row r="1651">
          <cell r="B1651" t="str">
            <v xml:space="preserve">Gulf Pastry Restaurant </v>
          </cell>
          <cell r="C1651">
            <v>564</v>
          </cell>
          <cell r="D1651" t="str">
            <v>C</v>
          </cell>
          <cell r="E1651">
            <v>9696</v>
          </cell>
          <cell r="G1651">
            <v>421</v>
          </cell>
        </row>
        <row r="1652">
          <cell r="B1652" t="str">
            <v xml:space="preserve">Gulf Pastry Restaurant </v>
          </cell>
          <cell r="C1652">
            <v>564</v>
          </cell>
          <cell r="D1652" t="str">
            <v>C</v>
          </cell>
          <cell r="E1652">
            <v>9696</v>
          </cell>
          <cell r="G1652">
            <v>249</v>
          </cell>
        </row>
        <row r="1653">
          <cell r="B1653" t="str">
            <v xml:space="preserve">Gulf Pastry Restaurant </v>
          </cell>
          <cell r="C1653">
            <v>564</v>
          </cell>
          <cell r="D1653" t="str">
            <v>C</v>
          </cell>
          <cell r="E1653">
            <v>9696</v>
          </cell>
          <cell r="G1653">
            <v>163</v>
          </cell>
        </row>
        <row r="1655">
          <cell r="B1655" t="str">
            <v>Blue Salon Shopping Center</v>
          </cell>
          <cell r="C1655">
            <v>563</v>
          </cell>
          <cell r="D1655" t="str">
            <v>C</v>
          </cell>
          <cell r="E1655">
            <v>9714</v>
          </cell>
          <cell r="G1655">
            <v>759</v>
          </cell>
        </row>
        <row r="1657">
          <cell r="B1657" t="str">
            <v>Rayyan Public Kitchens</v>
          </cell>
          <cell r="C1657">
            <v>645</v>
          </cell>
          <cell r="D1657" t="str">
            <v>C</v>
          </cell>
          <cell r="E1657">
            <v>9715</v>
          </cell>
          <cell r="G1657">
            <v>1296</v>
          </cell>
        </row>
        <row r="1658">
          <cell r="B1658" t="str">
            <v>Rayyan Public Kitchens</v>
          </cell>
          <cell r="C1658">
            <v>645</v>
          </cell>
          <cell r="D1658" t="str">
            <v>C</v>
          </cell>
          <cell r="E1658">
            <v>9715</v>
          </cell>
          <cell r="G1658">
            <v>888</v>
          </cell>
        </row>
        <row r="1659">
          <cell r="B1659" t="str">
            <v>Rayyan Public Kitchens</v>
          </cell>
          <cell r="C1659">
            <v>645</v>
          </cell>
          <cell r="D1659" t="str">
            <v>C</v>
          </cell>
          <cell r="E1659">
            <v>9715</v>
          </cell>
          <cell r="G1659">
            <v>1218</v>
          </cell>
        </row>
        <row r="1660">
          <cell r="B1660" t="str">
            <v xml:space="preserve">Rayyan Public Kitchens </v>
          </cell>
          <cell r="C1660">
            <v>593</v>
          </cell>
          <cell r="D1660" t="str">
            <v>C</v>
          </cell>
          <cell r="E1660">
            <v>9715</v>
          </cell>
          <cell r="G1660">
            <v>1402</v>
          </cell>
        </row>
        <row r="1661">
          <cell r="B1661" t="str">
            <v xml:space="preserve">Rayyan Public Kitchens </v>
          </cell>
          <cell r="C1661">
            <v>593</v>
          </cell>
          <cell r="D1661" t="str">
            <v>C</v>
          </cell>
          <cell r="E1661">
            <v>9715</v>
          </cell>
          <cell r="G1661">
            <v>1320</v>
          </cell>
        </row>
        <row r="1662">
          <cell r="B1662" t="str">
            <v xml:space="preserve">Rayyan Public Kitchens </v>
          </cell>
          <cell r="C1662">
            <v>593</v>
          </cell>
          <cell r="D1662" t="str">
            <v>C</v>
          </cell>
          <cell r="E1662">
            <v>9715</v>
          </cell>
          <cell r="G1662">
            <v>1449</v>
          </cell>
        </row>
        <row r="1663">
          <cell r="B1663" t="str">
            <v xml:space="preserve">Rayyan Public Kitchens </v>
          </cell>
          <cell r="C1663">
            <v>593</v>
          </cell>
          <cell r="D1663" t="str">
            <v>C</v>
          </cell>
          <cell r="E1663">
            <v>9715</v>
          </cell>
          <cell r="G1663">
            <v>1590</v>
          </cell>
        </row>
        <row r="1664">
          <cell r="B1664" t="str">
            <v xml:space="preserve">Rayyan Public Kitchens </v>
          </cell>
          <cell r="C1664">
            <v>593</v>
          </cell>
          <cell r="D1664" t="str">
            <v>C</v>
          </cell>
          <cell r="E1664">
            <v>9715</v>
          </cell>
          <cell r="G1664">
            <v>1384</v>
          </cell>
        </row>
        <row r="1666">
          <cell r="B1666" t="str">
            <v>IMCO Eng &amp; Cont. Co. Staff Accommodation</v>
          </cell>
          <cell r="C1666">
            <v>518</v>
          </cell>
          <cell r="D1666" t="str">
            <v>C</v>
          </cell>
          <cell r="E1666">
            <v>9734</v>
          </cell>
          <cell r="G1666">
            <v>904</v>
          </cell>
        </row>
        <row r="1667">
          <cell r="B1667" t="str">
            <v>IMCO Eng &amp; Cont. Co. Staff Accommodation</v>
          </cell>
          <cell r="C1667">
            <v>518</v>
          </cell>
          <cell r="D1667" t="str">
            <v>C</v>
          </cell>
          <cell r="E1667">
            <v>9734</v>
          </cell>
          <cell r="G1667">
            <v>988</v>
          </cell>
        </row>
        <row r="1669">
          <cell r="B1669" t="str">
            <v>Al-Khair Oriental Kitchens</v>
          </cell>
          <cell r="C1669">
            <v>522</v>
          </cell>
          <cell r="D1669" t="str">
            <v>C</v>
          </cell>
          <cell r="E1669">
            <v>9754</v>
          </cell>
          <cell r="G1669">
            <v>1228</v>
          </cell>
        </row>
        <row r="1671">
          <cell r="B1671" t="str">
            <v>Gamuda BERHAD CO.</v>
          </cell>
          <cell r="C1671">
            <v>540</v>
          </cell>
          <cell r="D1671" t="str">
            <v>C</v>
          </cell>
          <cell r="E1671">
            <v>9875</v>
          </cell>
          <cell r="G1671">
            <v>1170</v>
          </cell>
        </row>
        <row r="1672">
          <cell r="B1672" t="str">
            <v>Gamuda BERHAD CO.</v>
          </cell>
          <cell r="C1672">
            <v>540</v>
          </cell>
          <cell r="D1672" t="str">
            <v>C</v>
          </cell>
          <cell r="E1672">
            <v>9875</v>
          </cell>
          <cell r="G1672">
            <v>1133</v>
          </cell>
        </row>
        <row r="1673">
          <cell r="B1673" t="str">
            <v>Gamuda BERHAD CO.</v>
          </cell>
          <cell r="C1673">
            <v>540</v>
          </cell>
          <cell r="D1673" t="str">
            <v>C</v>
          </cell>
          <cell r="E1673">
            <v>9875</v>
          </cell>
          <cell r="G1673">
            <v>1157</v>
          </cell>
        </row>
        <row r="1675">
          <cell r="B1675" t="str">
            <v>Oasis Sweets&amp; Nuts</v>
          </cell>
          <cell r="C1675">
            <v>517</v>
          </cell>
          <cell r="D1675" t="str">
            <v>C</v>
          </cell>
          <cell r="E1675">
            <v>9876</v>
          </cell>
          <cell r="G1675">
            <v>784</v>
          </cell>
        </row>
        <row r="1676">
          <cell r="B1676" t="str">
            <v>Oasis Sweets&amp; Nuts</v>
          </cell>
          <cell r="C1676">
            <v>517</v>
          </cell>
          <cell r="D1676" t="str">
            <v>C</v>
          </cell>
          <cell r="E1676">
            <v>9876</v>
          </cell>
          <cell r="G1676">
            <v>784</v>
          </cell>
        </row>
        <row r="1677">
          <cell r="B1677" t="str">
            <v>Oasis Sweets&amp; Nuts</v>
          </cell>
          <cell r="C1677">
            <v>517</v>
          </cell>
          <cell r="D1677" t="str">
            <v>C</v>
          </cell>
          <cell r="E1677">
            <v>9876</v>
          </cell>
          <cell r="G1677">
            <v>854</v>
          </cell>
        </row>
        <row r="1678">
          <cell r="B1678" t="str">
            <v>Oasis Sweets&amp; Nuts</v>
          </cell>
          <cell r="C1678">
            <v>517</v>
          </cell>
          <cell r="D1678" t="str">
            <v>C</v>
          </cell>
          <cell r="E1678">
            <v>9876</v>
          </cell>
          <cell r="G1678">
            <v>660</v>
          </cell>
        </row>
        <row r="1679">
          <cell r="B1679" t="str">
            <v>Oasis Sweets&amp; Nuts</v>
          </cell>
          <cell r="C1679">
            <v>517</v>
          </cell>
          <cell r="D1679" t="str">
            <v>C</v>
          </cell>
          <cell r="E1679">
            <v>9876</v>
          </cell>
          <cell r="G1679">
            <v>1020</v>
          </cell>
        </row>
        <row r="1680">
          <cell r="B1680" t="str">
            <v>Oasis Sweets&amp; Nuts</v>
          </cell>
          <cell r="C1680">
            <v>517</v>
          </cell>
          <cell r="D1680" t="str">
            <v>C</v>
          </cell>
          <cell r="E1680">
            <v>9876</v>
          </cell>
          <cell r="G1680">
            <v>1317</v>
          </cell>
        </row>
        <row r="1681">
          <cell r="B1681" t="str">
            <v>Oasis Sweets&amp; Nuts</v>
          </cell>
          <cell r="C1681">
            <v>517</v>
          </cell>
          <cell r="D1681" t="str">
            <v>C</v>
          </cell>
          <cell r="E1681">
            <v>9876</v>
          </cell>
          <cell r="G1681">
            <v>350</v>
          </cell>
        </row>
        <row r="1682">
          <cell r="B1682" t="str">
            <v>Oasis Sweets&amp; Nuts</v>
          </cell>
          <cell r="C1682">
            <v>517</v>
          </cell>
          <cell r="D1682" t="str">
            <v>C</v>
          </cell>
          <cell r="E1682">
            <v>9876</v>
          </cell>
          <cell r="G1682">
            <v>502</v>
          </cell>
        </row>
        <row r="1683">
          <cell r="B1683" t="str">
            <v>Oasis Sweets&amp; Nuts</v>
          </cell>
          <cell r="C1683">
            <v>517</v>
          </cell>
          <cell r="D1683" t="str">
            <v>C</v>
          </cell>
          <cell r="E1683">
            <v>9876</v>
          </cell>
          <cell r="G1683">
            <v>210</v>
          </cell>
        </row>
        <row r="1684">
          <cell r="B1684" t="str">
            <v>Oasis Sweets&amp; Nuts</v>
          </cell>
          <cell r="C1684">
            <v>517</v>
          </cell>
          <cell r="D1684" t="str">
            <v>C</v>
          </cell>
          <cell r="E1684">
            <v>9876</v>
          </cell>
          <cell r="G1684">
            <v>979</v>
          </cell>
        </row>
        <row r="1686">
          <cell r="B1686" t="str">
            <v xml:space="preserve">Hala Istanbul Restaurant </v>
          </cell>
          <cell r="C1686">
            <v>614</v>
          </cell>
          <cell r="D1686" t="str">
            <v>C</v>
          </cell>
          <cell r="E1686">
            <v>9878</v>
          </cell>
          <cell r="G1686">
            <v>568</v>
          </cell>
          <cell r="L1686">
            <v>2</v>
          </cell>
        </row>
        <row r="1687">
          <cell r="B1687" t="str">
            <v xml:space="preserve">Hala Istanbul Restaurant </v>
          </cell>
          <cell r="C1687">
            <v>613</v>
          </cell>
          <cell r="D1687" t="str">
            <v>C</v>
          </cell>
          <cell r="E1687">
            <v>9878</v>
          </cell>
          <cell r="G1687">
            <v>400</v>
          </cell>
        </row>
        <row r="1688">
          <cell r="B1688" t="str">
            <v xml:space="preserve">Hala Istanbul Restaurant </v>
          </cell>
          <cell r="C1688">
            <v>614</v>
          </cell>
          <cell r="D1688" t="str">
            <v>C</v>
          </cell>
          <cell r="E1688">
            <v>9878</v>
          </cell>
          <cell r="G1688">
            <v>445</v>
          </cell>
        </row>
        <row r="1689">
          <cell r="B1689" t="str">
            <v xml:space="preserve">Hala Istanbul Restaurant </v>
          </cell>
          <cell r="C1689">
            <v>613</v>
          </cell>
          <cell r="D1689" t="str">
            <v>C</v>
          </cell>
          <cell r="E1689">
            <v>9878</v>
          </cell>
          <cell r="G1689">
            <v>355</v>
          </cell>
        </row>
        <row r="1690">
          <cell r="B1690" t="str">
            <v xml:space="preserve">Hala Istanbul Restaurant </v>
          </cell>
          <cell r="C1690">
            <v>614</v>
          </cell>
          <cell r="D1690" t="str">
            <v>C</v>
          </cell>
          <cell r="E1690">
            <v>9878</v>
          </cell>
          <cell r="G1690">
            <v>581</v>
          </cell>
        </row>
        <row r="1691">
          <cell r="B1691" t="str">
            <v xml:space="preserve">Hala Istanbul Restaurant </v>
          </cell>
          <cell r="C1691">
            <v>613</v>
          </cell>
          <cell r="D1691" t="str">
            <v>C</v>
          </cell>
          <cell r="E1691">
            <v>9878</v>
          </cell>
          <cell r="G1691">
            <v>400</v>
          </cell>
        </row>
        <row r="1692">
          <cell r="B1692" t="str">
            <v xml:space="preserve">Hala Istanbul Restaurant </v>
          </cell>
          <cell r="C1692">
            <v>614</v>
          </cell>
          <cell r="D1692" t="str">
            <v>C</v>
          </cell>
          <cell r="E1692">
            <v>9878</v>
          </cell>
          <cell r="G1692">
            <v>436</v>
          </cell>
        </row>
        <row r="1693">
          <cell r="B1693" t="str">
            <v xml:space="preserve">Hala Istanbul Restaurant </v>
          </cell>
          <cell r="C1693">
            <v>613</v>
          </cell>
          <cell r="D1693" t="str">
            <v>C</v>
          </cell>
          <cell r="E1693">
            <v>9878</v>
          </cell>
          <cell r="G1693">
            <v>411</v>
          </cell>
        </row>
        <row r="1694">
          <cell r="B1694" t="str">
            <v xml:space="preserve">Hala Istanbul Restaurant </v>
          </cell>
          <cell r="C1694">
            <v>614</v>
          </cell>
          <cell r="D1694" t="str">
            <v>C</v>
          </cell>
          <cell r="E1694">
            <v>9878</v>
          </cell>
          <cell r="G1694">
            <v>389</v>
          </cell>
        </row>
        <row r="1695">
          <cell r="B1695" t="str">
            <v xml:space="preserve">Hala Istanbul Restaurant </v>
          </cell>
          <cell r="C1695">
            <v>613</v>
          </cell>
          <cell r="D1695" t="str">
            <v>C</v>
          </cell>
          <cell r="E1695">
            <v>9878</v>
          </cell>
          <cell r="G1695">
            <v>359</v>
          </cell>
        </row>
        <row r="1696">
          <cell r="B1696" t="str">
            <v xml:space="preserve">Hala Istanbul Restaurant </v>
          </cell>
          <cell r="C1696">
            <v>614</v>
          </cell>
          <cell r="D1696" t="str">
            <v>C</v>
          </cell>
          <cell r="E1696">
            <v>9878</v>
          </cell>
          <cell r="G1696">
            <v>282</v>
          </cell>
        </row>
        <row r="1697">
          <cell r="B1697" t="str">
            <v xml:space="preserve">Hala Istanbul Restaurant </v>
          </cell>
          <cell r="C1697">
            <v>613</v>
          </cell>
          <cell r="D1697" t="str">
            <v>C</v>
          </cell>
          <cell r="E1697">
            <v>9878</v>
          </cell>
          <cell r="G1697">
            <v>233</v>
          </cell>
        </row>
        <row r="1698">
          <cell r="B1698" t="str">
            <v xml:space="preserve">Hala Istanbul Restaurant </v>
          </cell>
          <cell r="C1698">
            <v>614</v>
          </cell>
          <cell r="D1698" t="str">
            <v>C</v>
          </cell>
          <cell r="E1698">
            <v>9878</v>
          </cell>
          <cell r="G1698">
            <v>443</v>
          </cell>
        </row>
        <row r="1699">
          <cell r="B1699" t="str">
            <v xml:space="preserve">Hala Istanbul Restaurant </v>
          </cell>
          <cell r="C1699">
            <v>613</v>
          </cell>
          <cell r="D1699" t="str">
            <v>C</v>
          </cell>
          <cell r="E1699">
            <v>9878</v>
          </cell>
          <cell r="G1699">
            <v>359</v>
          </cell>
        </row>
        <row r="1700">
          <cell r="B1700" t="str">
            <v xml:space="preserve">Hala Istanbul Restaurant </v>
          </cell>
          <cell r="C1700">
            <v>614</v>
          </cell>
          <cell r="D1700" t="str">
            <v>C</v>
          </cell>
          <cell r="E1700">
            <v>9878</v>
          </cell>
          <cell r="G1700">
            <v>312</v>
          </cell>
        </row>
        <row r="1701">
          <cell r="B1701" t="str">
            <v xml:space="preserve">Hala Istanbul Restaurant </v>
          </cell>
          <cell r="C1701">
            <v>613</v>
          </cell>
          <cell r="D1701" t="str">
            <v>C</v>
          </cell>
          <cell r="E1701">
            <v>9878</v>
          </cell>
          <cell r="G1701">
            <v>304</v>
          </cell>
        </row>
        <row r="1702">
          <cell r="B1702" t="str">
            <v xml:space="preserve">Hala Istanbul Restaurant </v>
          </cell>
          <cell r="C1702">
            <v>613</v>
          </cell>
          <cell r="D1702" t="str">
            <v>C</v>
          </cell>
          <cell r="E1702">
            <v>9878</v>
          </cell>
          <cell r="G1702">
            <v>397</v>
          </cell>
        </row>
        <row r="1703">
          <cell r="B1703" t="str">
            <v xml:space="preserve">Hala Istanbul Restaurant </v>
          </cell>
          <cell r="C1703">
            <v>614</v>
          </cell>
          <cell r="D1703" t="str">
            <v>C</v>
          </cell>
          <cell r="E1703">
            <v>9878</v>
          </cell>
          <cell r="G1703">
            <v>465</v>
          </cell>
        </row>
        <row r="1705">
          <cell r="B1705" t="str">
            <v xml:space="preserve">Gulf Paradise Hotel </v>
          </cell>
          <cell r="C1705">
            <v>595</v>
          </cell>
          <cell r="D1705" t="str">
            <v>C</v>
          </cell>
          <cell r="E1705">
            <v>9880</v>
          </cell>
          <cell r="G1705">
            <v>575</v>
          </cell>
        </row>
        <row r="1706">
          <cell r="B1706" t="str">
            <v xml:space="preserve">Gulf Paradise Hotel </v>
          </cell>
          <cell r="C1706">
            <v>595</v>
          </cell>
          <cell r="D1706" t="str">
            <v>C</v>
          </cell>
          <cell r="E1706">
            <v>9880</v>
          </cell>
          <cell r="G1706">
            <v>483</v>
          </cell>
        </row>
        <row r="1708">
          <cell r="B1708" t="str">
            <v>Gold Coast Restaurant</v>
          </cell>
          <cell r="C1708">
            <v>605</v>
          </cell>
          <cell r="D1708" t="str">
            <v>C</v>
          </cell>
          <cell r="E1708">
            <v>9881</v>
          </cell>
          <cell r="G1708">
            <v>882</v>
          </cell>
        </row>
        <row r="1709">
          <cell r="B1709" t="str">
            <v>Gold Coast Restaurant</v>
          </cell>
          <cell r="C1709">
            <v>605</v>
          </cell>
          <cell r="D1709" t="str">
            <v>C</v>
          </cell>
          <cell r="E1709">
            <v>9881</v>
          </cell>
          <cell r="G1709">
            <v>808</v>
          </cell>
        </row>
        <row r="1710">
          <cell r="B1710" t="str">
            <v>Gold Coast Restaurant</v>
          </cell>
          <cell r="C1710">
            <v>605</v>
          </cell>
          <cell r="D1710" t="str">
            <v>C</v>
          </cell>
          <cell r="E1710">
            <v>9881</v>
          </cell>
          <cell r="G1710">
            <v>711</v>
          </cell>
        </row>
        <row r="1711">
          <cell r="B1711" t="str">
            <v>Gold Coast Restaurant</v>
          </cell>
          <cell r="C1711">
            <v>605</v>
          </cell>
          <cell r="D1711" t="str">
            <v>C</v>
          </cell>
          <cell r="E1711">
            <v>9881</v>
          </cell>
          <cell r="G1711">
            <v>858</v>
          </cell>
        </row>
        <row r="1713">
          <cell r="B1713" t="str">
            <v xml:space="preserve">Doha Palace Hotel </v>
          </cell>
          <cell r="C1713">
            <v>596</v>
          </cell>
          <cell r="D1713" t="str">
            <v>C</v>
          </cell>
          <cell r="E1713">
            <v>9882</v>
          </cell>
          <cell r="G1713">
            <v>331</v>
          </cell>
        </row>
        <row r="1714">
          <cell r="B1714" t="str">
            <v xml:space="preserve">Doha Palace Hotel </v>
          </cell>
          <cell r="C1714">
            <v>596</v>
          </cell>
          <cell r="D1714" t="str">
            <v>C</v>
          </cell>
          <cell r="E1714">
            <v>9882</v>
          </cell>
          <cell r="G1714">
            <v>602</v>
          </cell>
        </row>
        <row r="1715">
          <cell r="B1715" t="str">
            <v xml:space="preserve">Doha Palace Hotel </v>
          </cell>
          <cell r="C1715">
            <v>596</v>
          </cell>
          <cell r="D1715" t="str">
            <v>C</v>
          </cell>
          <cell r="E1715">
            <v>9882</v>
          </cell>
          <cell r="G1715">
            <v>380</v>
          </cell>
        </row>
        <row r="1717">
          <cell r="B1717" t="str">
            <v>Dean and Deluca Restaurant</v>
          </cell>
          <cell r="C1717">
            <v>339</v>
          </cell>
          <cell r="D1717" t="str">
            <v>C</v>
          </cell>
          <cell r="E1717">
            <v>9893</v>
          </cell>
          <cell r="G1717">
            <v>1178</v>
          </cell>
        </row>
        <row r="1718">
          <cell r="B1718" t="str">
            <v>Dean and Deluca Restaurant</v>
          </cell>
          <cell r="C1718">
            <v>339</v>
          </cell>
          <cell r="D1718" t="str">
            <v>C</v>
          </cell>
          <cell r="E1718">
            <v>9893</v>
          </cell>
          <cell r="G1718">
            <v>1463</v>
          </cell>
        </row>
        <row r="1719">
          <cell r="B1719" t="str">
            <v>Dean and Deluca Restaurant</v>
          </cell>
          <cell r="C1719">
            <v>339</v>
          </cell>
          <cell r="D1719" t="str">
            <v>C</v>
          </cell>
          <cell r="E1719">
            <v>9893</v>
          </cell>
          <cell r="G1719">
            <v>1090</v>
          </cell>
        </row>
        <row r="1720">
          <cell r="B1720" t="str">
            <v>Dean and Deluca Restaurant</v>
          </cell>
          <cell r="C1720">
            <v>339</v>
          </cell>
          <cell r="D1720" t="str">
            <v>C</v>
          </cell>
          <cell r="E1720">
            <v>9893</v>
          </cell>
          <cell r="G1720">
            <v>1254</v>
          </cell>
        </row>
        <row r="1722">
          <cell r="B1722" t="str">
            <v>Oilfield Project Development Campany</v>
          </cell>
          <cell r="C1722">
            <v>622</v>
          </cell>
          <cell r="D1722" t="str">
            <v>C</v>
          </cell>
          <cell r="E1722">
            <v>9895</v>
          </cell>
          <cell r="G1722">
            <v>1300</v>
          </cell>
        </row>
        <row r="1723">
          <cell r="B1723" t="str">
            <v>Oilfield Project Development Campany</v>
          </cell>
          <cell r="C1723">
            <v>622</v>
          </cell>
          <cell r="D1723" t="str">
            <v>C</v>
          </cell>
          <cell r="E1723">
            <v>9895</v>
          </cell>
          <cell r="G1723">
            <v>871</v>
          </cell>
        </row>
        <row r="1724">
          <cell r="B1724" t="str">
            <v>Oilfield Project Development Campany</v>
          </cell>
          <cell r="C1724">
            <v>622</v>
          </cell>
          <cell r="D1724" t="str">
            <v>C</v>
          </cell>
          <cell r="E1724">
            <v>9895</v>
          </cell>
          <cell r="G1724">
            <v>962</v>
          </cell>
        </row>
        <row r="1725">
          <cell r="B1725" t="str">
            <v>Oilfield Project Development Campany</v>
          </cell>
          <cell r="C1725">
            <v>622</v>
          </cell>
          <cell r="D1725" t="str">
            <v>C</v>
          </cell>
          <cell r="E1725">
            <v>9895</v>
          </cell>
          <cell r="G1725">
            <v>569</v>
          </cell>
        </row>
        <row r="1727">
          <cell r="B1727" t="str">
            <v>Banana Leavs Restaurant</v>
          </cell>
          <cell r="C1727">
            <v>572</v>
          </cell>
          <cell r="D1727" t="str">
            <v>C</v>
          </cell>
          <cell r="E1727">
            <v>9896</v>
          </cell>
          <cell r="G1727">
            <v>571</v>
          </cell>
        </row>
        <row r="1728">
          <cell r="B1728" t="str">
            <v>Banana Leavs Restaurant</v>
          </cell>
          <cell r="C1728">
            <v>572</v>
          </cell>
          <cell r="D1728" t="str">
            <v>C</v>
          </cell>
          <cell r="E1728">
            <v>9896</v>
          </cell>
          <cell r="G1728">
            <v>430</v>
          </cell>
        </row>
        <row r="1729">
          <cell r="B1729" t="str">
            <v>Banana Leavs Restaurant</v>
          </cell>
          <cell r="C1729">
            <v>572</v>
          </cell>
          <cell r="D1729" t="str">
            <v>C</v>
          </cell>
          <cell r="E1729">
            <v>9896</v>
          </cell>
          <cell r="G1729">
            <v>489</v>
          </cell>
        </row>
        <row r="1730">
          <cell r="B1730" t="str">
            <v>Banana Leavs Restaurant</v>
          </cell>
          <cell r="C1730">
            <v>572</v>
          </cell>
          <cell r="D1730" t="str">
            <v>C</v>
          </cell>
          <cell r="E1730">
            <v>9896</v>
          </cell>
          <cell r="G1730">
            <v>511</v>
          </cell>
        </row>
        <row r="1731">
          <cell r="B1731" t="str">
            <v>Banana Leavs Restaurant</v>
          </cell>
          <cell r="C1731">
            <v>572</v>
          </cell>
          <cell r="D1731" t="str">
            <v>C</v>
          </cell>
          <cell r="E1731">
            <v>9896</v>
          </cell>
          <cell r="G1731">
            <v>516</v>
          </cell>
        </row>
        <row r="1733">
          <cell r="B1733" t="str">
            <v>Colombo Restaurant</v>
          </cell>
          <cell r="C1733">
            <v>625</v>
          </cell>
          <cell r="D1733" t="str">
            <v>C</v>
          </cell>
          <cell r="E1733">
            <v>9897</v>
          </cell>
          <cell r="G1733">
            <v>1081</v>
          </cell>
          <cell r="H1733">
            <v>5550</v>
          </cell>
        </row>
        <row r="1734">
          <cell r="B1734" t="str">
            <v>Colombo Restaurant</v>
          </cell>
          <cell r="C1734">
            <v>625</v>
          </cell>
          <cell r="D1734" t="str">
            <v>C</v>
          </cell>
          <cell r="E1734">
            <v>9897</v>
          </cell>
          <cell r="G1734">
            <v>883</v>
          </cell>
        </row>
        <row r="1735">
          <cell r="B1735" t="str">
            <v>Colombo Restaurant</v>
          </cell>
          <cell r="C1735">
            <v>625</v>
          </cell>
          <cell r="D1735" t="str">
            <v>C</v>
          </cell>
          <cell r="E1735">
            <v>9897</v>
          </cell>
          <cell r="G1735">
            <v>892</v>
          </cell>
        </row>
        <row r="1736">
          <cell r="B1736" t="str">
            <v>Colombo Restaurant</v>
          </cell>
          <cell r="C1736">
            <v>625</v>
          </cell>
          <cell r="D1736" t="str">
            <v>C</v>
          </cell>
          <cell r="E1736">
            <v>9897</v>
          </cell>
          <cell r="G1736">
            <v>834</v>
          </cell>
        </row>
        <row r="1737">
          <cell r="B1737" t="str">
            <v>Colombo Restaurant</v>
          </cell>
          <cell r="C1737">
            <v>861</v>
          </cell>
          <cell r="D1737" t="str">
            <v>C</v>
          </cell>
          <cell r="E1737">
            <v>9897</v>
          </cell>
          <cell r="G1737">
            <v>920</v>
          </cell>
        </row>
        <row r="1738">
          <cell r="B1738" t="str">
            <v>Colombo Restaurant</v>
          </cell>
          <cell r="C1738">
            <v>861</v>
          </cell>
          <cell r="D1738" t="str">
            <v>C</v>
          </cell>
          <cell r="E1738">
            <v>9897</v>
          </cell>
          <cell r="G1738">
            <v>940</v>
          </cell>
        </row>
        <row r="1740">
          <cell r="B1740" t="str">
            <v>Cromptan Catering &amp; Support Services Co. W.L.L</v>
          </cell>
          <cell r="C1740">
            <v>677</v>
          </cell>
          <cell r="D1740" t="str">
            <v>C</v>
          </cell>
          <cell r="E1740">
            <v>9898</v>
          </cell>
          <cell r="G1740">
            <v>1623</v>
          </cell>
        </row>
        <row r="1741">
          <cell r="B1741" t="str">
            <v>Cromptan Catering &amp; Support Services Co. W.L.L</v>
          </cell>
          <cell r="C1741">
            <v>619</v>
          </cell>
          <cell r="D1741" t="str">
            <v>C</v>
          </cell>
          <cell r="E1741">
            <v>9898</v>
          </cell>
          <cell r="G1741">
            <v>2200</v>
          </cell>
        </row>
        <row r="1742">
          <cell r="B1742" t="str">
            <v>Cromptan Catering &amp; Support Services Co. W.L.L</v>
          </cell>
          <cell r="C1742">
            <v>541</v>
          </cell>
          <cell r="D1742" t="str">
            <v>C</v>
          </cell>
          <cell r="E1742">
            <v>9898</v>
          </cell>
          <cell r="G1742">
            <v>2083</v>
          </cell>
        </row>
        <row r="1743">
          <cell r="B1743" t="str">
            <v>Cromptan Catering &amp; Support Services Co. W.L.L</v>
          </cell>
          <cell r="C1743">
            <v>677</v>
          </cell>
          <cell r="D1743" t="str">
            <v>C</v>
          </cell>
          <cell r="E1743">
            <v>9898</v>
          </cell>
          <cell r="G1743">
            <v>1430</v>
          </cell>
        </row>
        <row r="1744">
          <cell r="B1744" t="str">
            <v>Cromptan Catering &amp; Support Services Co. W.L.L</v>
          </cell>
          <cell r="C1744">
            <v>677</v>
          </cell>
          <cell r="D1744" t="str">
            <v>C</v>
          </cell>
          <cell r="E1744">
            <v>9898</v>
          </cell>
          <cell r="G1744">
            <v>1625</v>
          </cell>
        </row>
        <row r="1745">
          <cell r="B1745" t="str">
            <v>Cromptan Catering &amp; Support Services Co. W.L.L</v>
          </cell>
          <cell r="C1745">
            <v>541</v>
          </cell>
          <cell r="D1745" t="str">
            <v>C</v>
          </cell>
          <cell r="E1745">
            <v>9898</v>
          </cell>
          <cell r="G1745">
            <v>1959</v>
          </cell>
        </row>
        <row r="1746">
          <cell r="B1746" t="str">
            <v>Cromptan Catering &amp; Support Services Co. W.L.L</v>
          </cell>
          <cell r="C1746">
            <v>677</v>
          </cell>
          <cell r="D1746" t="str">
            <v>C</v>
          </cell>
          <cell r="E1746">
            <v>9898</v>
          </cell>
          <cell r="G1746">
            <v>849</v>
          </cell>
        </row>
        <row r="1747">
          <cell r="B1747" t="str">
            <v>Cromptan Catering &amp; Support Services Co. W.L.L</v>
          </cell>
          <cell r="C1747">
            <v>619</v>
          </cell>
          <cell r="D1747" t="str">
            <v>C</v>
          </cell>
          <cell r="E1747">
            <v>9898</v>
          </cell>
          <cell r="G1747">
            <v>2001</v>
          </cell>
        </row>
        <row r="1748">
          <cell r="B1748" t="str">
            <v>Cromptan Catering &amp; Support Services Co. W.L.L</v>
          </cell>
          <cell r="C1748">
            <v>677</v>
          </cell>
          <cell r="D1748" t="str">
            <v>C</v>
          </cell>
          <cell r="E1748">
            <v>9898</v>
          </cell>
          <cell r="G1748">
            <v>1441</v>
          </cell>
        </row>
        <row r="1749">
          <cell r="B1749" t="str">
            <v>Cromptan Catering &amp; Support Services Co. W.L.L</v>
          </cell>
          <cell r="C1749">
            <v>541</v>
          </cell>
          <cell r="D1749" t="str">
            <v>C</v>
          </cell>
          <cell r="E1749">
            <v>9898</v>
          </cell>
          <cell r="G1749">
            <v>2116</v>
          </cell>
        </row>
        <row r="1751">
          <cell r="B1751" t="str">
            <v>Innovative Trading Staff Accommodation Kitchen</v>
          </cell>
          <cell r="C1751">
            <v>644</v>
          </cell>
          <cell r="D1751" t="str">
            <v>C</v>
          </cell>
          <cell r="E1751">
            <v>9899</v>
          </cell>
          <cell r="G1751">
            <v>431</v>
          </cell>
        </row>
        <row r="1752">
          <cell r="B1752" t="str">
            <v>Innovative Trading Staff Accommodation Kitchen</v>
          </cell>
          <cell r="C1752">
            <v>644</v>
          </cell>
          <cell r="D1752" t="str">
            <v>C</v>
          </cell>
          <cell r="E1752">
            <v>9899</v>
          </cell>
          <cell r="G1752">
            <v>600</v>
          </cell>
        </row>
        <row r="1753">
          <cell r="B1753" t="str">
            <v>Innovative Trading Staff Accommodation Kitchen</v>
          </cell>
          <cell r="C1753">
            <v>644</v>
          </cell>
          <cell r="D1753" t="str">
            <v>C</v>
          </cell>
          <cell r="E1753">
            <v>9899</v>
          </cell>
          <cell r="G1753">
            <v>626</v>
          </cell>
        </row>
        <row r="1754">
          <cell r="B1754" t="str">
            <v>Innovative Trading Staff Accommodation Kitchen</v>
          </cell>
          <cell r="C1754">
            <v>644</v>
          </cell>
          <cell r="D1754" t="str">
            <v>C</v>
          </cell>
          <cell r="E1754">
            <v>9899</v>
          </cell>
          <cell r="G1754">
            <v>546</v>
          </cell>
        </row>
        <row r="1755">
          <cell r="B1755" t="str">
            <v>Innovative Trading Staff Accommodation Kitchen</v>
          </cell>
          <cell r="C1755">
            <v>644</v>
          </cell>
          <cell r="D1755" t="str">
            <v>C</v>
          </cell>
          <cell r="E1755">
            <v>9899</v>
          </cell>
          <cell r="G1755">
            <v>567</v>
          </cell>
        </row>
        <row r="1757">
          <cell r="B1757" t="str">
            <v>East Weast Restaurant</v>
          </cell>
          <cell r="C1757">
            <v>611</v>
          </cell>
          <cell r="D1757" t="str">
            <v>C</v>
          </cell>
          <cell r="E1757">
            <v>9900</v>
          </cell>
          <cell r="G1757">
            <v>723</v>
          </cell>
        </row>
        <row r="1758">
          <cell r="B1758" t="str">
            <v>East Weast Restaurant</v>
          </cell>
          <cell r="C1758">
            <v>747</v>
          </cell>
          <cell r="D1758" t="str">
            <v>C</v>
          </cell>
          <cell r="E1758">
            <v>9900</v>
          </cell>
          <cell r="G1758">
            <v>650</v>
          </cell>
        </row>
        <row r="1759">
          <cell r="B1759" t="str">
            <v>East Weast Restaurant</v>
          </cell>
          <cell r="C1759">
            <v>611</v>
          </cell>
          <cell r="D1759" t="str">
            <v>C</v>
          </cell>
          <cell r="E1759">
            <v>9900</v>
          </cell>
          <cell r="G1759">
            <v>704</v>
          </cell>
        </row>
        <row r="1760">
          <cell r="B1760" t="str">
            <v>East Weast Restaurant</v>
          </cell>
          <cell r="C1760">
            <v>747</v>
          </cell>
          <cell r="D1760" t="str">
            <v>C</v>
          </cell>
          <cell r="E1760">
            <v>9900</v>
          </cell>
          <cell r="G1760">
            <v>601</v>
          </cell>
        </row>
        <row r="1761">
          <cell r="B1761" t="str">
            <v>East Weast Restaurant</v>
          </cell>
          <cell r="C1761">
            <v>611</v>
          </cell>
          <cell r="D1761" t="str">
            <v>C</v>
          </cell>
          <cell r="E1761">
            <v>9900</v>
          </cell>
          <cell r="G1761">
            <v>442</v>
          </cell>
        </row>
        <row r="1762">
          <cell r="B1762" t="str">
            <v>East Weast Restaurant</v>
          </cell>
          <cell r="C1762">
            <v>747</v>
          </cell>
          <cell r="D1762" t="str">
            <v>C</v>
          </cell>
          <cell r="E1762">
            <v>9900</v>
          </cell>
          <cell r="G1762">
            <v>510</v>
          </cell>
        </row>
        <row r="1763">
          <cell r="B1763" t="str">
            <v>East Weast Restaurant</v>
          </cell>
          <cell r="C1763">
            <v>611</v>
          </cell>
          <cell r="D1763" t="str">
            <v>C</v>
          </cell>
          <cell r="E1763">
            <v>9900</v>
          </cell>
          <cell r="G1763">
            <v>500</v>
          </cell>
        </row>
        <row r="1764">
          <cell r="B1764" t="str">
            <v>East Weast Restaurant</v>
          </cell>
          <cell r="C1764">
            <v>747</v>
          </cell>
          <cell r="D1764" t="str">
            <v>C</v>
          </cell>
          <cell r="E1764">
            <v>9900</v>
          </cell>
          <cell r="G1764">
            <v>410</v>
          </cell>
        </row>
        <row r="1765">
          <cell r="B1765" t="str">
            <v>East Weast Restaurant</v>
          </cell>
          <cell r="C1765">
            <v>611</v>
          </cell>
          <cell r="D1765" t="str">
            <v>C</v>
          </cell>
          <cell r="E1765">
            <v>9900</v>
          </cell>
          <cell r="G1765">
            <v>464</v>
          </cell>
        </row>
        <row r="1767">
          <cell r="B1767" t="str">
            <v>Dunes Catering Co.</v>
          </cell>
          <cell r="C1767">
            <v>534</v>
          </cell>
          <cell r="D1767" t="str">
            <v>C</v>
          </cell>
          <cell r="E1767">
            <v>9916</v>
          </cell>
          <cell r="G1767">
            <v>1392</v>
          </cell>
        </row>
        <row r="1768">
          <cell r="B1768" t="str">
            <v>Dunes Catering Co.</v>
          </cell>
          <cell r="C1768">
            <v>534</v>
          </cell>
          <cell r="D1768" t="str">
            <v>C</v>
          </cell>
          <cell r="E1768">
            <v>9916</v>
          </cell>
          <cell r="G1768">
            <v>1541</v>
          </cell>
        </row>
        <row r="1770">
          <cell r="B1770" t="str">
            <v xml:space="preserve">Jana Restaurant </v>
          </cell>
          <cell r="C1770">
            <v>592</v>
          </cell>
          <cell r="D1770" t="str">
            <v>C</v>
          </cell>
          <cell r="E1770">
            <v>9917</v>
          </cell>
          <cell r="G1770">
            <v>610</v>
          </cell>
        </row>
        <row r="1771">
          <cell r="B1771" t="str">
            <v xml:space="preserve">Jana Restaurant </v>
          </cell>
          <cell r="C1771">
            <v>592</v>
          </cell>
          <cell r="D1771" t="str">
            <v>C</v>
          </cell>
          <cell r="E1771">
            <v>9917</v>
          </cell>
          <cell r="G1771">
            <v>744</v>
          </cell>
        </row>
        <row r="1772">
          <cell r="B1772" t="str">
            <v xml:space="preserve">Jana Restaurant </v>
          </cell>
          <cell r="C1772">
            <v>592</v>
          </cell>
          <cell r="D1772" t="str">
            <v>C</v>
          </cell>
          <cell r="E1772">
            <v>9917</v>
          </cell>
          <cell r="G1772">
            <v>354</v>
          </cell>
        </row>
        <row r="1774">
          <cell r="B1774" t="str">
            <v>Jolee Bee Pastries</v>
          </cell>
          <cell r="C1774">
            <v>620</v>
          </cell>
          <cell r="D1774" t="str">
            <v>C</v>
          </cell>
          <cell r="E1774">
            <v>9918</v>
          </cell>
          <cell r="G1774">
            <v>500</v>
          </cell>
        </row>
        <row r="1776">
          <cell r="B1776" t="str">
            <v>Jasmine Thai Restaurant</v>
          </cell>
          <cell r="C1776">
            <v>630</v>
          </cell>
          <cell r="D1776" t="str">
            <v>C</v>
          </cell>
          <cell r="E1776">
            <v>9919</v>
          </cell>
          <cell r="G1776">
            <v>600</v>
          </cell>
        </row>
        <row r="1778">
          <cell r="B1778" t="str">
            <v>Al Bandhar Restaurant &amp;Sweets (Lamci Restaurant )</v>
          </cell>
          <cell r="C1778">
            <v>661</v>
          </cell>
          <cell r="D1778" t="str">
            <v>C</v>
          </cell>
          <cell r="E1778">
            <v>9920</v>
          </cell>
          <cell r="G1778">
            <v>643</v>
          </cell>
          <cell r="H1778">
            <v>1991</v>
          </cell>
        </row>
        <row r="1779">
          <cell r="B1779" t="str">
            <v>Al Bandhar Restaurant &amp;Sweets (Lamci Restaurant )</v>
          </cell>
          <cell r="C1779">
            <v>661</v>
          </cell>
          <cell r="D1779" t="str">
            <v>C</v>
          </cell>
          <cell r="E1779">
            <v>9920</v>
          </cell>
          <cell r="G1779">
            <v>661</v>
          </cell>
        </row>
        <row r="1780">
          <cell r="B1780" t="str">
            <v>Al Bandhar Restaurant &amp;Sweets (Lamci Restaurant )</v>
          </cell>
          <cell r="C1780">
            <v>661</v>
          </cell>
          <cell r="D1780" t="str">
            <v>C</v>
          </cell>
          <cell r="E1780">
            <v>9920</v>
          </cell>
          <cell r="G1780">
            <v>687</v>
          </cell>
        </row>
        <row r="1782">
          <cell r="B1782" t="str">
            <v>Tamimi Group</v>
          </cell>
          <cell r="C1782">
            <v>328</v>
          </cell>
          <cell r="D1782" t="str">
            <v>C</v>
          </cell>
          <cell r="E1782">
            <v>9921</v>
          </cell>
          <cell r="G1782">
            <v>1849</v>
          </cell>
        </row>
        <row r="1783">
          <cell r="B1783" t="str">
            <v>Tamimi Group</v>
          </cell>
          <cell r="C1783">
            <v>651</v>
          </cell>
          <cell r="D1783" t="str">
            <v>C</v>
          </cell>
          <cell r="E1783">
            <v>9921</v>
          </cell>
          <cell r="G1783">
            <v>1487</v>
          </cell>
        </row>
        <row r="1784">
          <cell r="B1784" t="str">
            <v>Tamimi Group</v>
          </cell>
          <cell r="C1784">
            <v>651</v>
          </cell>
          <cell r="D1784" t="str">
            <v>C</v>
          </cell>
          <cell r="E1784">
            <v>9921</v>
          </cell>
          <cell r="G1784">
            <v>1759</v>
          </cell>
        </row>
        <row r="1786">
          <cell r="B1786" t="str">
            <v xml:space="preserve">Al-Chief El-Labnany Restaurant </v>
          </cell>
          <cell r="C1786">
            <v>514</v>
          </cell>
          <cell r="D1786" t="str">
            <v>C</v>
          </cell>
          <cell r="E1786">
            <v>9969</v>
          </cell>
          <cell r="G1786">
            <v>417</v>
          </cell>
        </row>
        <row r="1788">
          <cell r="B1788" t="str">
            <v xml:space="preserve">Rawabi Dimashq Restaurant </v>
          </cell>
          <cell r="C1788">
            <v>698</v>
          </cell>
          <cell r="D1788" t="str">
            <v>C</v>
          </cell>
          <cell r="E1788">
            <v>9970</v>
          </cell>
          <cell r="G1788">
            <v>700</v>
          </cell>
        </row>
        <row r="1789">
          <cell r="B1789" t="str">
            <v xml:space="preserve">Rawabi Dimashq Restaurant </v>
          </cell>
          <cell r="C1789">
            <v>698</v>
          </cell>
          <cell r="D1789" t="str">
            <v>C</v>
          </cell>
          <cell r="E1789">
            <v>9970</v>
          </cell>
          <cell r="G1789">
            <v>515</v>
          </cell>
        </row>
        <row r="1790">
          <cell r="B1790" t="str">
            <v xml:space="preserve">Rawabi Dimashq Restaurant </v>
          </cell>
          <cell r="C1790">
            <v>698</v>
          </cell>
          <cell r="D1790" t="str">
            <v>C</v>
          </cell>
          <cell r="E1790">
            <v>9970</v>
          </cell>
          <cell r="G1790">
            <v>364</v>
          </cell>
        </row>
        <row r="1791">
          <cell r="B1791" t="str">
            <v xml:space="preserve">Rawabi Dimashq Restaurant </v>
          </cell>
          <cell r="C1791">
            <v>698</v>
          </cell>
          <cell r="D1791" t="str">
            <v>C</v>
          </cell>
          <cell r="E1791">
            <v>9970</v>
          </cell>
          <cell r="G1791">
            <v>478</v>
          </cell>
        </row>
        <row r="1792">
          <cell r="B1792" t="str">
            <v xml:space="preserve">Rawabi Dimashq Restaurant </v>
          </cell>
          <cell r="C1792">
            <v>698</v>
          </cell>
          <cell r="D1792" t="str">
            <v>C</v>
          </cell>
          <cell r="E1792">
            <v>9970</v>
          </cell>
          <cell r="G1792">
            <v>464</v>
          </cell>
        </row>
        <row r="1794">
          <cell r="B1794" t="str">
            <v>Gambarika Asmak Restaurant</v>
          </cell>
          <cell r="C1794">
            <v>679</v>
          </cell>
          <cell r="D1794" t="str">
            <v>C</v>
          </cell>
          <cell r="E1794">
            <v>9971</v>
          </cell>
          <cell r="G1794">
            <v>670</v>
          </cell>
        </row>
        <row r="1795">
          <cell r="B1795" t="str">
            <v>Gambarika Asmak Restaurant</v>
          </cell>
          <cell r="C1795">
            <v>679</v>
          </cell>
          <cell r="D1795" t="str">
            <v>C</v>
          </cell>
          <cell r="E1795">
            <v>9971</v>
          </cell>
          <cell r="G1795">
            <v>221</v>
          </cell>
        </row>
        <row r="1796">
          <cell r="B1796" t="str">
            <v>Gambarika Asmak Restaurant</v>
          </cell>
          <cell r="C1796">
            <v>679</v>
          </cell>
          <cell r="D1796" t="str">
            <v>C</v>
          </cell>
          <cell r="E1796">
            <v>9971</v>
          </cell>
          <cell r="G1796">
            <v>356</v>
          </cell>
        </row>
        <row r="1797">
          <cell r="B1797" t="str">
            <v>Gambarika Asmak Restaurant</v>
          </cell>
          <cell r="C1797">
            <v>679</v>
          </cell>
          <cell r="D1797" t="str">
            <v>C</v>
          </cell>
          <cell r="E1797">
            <v>9971</v>
          </cell>
          <cell r="G1797">
            <v>247</v>
          </cell>
        </row>
        <row r="1798">
          <cell r="B1798" t="str">
            <v>Gambarika Asmak Restaurant</v>
          </cell>
          <cell r="C1798">
            <v>679</v>
          </cell>
          <cell r="D1798" t="str">
            <v>C</v>
          </cell>
          <cell r="E1798">
            <v>9971</v>
          </cell>
          <cell r="G1798">
            <v>384</v>
          </cell>
        </row>
        <row r="1800">
          <cell r="B1800" t="str">
            <v>Al Bukhari Al Arabi Kitchen</v>
          </cell>
          <cell r="C1800">
            <v>451</v>
          </cell>
          <cell r="D1800" t="str">
            <v>C</v>
          </cell>
          <cell r="E1800">
            <v>9972</v>
          </cell>
          <cell r="G1800">
            <v>654</v>
          </cell>
          <cell r="H1800">
            <v>2441</v>
          </cell>
        </row>
        <row r="1801">
          <cell r="B1801" t="str">
            <v>Al Bukhari Al Arabi Kitchen</v>
          </cell>
          <cell r="C1801">
            <v>451</v>
          </cell>
          <cell r="D1801" t="str">
            <v>C</v>
          </cell>
          <cell r="E1801">
            <v>9972</v>
          </cell>
          <cell r="G1801">
            <v>790</v>
          </cell>
        </row>
        <row r="1802">
          <cell r="B1802" t="str">
            <v>Al Bukhari Al Arabi Kitchen</v>
          </cell>
          <cell r="C1802">
            <v>451</v>
          </cell>
          <cell r="D1802" t="str">
            <v>C</v>
          </cell>
          <cell r="E1802">
            <v>9972</v>
          </cell>
          <cell r="G1802">
            <v>562</v>
          </cell>
        </row>
        <row r="1803">
          <cell r="B1803" t="str">
            <v>Al Bukhari Al Arabi Kitchen</v>
          </cell>
          <cell r="C1803">
            <v>451</v>
          </cell>
          <cell r="D1803" t="str">
            <v>C</v>
          </cell>
          <cell r="E1803">
            <v>9972</v>
          </cell>
          <cell r="G1803">
            <v>435</v>
          </cell>
        </row>
        <row r="1805">
          <cell r="B1805" t="str">
            <v xml:space="preserve">Hospitality Development Co. </v>
          </cell>
          <cell r="C1805">
            <v>629</v>
          </cell>
          <cell r="D1805" t="str">
            <v>C</v>
          </cell>
          <cell r="E1805">
            <v>9973</v>
          </cell>
          <cell r="G1805">
            <v>905</v>
          </cell>
        </row>
        <row r="1806">
          <cell r="B1806" t="str">
            <v xml:space="preserve">Hospitality Development Co. </v>
          </cell>
          <cell r="C1806">
            <v>221</v>
          </cell>
          <cell r="D1806" t="str">
            <v>C</v>
          </cell>
          <cell r="E1806">
            <v>9973</v>
          </cell>
          <cell r="G1806">
            <v>595</v>
          </cell>
        </row>
        <row r="1807">
          <cell r="B1807" t="str">
            <v xml:space="preserve">Hospitality Development Co. </v>
          </cell>
          <cell r="C1807">
            <v>629</v>
          </cell>
          <cell r="D1807" t="str">
            <v>C</v>
          </cell>
          <cell r="E1807">
            <v>9973</v>
          </cell>
          <cell r="G1807">
            <v>851</v>
          </cell>
        </row>
        <row r="1809">
          <cell r="B1809" t="str">
            <v>Teyseer Service Centre WLL</v>
          </cell>
          <cell r="C1809">
            <v>717</v>
          </cell>
          <cell r="D1809" t="str">
            <v>C</v>
          </cell>
          <cell r="E1809">
            <v>9974</v>
          </cell>
          <cell r="G1809">
            <v>640</v>
          </cell>
        </row>
        <row r="1811">
          <cell r="B1811" t="str">
            <v xml:space="preserve">Plm Grove Take Away Restaurant </v>
          </cell>
          <cell r="C1811">
            <v>662</v>
          </cell>
          <cell r="D1811" t="str">
            <v>C</v>
          </cell>
          <cell r="E1811">
            <v>9975</v>
          </cell>
          <cell r="G1811">
            <v>626</v>
          </cell>
        </row>
        <row r="1812">
          <cell r="B1812" t="str">
            <v xml:space="preserve">Plm Grove Take Away Restaurant </v>
          </cell>
          <cell r="C1812">
            <v>662</v>
          </cell>
          <cell r="D1812" t="str">
            <v>C</v>
          </cell>
          <cell r="E1812">
            <v>9975</v>
          </cell>
          <cell r="G1812">
            <v>583</v>
          </cell>
        </row>
        <row r="1813">
          <cell r="B1813" t="str">
            <v xml:space="preserve">Plm Grove Take Away Restaurant </v>
          </cell>
          <cell r="C1813">
            <v>662</v>
          </cell>
          <cell r="D1813" t="str">
            <v>C</v>
          </cell>
          <cell r="E1813">
            <v>9975</v>
          </cell>
          <cell r="G1813">
            <v>497</v>
          </cell>
        </row>
        <row r="1815">
          <cell r="B1815" t="str">
            <v>MAPCO INC. LABOR CAMP</v>
          </cell>
          <cell r="C1815">
            <v>642</v>
          </cell>
          <cell r="D1815" t="str">
            <v>C</v>
          </cell>
          <cell r="E1815">
            <v>9977</v>
          </cell>
          <cell r="G1815">
            <v>1248</v>
          </cell>
        </row>
        <row r="1816">
          <cell r="B1816" t="str">
            <v>MAPCO INC. LABOR CAMP</v>
          </cell>
          <cell r="C1816">
            <v>642</v>
          </cell>
          <cell r="D1816" t="str">
            <v>C</v>
          </cell>
          <cell r="E1816">
            <v>9977</v>
          </cell>
          <cell r="G1816">
            <v>1250</v>
          </cell>
        </row>
        <row r="1818">
          <cell r="B1818" t="str">
            <v xml:space="preserve">Wrood Al Shaam Restaurant </v>
          </cell>
          <cell r="C1818">
            <v>666</v>
          </cell>
          <cell r="D1818" t="str">
            <v>C</v>
          </cell>
          <cell r="E1818">
            <v>9978</v>
          </cell>
          <cell r="G1818">
            <v>424</v>
          </cell>
        </row>
        <row r="1819">
          <cell r="B1819" t="str">
            <v xml:space="preserve">Wrood Al Shaam Restaurant </v>
          </cell>
          <cell r="C1819">
            <v>666</v>
          </cell>
          <cell r="D1819" t="str">
            <v>C</v>
          </cell>
          <cell r="E1819">
            <v>9978</v>
          </cell>
          <cell r="G1819">
            <v>453</v>
          </cell>
        </row>
        <row r="1820">
          <cell r="B1820" t="str">
            <v xml:space="preserve">Wrood Al Shaam Restaurant </v>
          </cell>
          <cell r="C1820">
            <v>666</v>
          </cell>
          <cell r="D1820" t="str">
            <v>C</v>
          </cell>
          <cell r="E1820">
            <v>9978</v>
          </cell>
          <cell r="G1820">
            <v>455</v>
          </cell>
        </row>
        <row r="1821">
          <cell r="B1821" t="str">
            <v xml:space="preserve">Wrood Al Shaam Restaurant </v>
          </cell>
          <cell r="C1821">
            <v>666</v>
          </cell>
          <cell r="D1821" t="str">
            <v>C</v>
          </cell>
          <cell r="E1821">
            <v>9978</v>
          </cell>
          <cell r="G1821">
            <v>519</v>
          </cell>
        </row>
        <row r="1822">
          <cell r="B1822" t="str">
            <v xml:space="preserve">Wrood Al Shaam Restaurant </v>
          </cell>
          <cell r="C1822">
            <v>666</v>
          </cell>
          <cell r="D1822" t="str">
            <v>C</v>
          </cell>
          <cell r="E1822">
            <v>9978</v>
          </cell>
          <cell r="G1822">
            <v>507</v>
          </cell>
        </row>
        <row r="1824">
          <cell r="B1824" t="str">
            <v>Aryas Restaurant</v>
          </cell>
          <cell r="C1824">
            <v>687</v>
          </cell>
          <cell r="D1824" t="str">
            <v>C</v>
          </cell>
          <cell r="E1824">
            <v>9979</v>
          </cell>
          <cell r="G1824">
            <v>1182</v>
          </cell>
        </row>
        <row r="1825">
          <cell r="B1825" t="str">
            <v>Aryas Restaurant</v>
          </cell>
          <cell r="C1825">
            <v>687</v>
          </cell>
          <cell r="D1825" t="str">
            <v>C</v>
          </cell>
          <cell r="E1825">
            <v>9979</v>
          </cell>
          <cell r="G1825">
            <v>1054</v>
          </cell>
        </row>
        <row r="1826">
          <cell r="B1826" t="str">
            <v>Aryas Restaurant</v>
          </cell>
          <cell r="C1826">
            <v>687</v>
          </cell>
          <cell r="D1826" t="str">
            <v>C</v>
          </cell>
          <cell r="E1826">
            <v>9979</v>
          </cell>
          <cell r="G1826">
            <v>720</v>
          </cell>
        </row>
        <row r="1827">
          <cell r="B1827" t="str">
            <v>Aryas Restaurant</v>
          </cell>
          <cell r="C1827">
            <v>687</v>
          </cell>
          <cell r="D1827" t="str">
            <v>C</v>
          </cell>
          <cell r="E1827">
            <v>9979</v>
          </cell>
          <cell r="G1827">
            <v>779</v>
          </cell>
        </row>
        <row r="1828">
          <cell r="B1828" t="str">
            <v>Aryas Restaurant</v>
          </cell>
          <cell r="C1828">
            <v>687</v>
          </cell>
          <cell r="D1828" t="str">
            <v>C</v>
          </cell>
          <cell r="E1828">
            <v>9979</v>
          </cell>
          <cell r="G1828">
            <v>681</v>
          </cell>
        </row>
        <row r="1830">
          <cell r="B1830" t="str">
            <v xml:space="preserve">Al Tahouna Restaurant  (The Mill) </v>
          </cell>
          <cell r="C1830">
            <v>728</v>
          </cell>
          <cell r="D1830" t="str">
            <v>C</v>
          </cell>
          <cell r="E1830">
            <v>9980</v>
          </cell>
          <cell r="G1830">
            <v>1510</v>
          </cell>
        </row>
        <row r="1831">
          <cell r="B1831" t="str">
            <v xml:space="preserve">Al Tahouna Restaurant  (The Mill) </v>
          </cell>
          <cell r="C1831">
            <v>728</v>
          </cell>
          <cell r="D1831" t="str">
            <v>C</v>
          </cell>
          <cell r="E1831">
            <v>9980</v>
          </cell>
          <cell r="G1831">
            <v>1419</v>
          </cell>
        </row>
        <row r="1832">
          <cell r="B1832" t="str">
            <v xml:space="preserve">Al Tahouna Restaurant  (The Mill)  </v>
          </cell>
          <cell r="C1832">
            <v>684</v>
          </cell>
          <cell r="D1832" t="str">
            <v>C</v>
          </cell>
          <cell r="E1832">
            <v>9980</v>
          </cell>
          <cell r="G1832">
            <v>1106</v>
          </cell>
        </row>
        <row r="1833">
          <cell r="B1833" t="str">
            <v xml:space="preserve">Al Tahouna Restaurant  (The Mill)  </v>
          </cell>
          <cell r="C1833">
            <v>684</v>
          </cell>
          <cell r="D1833" t="str">
            <v>C</v>
          </cell>
          <cell r="E1833">
            <v>9980</v>
          </cell>
          <cell r="G1833">
            <v>600</v>
          </cell>
        </row>
        <row r="1835">
          <cell r="B1835" t="str">
            <v xml:space="preserve">Drake &amp; Scull Labor Camp </v>
          </cell>
          <cell r="C1835">
            <v>512</v>
          </cell>
          <cell r="D1835" t="str">
            <v>C</v>
          </cell>
          <cell r="E1835">
            <v>9981</v>
          </cell>
          <cell r="G1835">
            <v>482</v>
          </cell>
        </row>
        <row r="1836">
          <cell r="B1836" t="str">
            <v xml:space="preserve">Drake &amp; Scull Labor Camp </v>
          </cell>
          <cell r="C1836">
            <v>512</v>
          </cell>
          <cell r="D1836" t="str">
            <v>C</v>
          </cell>
          <cell r="E1836">
            <v>9981</v>
          </cell>
          <cell r="G1836">
            <v>469</v>
          </cell>
        </row>
        <row r="1837">
          <cell r="B1837" t="str">
            <v xml:space="preserve">Drake &amp; Scull Labor Camp </v>
          </cell>
          <cell r="C1837">
            <v>512</v>
          </cell>
          <cell r="D1837" t="str">
            <v>C</v>
          </cell>
          <cell r="E1837">
            <v>9981</v>
          </cell>
          <cell r="G1837">
            <v>643</v>
          </cell>
        </row>
        <row r="1838">
          <cell r="B1838" t="str">
            <v xml:space="preserve">Drake &amp; Scull Labor Camp </v>
          </cell>
          <cell r="C1838">
            <v>512</v>
          </cell>
          <cell r="D1838" t="str">
            <v>C</v>
          </cell>
          <cell r="E1838">
            <v>9981</v>
          </cell>
          <cell r="G1838">
            <v>616</v>
          </cell>
        </row>
        <row r="1840">
          <cell r="B1840" t="str">
            <v>Al Jaber &amp; Partners Staff Camp</v>
          </cell>
          <cell r="C1840">
            <v>841</v>
          </cell>
          <cell r="D1840" t="str">
            <v>C</v>
          </cell>
          <cell r="E1840">
            <v>9982</v>
          </cell>
          <cell r="G1840">
            <v>910</v>
          </cell>
        </row>
        <row r="1841">
          <cell r="B1841" t="str">
            <v>Al Jaber &amp; Partners Staff Camp</v>
          </cell>
          <cell r="C1841">
            <v>841</v>
          </cell>
          <cell r="D1841" t="str">
            <v>C</v>
          </cell>
          <cell r="E1841">
            <v>9982</v>
          </cell>
          <cell r="G1841">
            <v>1329</v>
          </cell>
        </row>
        <row r="1842">
          <cell r="B1842" t="str">
            <v>Al Jaber &amp; Partners Staff Camp</v>
          </cell>
          <cell r="C1842">
            <v>841</v>
          </cell>
          <cell r="D1842" t="str">
            <v>C</v>
          </cell>
          <cell r="E1842">
            <v>9982</v>
          </cell>
          <cell r="G1842">
            <v>1771</v>
          </cell>
        </row>
        <row r="1843">
          <cell r="B1843" t="str">
            <v>Al Jaber &amp; Partners Staff Camp</v>
          </cell>
          <cell r="C1843">
            <v>841</v>
          </cell>
          <cell r="D1843" t="str">
            <v>C</v>
          </cell>
          <cell r="E1843">
            <v>9982</v>
          </cell>
          <cell r="G1843">
            <v>2810</v>
          </cell>
        </row>
        <row r="1844">
          <cell r="B1844" t="str">
            <v>Al Jaber &amp; Partners Staff Kitchen</v>
          </cell>
          <cell r="C1844">
            <v>680</v>
          </cell>
          <cell r="D1844" t="str">
            <v>C</v>
          </cell>
          <cell r="E1844">
            <v>9982</v>
          </cell>
          <cell r="G1844">
            <v>1133</v>
          </cell>
        </row>
        <row r="1846">
          <cell r="B1846" t="str">
            <v xml:space="preserve">Lazaez Restaurant </v>
          </cell>
          <cell r="C1846">
            <v>650</v>
          </cell>
          <cell r="D1846" t="str">
            <v>C</v>
          </cell>
          <cell r="E1846">
            <v>9983</v>
          </cell>
          <cell r="G1846">
            <v>446</v>
          </cell>
        </row>
        <row r="1848">
          <cell r="B1848" t="str">
            <v xml:space="preserve">Al Sindebad Kabab Restaurant </v>
          </cell>
          <cell r="C1848">
            <v>683</v>
          </cell>
          <cell r="D1848" t="str">
            <v>C</v>
          </cell>
          <cell r="E1848">
            <v>9984</v>
          </cell>
          <cell r="G1848">
            <v>2307</v>
          </cell>
        </row>
        <row r="1850">
          <cell r="B1850" t="str">
            <v xml:space="preserve">Little Sailor Restaurant </v>
          </cell>
          <cell r="C1850">
            <v>667</v>
          </cell>
          <cell r="D1850" t="str">
            <v>C</v>
          </cell>
          <cell r="E1850">
            <v>9987</v>
          </cell>
          <cell r="G1850">
            <v>511</v>
          </cell>
        </row>
        <row r="1851">
          <cell r="B1851" t="str">
            <v xml:space="preserve">Little Sailor Restaurant </v>
          </cell>
          <cell r="C1851">
            <v>667</v>
          </cell>
          <cell r="D1851" t="str">
            <v>C</v>
          </cell>
          <cell r="E1851">
            <v>9987</v>
          </cell>
          <cell r="G1851">
            <v>431</v>
          </cell>
        </row>
        <row r="1852">
          <cell r="B1852" t="str">
            <v xml:space="preserve">Little Sailor Restaurant </v>
          </cell>
          <cell r="C1852">
            <v>667</v>
          </cell>
          <cell r="D1852" t="str">
            <v>C</v>
          </cell>
          <cell r="E1852">
            <v>9987</v>
          </cell>
          <cell r="G1852">
            <v>465</v>
          </cell>
        </row>
        <row r="1854">
          <cell r="B1854" t="str">
            <v>Al Shaabia Kitchen`s</v>
          </cell>
          <cell r="C1854">
            <v>591</v>
          </cell>
          <cell r="D1854" t="str">
            <v>C</v>
          </cell>
          <cell r="E1854">
            <v>9988</v>
          </cell>
          <cell r="G1854">
            <v>1000</v>
          </cell>
          <cell r="H1854">
            <v>13895</v>
          </cell>
        </row>
        <row r="1855">
          <cell r="B1855" t="str">
            <v>Al Shaabia Kitchen`s</v>
          </cell>
          <cell r="C1855">
            <v>591</v>
          </cell>
          <cell r="D1855" t="str">
            <v>C</v>
          </cell>
          <cell r="E1855">
            <v>9988</v>
          </cell>
          <cell r="G1855">
            <v>664</v>
          </cell>
        </row>
        <row r="1856">
          <cell r="B1856" t="str">
            <v>Al Shaabia Kitchen`s</v>
          </cell>
          <cell r="C1856">
            <v>591</v>
          </cell>
          <cell r="D1856" t="str">
            <v>C</v>
          </cell>
          <cell r="E1856">
            <v>9988</v>
          </cell>
          <cell r="G1856">
            <v>662</v>
          </cell>
        </row>
        <row r="1857">
          <cell r="B1857" t="str">
            <v>Al Shaabia Kitchen`s</v>
          </cell>
          <cell r="C1857">
            <v>591</v>
          </cell>
          <cell r="D1857" t="str">
            <v>C</v>
          </cell>
          <cell r="E1857">
            <v>9988</v>
          </cell>
          <cell r="G1857">
            <v>1050</v>
          </cell>
        </row>
        <row r="1858">
          <cell r="B1858" t="str">
            <v>Al Shaabia Kitchen`s</v>
          </cell>
          <cell r="C1858">
            <v>591</v>
          </cell>
          <cell r="D1858" t="str">
            <v>C</v>
          </cell>
          <cell r="E1858">
            <v>9988</v>
          </cell>
          <cell r="G1858">
            <v>781</v>
          </cell>
        </row>
        <row r="1859">
          <cell r="B1859" t="str">
            <v>Al Shaabia Kitchen`s</v>
          </cell>
          <cell r="C1859">
            <v>591</v>
          </cell>
          <cell r="D1859" t="str">
            <v>C</v>
          </cell>
          <cell r="E1859">
            <v>9988</v>
          </cell>
          <cell r="G1859">
            <v>865</v>
          </cell>
        </row>
        <row r="1860">
          <cell r="B1860" t="str">
            <v>Al Shaabia Kitchen`s</v>
          </cell>
          <cell r="C1860">
            <v>591</v>
          </cell>
          <cell r="D1860" t="str">
            <v>C</v>
          </cell>
          <cell r="E1860">
            <v>9988</v>
          </cell>
          <cell r="G1860">
            <v>1019</v>
          </cell>
        </row>
        <row r="1861">
          <cell r="B1861" t="str">
            <v>Al Shaabia Kitchen`s</v>
          </cell>
          <cell r="C1861">
            <v>591</v>
          </cell>
          <cell r="D1861" t="str">
            <v>C</v>
          </cell>
          <cell r="E1861">
            <v>9988</v>
          </cell>
          <cell r="G1861">
            <v>800</v>
          </cell>
        </row>
        <row r="1862">
          <cell r="B1862" t="str">
            <v>Al Shaabia Kitchen`s</v>
          </cell>
          <cell r="C1862">
            <v>591</v>
          </cell>
          <cell r="D1862" t="str">
            <v>C</v>
          </cell>
          <cell r="E1862">
            <v>9988</v>
          </cell>
          <cell r="G1862">
            <v>1180</v>
          </cell>
        </row>
        <row r="1863">
          <cell r="B1863" t="str">
            <v>Public Kitchen</v>
          </cell>
          <cell r="C1863">
            <v>830</v>
          </cell>
          <cell r="D1863" t="str">
            <v>C</v>
          </cell>
          <cell r="E1863">
            <v>9988</v>
          </cell>
          <cell r="G1863">
            <v>1677</v>
          </cell>
        </row>
        <row r="1864">
          <cell r="B1864" t="str">
            <v>Public Kitchen</v>
          </cell>
          <cell r="C1864">
            <v>830</v>
          </cell>
          <cell r="D1864" t="str">
            <v>C</v>
          </cell>
          <cell r="E1864">
            <v>9988</v>
          </cell>
          <cell r="G1864">
            <v>1887</v>
          </cell>
        </row>
        <row r="1865">
          <cell r="B1865" t="str">
            <v>Public Kitchen</v>
          </cell>
          <cell r="C1865">
            <v>830</v>
          </cell>
          <cell r="D1865" t="str">
            <v>C</v>
          </cell>
          <cell r="E1865">
            <v>9988</v>
          </cell>
          <cell r="G1865">
            <v>1400</v>
          </cell>
        </row>
        <row r="1866">
          <cell r="B1866" t="str">
            <v>Public Kitchen</v>
          </cell>
          <cell r="C1866">
            <v>830</v>
          </cell>
          <cell r="D1866" t="str">
            <v>C</v>
          </cell>
          <cell r="E1866">
            <v>9988</v>
          </cell>
          <cell r="G1866">
            <v>910</v>
          </cell>
        </row>
        <row r="1868">
          <cell r="B1868" t="str">
            <v xml:space="preserve">Thaiba Trading Restaurant </v>
          </cell>
          <cell r="C1868">
            <v>691</v>
          </cell>
          <cell r="D1868" t="str">
            <v>C</v>
          </cell>
          <cell r="E1868">
            <v>9989</v>
          </cell>
          <cell r="G1868">
            <v>335</v>
          </cell>
          <cell r="H1868">
            <v>973</v>
          </cell>
        </row>
        <row r="1869">
          <cell r="B1869" t="str">
            <v xml:space="preserve">Thaiba Trading Restaurant </v>
          </cell>
          <cell r="C1869">
            <v>691</v>
          </cell>
          <cell r="D1869" t="str">
            <v>C</v>
          </cell>
          <cell r="E1869">
            <v>9989</v>
          </cell>
          <cell r="G1869">
            <v>321</v>
          </cell>
        </row>
        <row r="1870">
          <cell r="B1870" t="str">
            <v xml:space="preserve">Thaiba Trading Restaurant </v>
          </cell>
          <cell r="C1870">
            <v>691</v>
          </cell>
          <cell r="D1870" t="str">
            <v>C</v>
          </cell>
          <cell r="E1870">
            <v>9989</v>
          </cell>
          <cell r="G1870">
            <v>158</v>
          </cell>
        </row>
        <row r="1871">
          <cell r="B1871" t="str">
            <v xml:space="preserve">Thaiba Trading Restaurant </v>
          </cell>
          <cell r="C1871">
            <v>691</v>
          </cell>
          <cell r="D1871" t="str">
            <v>C</v>
          </cell>
          <cell r="E1871">
            <v>9989</v>
          </cell>
          <cell r="G1871">
            <v>159</v>
          </cell>
        </row>
        <row r="1873">
          <cell r="B1873" t="str">
            <v>Thalasheery Restaurant</v>
          </cell>
          <cell r="C1873">
            <v>523</v>
          </cell>
          <cell r="D1873" t="str">
            <v>C</v>
          </cell>
          <cell r="E1873">
            <v>9992</v>
          </cell>
          <cell r="G1873">
            <v>673</v>
          </cell>
          <cell r="H1873">
            <v>673</v>
          </cell>
        </row>
        <row r="1875">
          <cell r="B1875" t="str">
            <v xml:space="preserve">Choco Palace Restaurant  </v>
          </cell>
          <cell r="C1875">
            <v>586</v>
          </cell>
          <cell r="D1875" t="str">
            <v>C</v>
          </cell>
          <cell r="E1875">
            <v>9999</v>
          </cell>
          <cell r="G1875">
            <v>500</v>
          </cell>
          <cell r="H1875">
            <v>1458</v>
          </cell>
        </row>
        <row r="1876">
          <cell r="B1876" t="str">
            <v xml:space="preserve">Choco Palace Restaurant  </v>
          </cell>
          <cell r="C1876">
            <v>586</v>
          </cell>
          <cell r="D1876" t="str">
            <v>C</v>
          </cell>
          <cell r="E1876">
            <v>9999</v>
          </cell>
          <cell r="G1876">
            <v>421</v>
          </cell>
        </row>
        <row r="1877">
          <cell r="B1877" t="str">
            <v xml:space="preserve">Choco Palace Restaurant  </v>
          </cell>
          <cell r="C1877">
            <v>586</v>
          </cell>
          <cell r="D1877" t="str">
            <v>C</v>
          </cell>
          <cell r="E1877">
            <v>9999</v>
          </cell>
          <cell r="G1877">
            <v>537</v>
          </cell>
        </row>
        <row r="1879">
          <cell r="B1879" t="str">
            <v>Al Habari Restaurant</v>
          </cell>
          <cell r="C1879">
            <v>764</v>
          </cell>
          <cell r="D1879" t="str">
            <v>C</v>
          </cell>
          <cell r="E1879">
            <v>10000</v>
          </cell>
          <cell r="G1879">
            <v>725</v>
          </cell>
          <cell r="H1879">
            <v>2740</v>
          </cell>
        </row>
        <row r="1880">
          <cell r="B1880" t="str">
            <v>Al Habari Restaurant</v>
          </cell>
          <cell r="C1880">
            <v>764</v>
          </cell>
          <cell r="D1880" t="str">
            <v>C</v>
          </cell>
          <cell r="E1880">
            <v>10000</v>
          </cell>
          <cell r="G1880">
            <v>1001</v>
          </cell>
        </row>
        <row r="1881">
          <cell r="B1881" t="str">
            <v>Al Habari Restaurant</v>
          </cell>
          <cell r="C1881">
            <v>764</v>
          </cell>
          <cell r="D1881" t="str">
            <v>C</v>
          </cell>
          <cell r="E1881">
            <v>10000</v>
          </cell>
          <cell r="G1881">
            <v>1014</v>
          </cell>
        </row>
        <row r="1883">
          <cell r="B1883" t="str">
            <v xml:space="preserve">Golden Kitchen </v>
          </cell>
          <cell r="C1883">
            <v>641</v>
          </cell>
          <cell r="D1883" t="str">
            <v>C</v>
          </cell>
          <cell r="E1883">
            <v>10001</v>
          </cell>
          <cell r="G1883">
            <v>1051</v>
          </cell>
        </row>
        <row r="1884">
          <cell r="B1884" t="str">
            <v xml:space="preserve">Golden Kitchen </v>
          </cell>
          <cell r="C1884">
            <v>641</v>
          </cell>
          <cell r="D1884" t="str">
            <v>C</v>
          </cell>
          <cell r="E1884">
            <v>10001</v>
          </cell>
          <cell r="G1884">
            <v>1342</v>
          </cell>
        </row>
        <row r="1886">
          <cell r="B1886" t="str">
            <v>Assaha Restaurant</v>
          </cell>
          <cell r="C1886">
            <v>767</v>
          </cell>
          <cell r="D1886" t="str">
            <v>C</v>
          </cell>
          <cell r="E1886">
            <v>10002</v>
          </cell>
          <cell r="G1886">
            <v>1259</v>
          </cell>
          <cell r="H1886">
            <v>2084</v>
          </cell>
        </row>
        <row r="1887">
          <cell r="B1887" t="str">
            <v>Assaha Restaurant</v>
          </cell>
          <cell r="C1887">
            <v>767</v>
          </cell>
          <cell r="D1887" t="str">
            <v>C</v>
          </cell>
          <cell r="E1887">
            <v>10002</v>
          </cell>
          <cell r="G1887">
            <v>825</v>
          </cell>
        </row>
        <row r="1889">
          <cell r="B1889" t="str">
            <v>Hala Restaurant</v>
          </cell>
          <cell r="C1889">
            <v>740</v>
          </cell>
          <cell r="D1889" t="str">
            <v>C</v>
          </cell>
          <cell r="E1889">
            <v>10003</v>
          </cell>
          <cell r="G1889">
            <v>1125</v>
          </cell>
          <cell r="H1889">
            <v>3625</v>
          </cell>
        </row>
        <row r="1890">
          <cell r="B1890" t="str">
            <v>Hala Restaurant</v>
          </cell>
          <cell r="C1890">
            <v>740</v>
          </cell>
          <cell r="D1890" t="str">
            <v>C</v>
          </cell>
          <cell r="E1890">
            <v>10003</v>
          </cell>
          <cell r="G1890">
            <v>1100</v>
          </cell>
        </row>
        <row r="1891">
          <cell r="B1891" t="str">
            <v>Hala Restaurant</v>
          </cell>
          <cell r="C1891">
            <v>740</v>
          </cell>
          <cell r="D1891" t="str">
            <v>C</v>
          </cell>
          <cell r="E1891">
            <v>10003</v>
          </cell>
          <cell r="G1891">
            <v>1400</v>
          </cell>
        </row>
        <row r="1893">
          <cell r="B1893" t="str">
            <v>Moon Palace Restaurant</v>
          </cell>
          <cell r="C1893">
            <v>706</v>
          </cell>
          <cell r="D1893" t="str">
            <v>C</v>
          </cell>
          <cell r="E1893">
            <v>10004</v>
          </cell>
          <cell r="G1893">
            <v>480</v>
          </cell>
          <cell r="H1893">
            <v>480</v>
          </cell>
        </row>
        <row r="1895">
          <cell r="B1895" t="str">
            <v>Prestige Restaurant</v>
          </cell>
          <cell r="C1895">
            <v>765</v>
          </cell>
          <cell r="D1895" t="str">
            <v>C</v>
          </cell>
          <cell r="E1895">
            <v>10005</v>
          </cell>
          <cell r="G1895">
            <v>1282</v>
          </cell>
          <cell r="H1895">
            <v>4077</v>
          </cell>
        </row>
        <row r="1896">
          <cell r="B1896" t="str">
            <v>Prestige Restaurant</v>
          </cell>
          <cell r="C1896">
            <v>765</v>
          </cell>
          <cell r="D1896" t="str">
            <v>C</v>
          </cell>
          <cell r="E1896">
            <v>10005</v>
          </cell>
          <cell r="G1896">
            <v>796</v>
          </cell>
        </row>
        <row r="1897">
          <cell r="B1897" t="str">
            <v>Prestige Restaurant</v>
          </cell>
          <cell r="C1897">
            <v>765</v>
          </cell>
          <cell r="D1897" t="str">
            <v>C</v>
          </cell>
          <cell r="E1897">
            <v>10005</v>
          </cell>
          <cell r="G1897">
            <v>1250</v>
          </cell>
        </row>
        <row r="1898">
          <cell r="B1898" t="str">
            <v>Prestige Restaurant</v>
          </cell>
          <cell r="C1898">
            <v>765</v>
          </cell>
          <cell r="D1898" t="str">
            <v>C</v>
          </cell>
          <cell r="E1898">
            <v>10005</v>
          </cell>
          <cell r="G1898">
            <v>749</v>
          </cell>
        </row>
        <row r="1900">
          <cell r="B1900" t="str">
            <v xml:space="preserve">Gulfsea Restaurant </v>
          </cell>
          <cell r="C1900">
            <v>704</v>
          </cell>
          <cell r="D1900" t="str">
            <v>C</v>
          </cell>
          <cell r="E1900">
            <v>10007</v>
          </cell>
          <cell r="G1900">
            <v>1134</v>
          </cell>
          <cell r="H1900">
            <v>1134</v>
          </cell>
        </row>
        <row r="1902">
          <cell r="B1902" t="str">
            <v xml:space="preserve">Chatoura Restaurant </v>
          </cell>
          <cell r="C1902">
            <v>746</v>
          </cell>
          <cell r="D1902" t="str">
            <v>C</v>
          </cell>
          <cell r="E1902">
            <v>10010</v>
          </cell>
          <cell r="G1902">
            <v>517</v>
          </cell>
          <cell r="H1902">
            <v>2217</v>
          </cell>
        </row>
        <row r="1903">
          <cell r="B1903" t="str">
            <v xml:space="preserve">Chatoura Restaurant </v>
          </cell>
          <cell r="C1903">
            <v>746</v>
          </cell>
          <cell r="D1903" t="str">
            <v>C</v>
          </cell>
          <cell r="E1903">
            <v>10010</v>
          </cell>
          <cell r="G1903">
            <v>750</v>
          </cell>
        </row>
        <row r="1904">
          <cell r="B1904" t="str">
            <v xml:space="preserve">Chatoura Restaurant </v>
          </cell>
          <cell r="C1904">
            <v>746</v>
          </cell>
          <cell r="D1904" t="str">
            <v>C</v>
          </cell>
          <cell r="E1904">
            <v>10010</v>
          </cell>
          <cell r="G1904">
            <v>390</v>
          </cell>
        </row>
        <row r="1905">
          <cell r="B1905" t="str">
            <v xml:space="preserve">Chatoura Restaurant </v>
          </cell>
          <cell r="C1905">
            <v>746</v>
          </cell>
          <cell r="D1905" t="str">
            <v>C</v>
          </cell>
          <cell r="E1905">
            <v>10010</v>
          </cell>
          <cell r="G1905">
            <v>560</v>
          </cell>
        </row>
        <row r="1907">
          <cell r="B1907" t="str">
            <v xml:space="preserve">Borg Al Madina Restaurant </v>
          </cell>
          <cell r="C1907">
            <v>745</v>
          </cell>
          <cell r="D1907" t="str">
            <v>C</v>
          </cell>
          <cell r="E1907">
            <v>10011</v>
          </cell>
          <cell r="G1907">
            <v>1180</v>
          </cell>
          <cell r="H1907">
            <v>3461</v>
          </cell>
        </row>
        <row r="1908">
          <cell r="B1908" t="str">
            <v xml:space="preserve">Borg Al Madina Restaurant </v>
          </cell>
          <cell r="C1908">
            <v>745</v>
          </cell>
          <cell r="D1908" t="str">
            <v>C</v>
          </cell>
          <cell r="E1908">
            <v>10011</v>
          </cell>
          <cell r="G1908">
            <v>658</v>
          </cell>
        </row>
        <row r="1909">
          <cell r="B1909" t="str">
            <v xml:space="preserve">Borg Al Madina Restaurant </v>
          </cell>
          <cell r="C1909">
            <v>745</v>
          </cell>
          <cell r="D1909" t="str">
            <v>C</v>
          </cell>
          <cell r="E1909">
            <v>10011</v>
          </cell>
          <cell r="G1909">
            <v>688</v>
          </cell>
        </row>
        <row r="1910">
          <cell r="B1910" t="str">
            <v xml:space="preserve">Borg Al Madina Restaurant </v>
          </cell>
          <cell r="C1910">
            <v>745</v>
          </cell>
          <cell r="D1910" t="str">
            <v>C</v>
          </cell>
          <cell r="E1910">
            <v>10011</v>
          </cell>
          <cell r="G1910">
            <v>935</v>
          </cell>
        </row>
        <row r="1912">
          <cell r="B1912" t="str">
            <v xml:space="preserve">Zarkaa Restaurant </v>
          </cell>
          <cell r="C1912">
            <v>768</v>
          </cell>
          <cell r="D1912" t="str">
            <v>C</v>
          </cell>
          <cell r="E1912">
            <v>10012</v>
          </cell>
          <cell r="G1912">
            <v>861</v>
          </cell>
          <cell r="H1912">
            <v>2988</v>
          </cell>
        </row>
        <row r="1913">
          <cell r="B1913" t="str">
            <v xml:space="preserve">Zarkaa Restaurant </v>
          </cell>
          <cell r="C1913">
            <v>768</v>
          </cell>
          <cell r="D1913" t="str">
            <v>C</v>
          </cell>
          <cell r="E1913">
            <v>10012</v>
          </cell>
          <cell r="G1913">
            <v>1000</v>
          </cell>
        </row>
        <row r="1914">
          <cell r="B1914" t="str">
            <v xml:space="preserve">Zarkaa Restaurant </v>
          </cell>
          <cell r="C1914">
            <v>768</v>
          </cell>
          <cell r="D1914" t="str">
            <v>C</v>
          </cell>
          <cell r="E1914">
            <v>10012</v>
          </cell>
          <cell r="G1914">
            <v>500</v>
          </cell>
        </row>
        <row r="1915">
          <cell r="B1915" t="str">
            <v xml:space="preserve">Zarkaa Restaurant </v>
          </cell>
          <cell r="C1915">
            <v>768</v>
          </cell>
          <cell r="D1915" t="str">
            <v>C</v>
          </cell>
          <cell r="E1915">
            <v>10012</v>
          </cell>
          <cell r="G1915">
            <v>627</v>
          </cell>
        </row>
        <row r="1917">
          <cell r="B1917" t="str">
            <v xml:space="preserve">Zafran Restaurant </v>
          </cell>
          <cell r="C1917">
            <v>739</v>
          </cell>
          <cell r="D1917" t="str">
            <v>C</v>
          </cell>
          <cell r="E1917">
            <v>10013</v>
          </cell>
          <cell r="G1917">
            <v>1060</v>
          </cell>
          <cell r="H1917">
            <v>4111</v>
          </cell>
        </row>
        <row r="1918">
          <cell r="B1918" t="str">
            <v xml:space="preserve">Zafran Restaurant </v>
          </cell>
          <cell r="C1918">
            <v>739</v>
          </cell>
          <cell r="D1918" t="str">
            <v>C</v>
          </cell>
          <cell r="E1918">
            <v>10013</v>
          </cell>
          <cell r="G1918">
            <v>838</v>
          </cell>
        </row>
        <row r="1919">
          <cell r="B1919" t="str">
            <v xml:space="preserve">Zafran Restaurant </v>
          </cell>
          <cell r="C1919">
            <v>739</v>
          </cell>
          <cell r="D1919" t="str">
            <v>C</v>
          </cell>
          <cell r="E1919">
            <v>10013</v>
          </cell>
          <cell r="G1919">
            <v>970</v>
          </cell>
        </row>
        <row r="1920">
          <cell r="B1920" t="str">
            <v xml:space="preserve">Zafran Restaurant </v>
          </cell>
          <cell r="C1920">
            <v>739</v>
          </cell>
          <cell r="D1920" t="str">
            <v>C</v>
          </cell>
          <cell r="E1920">
            <v>10013</v>
          </cell>
          <cell r="G1920">
            <v>1243</v>
          </cell>
        </row>
        <row r="1922">
          <cell r="B1922" t="str">
            <v>South Restaurant</v>
          </cell>
          <cell r="C1922">
            <v>752</v>
          </cell>
          <cell r="D1922" t="str">
            <v>C</v>
          </cell>
          <cell r="E1922">
            <v>10014</v>
          </cell>
          <cell r="G1922">
            <v>427</v>
          </cell>
          <cell r="H1922">
            <v>2782</v>
          </cell>
        </row>
        <row r="1923">
          <cell r="B1923" t="str">
            <v>South Restaurant</v>
          </cell>
          <cell r="C1923">
            <v>752</v>
          </cell>
          <cell r="D1923" t="str">
            <v>C</v>
          </cell>
          <cell r="E1923">
            <v>10014</v>
          </cell>
          <cell r="G1923">
            <v>1200</v>
          </cell>
        </row>
        <row r="1924">
          <cell r="B1924" t="str">
            <v>South Restaurant</v>
          </cell>
          <cell r="C1924">
            <v>752</v>
          </cell>
          <cell r="D1924" t="str">
            <v>C</v>
          </cell>
          <cell r="E1924">
            <v>10014</v>
          </cell>
          <cell r="G1924">
            <v>1155</v>
          </cell>
        </row>
        <row r="1926">
          <cell r="B1926" t="str">
            <v>Al Fateera Pastries  (New Al-Rayyan Rest.)</v>
          </cell>
          <cell r="C1926">
            <v>29</v>
          </cell>
          <cell r="D1926" t="str">
            <v>C</v>
          </cell>
          <cell r="E1926">
            <v>10015</v>
          </cell>
          <cell r="G1926">
            <v>147</v>
          </cell>
          <cell r="H1926">
            <v>1429</v>
          </cell>
        </row>
        <row r="1927">
          <cell r="B1927" t="str">
            <v>Al Fateera Pastries  (New Al-Rayyan Rest.)</v>
          </cell>
          <cell r="C1927">
            <v>29</v>
          </cell>
          <cell r="D1927" t="str">
            <v>C</v>
          </cell>
          <cell r="E1927">
            <v>10015</v>
          </cell>
          <cell r="G1927">
            <v>174</v>
          </cell>
        </row>
        <row r="1928">
          <cell r="B1928" t="str">
            <v>Al Fateera Pastries  (New Al-Rayyan Rest.)</v>
          </cell>
          <cell r="C1928">
            <v>29</v>
          </cell>
          <cell r="D1928" t="str">
            <v>C</v>
          </cell>
          <cell r="E1928">
            <v>10015</v>
          </cell>
          <cell r="G1928">
            <v>154</v>
          </cell>
        </row>
        <row r="1929">
          <cell r="B1929" t="str">
            <v>Al Fateera Pastries  (New Al-Rayyan Rest.)</v>
          </cell>
          <cell r="C1929">
            <v>29</v>
          </cell>
          <cell r="D1929" t="str">
            <v>C</v>
          </cell>
          <cell r="E1929">
            <v>10015</v>
          </cell>
          <cell r="G1929">
            <v>173</v>
          </cell>
        </row>
        <row r="1930">
          <cell r="B1930" t="str">
            <v>Al Fateera Pastries  (New Al-Rayyan Rest.)</v>
          </cell>
          <cell r="C1930">
            <v>29</v>
          </cell>
          <cell r="D1930" t="str">
            <v>C</v>
          </cell>
          <cell r="E1930">
            <v>10015</v>
          </cell>
          <cell r="G1930">
            <v>119</v>
          </cell>
        </row>
        <row r="1931">
          <cell r="B1931" t="str">
            <v>Al Fateera Pastries  (New Al-Rayyan Rest.)</v>
          </cell>
          <cell r="C1931">
            <v>29</v>
          </cell>
          <cell r="D1931" t="str">
            <v>C</v>
          </cell>
          <cell r="E1931">
            <v>10015</v>
          </cell>
          <cell r="G1931">
            <v>243</v>
          </cell>
        </row>
        <row r="1932">
          <cell r="B1932" t="str">
            <v>Al Fateera Pastries  (New Al-Rayyan Rest.)</v>
          </cell>
          <cell r="C1932">
            <v>29</v>
          </cell>
          <cell r="D1932" t="str">
            <v>C</v>
          </cell>
          <cell r="E1932">
            <v>10015</v>
          </cell>
          <cell r="G1932">
            <v>137</v>
          </cell>
        </row>
        <row r="1933">
          <cell r="B1933" t="str">
            <v>Al Fateera Pastries  (New Al-Rayyan Rest.)</v>
          </cell>
          <cell r="C1933">
            <v>29</v>
          </cell>
          <cell r="D1933" t="str">
            <v>C</v>
          </cell>
          <cell r="E1933">
            <v>10015</v>
          </cell>
          <cell r="G1933">
            <v>174</v>
          </cell>
        </row>
        <row r="1934">
          <cell r="B1934" t="str">
            <v>Al Fateera Pastries  (New Al-Rayyan Rest.)</v>
          </cell>
          <cell r="C1934">
            <v>29</v>
          </cell>
          <cell r="D1934" t="str">
            <v>C</v>
          </cell>
          <cell r="E1934">
            <v>10015</v>
          </cell>
          <cell r="G1934">
            <v>108</v>
          </cell>
        </row>
        <row r="1936">
          <cell r="B1936" t="str">
            <v>Rotana Restaurant</v>
          </cell>
          <cell r="C1936">
            <v>743</v>
          </cell>
          <cell r="D1936" t="str">
            <v>C</v>
          </cell>
          <cell r="E1936">
            <v>10016</v>
          </cell>
          <cell r="G1936">
            <v>580</v>
          </cell>
          <cell r="H1936">
            <v>3902</v>
          </cell>
        </row>
        <row r="1937">
          <cell r="B1937" t="str">
            <v>Rotana Restaurant</v>
          </cell>
          <cell r="C1937">
            <v>743</v>
          </cell>
          <cell r="D1937" t="str">
            <v>C</v>
          </cell>
          <cell r="E1937">
            <v>10016</v>
          </cell>
          <cell r="G1937">
            <v>550</v>
          </cell>
        </row>
        <row r="1938">
          <cell r="B1938" t="str">
            <v>Rotana Restaurant</v>
          </cell>
          <cell r="C1938">
            <v>743</v>
          </cell>
          <cell r="D1938" t="str">
            <v>C</v>
          </cell>
          <cell r="E1938">
            <v>10016</v>
          </cell>
          <cell r="G1938">
            <v>522</v>
          </cell>
        </row>
        <row r="1939">
          <cell r="B1939" t="str">
            <v>Rotana Restaurant</v>
          </cell>
          <cell r="C1939">
            <v>743</v>
          </cell>
          <cell r="D1939" t="str">
            <v>C</v>
          </cell>
          <cell r="E1939">
            <v>10016</v>
          </cell>
          <cell r="G1939">
            <v>546</v>
          </cell>
        </row>
        <row r="1941">
          <cell r="B1941" t="str">
            <v>Mughal Empire Restaurant</v>
          </cell>
          <cell r="C1941">
            <v>715</v>
          </cell>
          <cell r="D1941" t="str">
            <v>C</v>
          </cell>
          <cell r="E1941">
            <v>10017</v>
          </cell>
          <cell r="G1941">
            <v>1103</v>
          </cell>
          <cell r="H1941">
            <v>1704</v>
          </cell>
        </row>
        <row r="1942">
          <cell r="B1942" t="str">
            <v>Mughal Empire Restaurant</v>
          </cell>
          <cell r="C1942">
            <v>715</v>
          </cell>
          <cell r="D1942" t="str">
            <v>C</v>
          </cell>
          <cell r="E1942">
            <v>10017</v>
          </cell>
          <cell r="G1942">
            <v>601</v>
          </cell>
        </row>
        <row r="1944">
          <cell r="B1944" t="str">
            <v xml:space="preserve">Furdose Nuts Company </v>
          </cell>
          <cell r="C1944">
            <v>733</v>
          </cell>
          <cell r="D1944" t="str">
            <v>C</v>
          </cell>
          <cell r="E1944">
            <v>10018</v>
          </cell>
          <cell r="G1944">
            <v>1185</v>
          </cell>
          <cell r="H1944">
            <v>3107</v>
          </cell>
        </row>
        <row r="1945">
          <cell r="B1945" t="str">
            <v xml:space="preserve">Furdose Nuts Company </v>
          </cell>
          <cell r="C1945">
            <v>733</v>
          </cell>
          <cell r="D1945" t="str">
            <v>C</v>
          </cell>
          <cell r="E1945">
            <v>10018</v>
          </cell>
          <cell r="G1945">
            <v>400</v>
          </cell>
        </row>
        <row r="1946">
          <cell r="B1946" t="str">
            <v xml:space="preserve">Furdose Nuts Company </v>
          </cell>
          <cell r="C1946">
            <v>733</v>
          </cell>
          <cell r="D1946" t="str">
            <v>C</v>
          </cell>
          <cell r="E1946">
            <v>10018</v>
          </cell>
          <cell r="G1946">
            <v>816</v>
          </cell>
        </row>
        <row r="1947">
          <cell r="B1947" t="str">
            <v xml:space="preserve">Furdose Nuts Company </v>
          </cell>
          <cell r="C1947">
            <v>733</v>
          </cell>
          <cell r="D1947" t="str">
            <v>C</v>
          </cell>
          <cell r="E1947">
            <v>10018</v>
          </cell>
          <cell r="G1947">
            <v>706</v>
          </cell>
        </row>
        <row r="1949">
          <cell r="B1949" t="str">
            <v xml:space="preserve">Kempinsky Kitchens </v>
          </cell>
          <cell r="C1949">
            <v>709</v>
          </cell>
          <cell r="D1949" t="str">
            <v>C</v>
          </cell>
          <cell r="E1949">
            <v>10019</v>
          </cell>
          <cell r="G1949">
            <v>900</v>
          </cell>
          <cell r="H1949">
            <v>3155</v>
          </cell>
        </row>
        <row r="1950">
          <cell r="B1950" t="str">
            <v xml:space="preserve">Kempinsky Kitchens </v>
          </cell>
          <cell r="C1950">
            <v>709</v>
          </cell>
          <cell r="D1950" t="str">
            <v>C</v>
          </cell>
          <cell r="E1950">
            <v>10019</v>
          </cell>
          <cell r="G1950">
            <v>1333</v>
          </cell>
        </row>
        <row r="1951">
          <cell r="B1951" t="str">
            <v xml:space="preserve">Kempinsky Kitchens </v>
          </cell>
          <cell r="C1951">
            <v>709</v>
          </cell>
          <cell r="D1951" t="str">
            <v>C</v>
          </cell>
          <cell r="E1951">
            <v>10019</v>
          </cell>
          <cell r="G1951">
            <v>922</v>
          </cell>
        </row>
        <row r="1953">
          <cell r="B1953" t="str">
            <v>Great Wall Chinese Restaurant</v>
          </cell>
          <cell r="C1953">
            <v>598</v>
          </cell>
          <cell r="D1953" t="str">
            <v>C</v>
          </cell>
          <cell r="E1953">
            <v>10020</v>
          </cell>
          <cell r="G1953">
            <v>1024</v>
          </cell>
          <cell r="H1953">
            <v>1024</v>
          </cell>
        </row>
        <row r="1955">
          <cell r="B1955" t="str">
            <v>Shalimar Palace Restaurants</v>
          </cell>
          <cell r="C1955">
            <v>742</v>
          </cell>
          <cell r="D1955" t="str">
            <v>C</v>
          </cell>
          <cell r="E1955">
            <v>10021</v>
          </cell>
          <cell r="G1955">
            <v>1217</v>
          </cell>
          <cell r="H1955">
            <v>2507</v>
          </cell>
        </row>
        <row r="1956">
          <cell r="B1956" t="str">
            <v>Shalimar Palace Restaurants</v>
          </cell>
          <cell r="C1956">
            <v>742</v>
          </cell>
          <cell r="D1956" t="str">
            <v>C</v>
          </cell>
          <cell r="E1956">
            <v>10021</v>
          </cell>
          <cell r="G1956">
            <v>1290</v>
          </cell>
        </row>
        <row r="1958">
          <cell r="B1958" t="str">
            <v>CIAO REST.</v>
          </cell>
          <cell r="C1958">
            <v>760</v>
          </cell>
          <cell r="D1958" t="str">
            <v>C</v>
          </cell>
          <cell r="E1958">
            <v>10023</v>
          </cell>
          <cell r="G1958">
            <v>389</v>
          </cell>
          <cell r="H1958">
            <v>389</v>
          </cell>
        </row>
        <row r="1960">
          <cell r="B1960" t="str">
            <v xml:space="preserve">Tebah Kitchens&amp;Restaurant </v>
          </cell>
          <cell r="C1960">
            <v>722</v>
          </cell>
          <cell r="D1960" t="str">
            <v>C</v>
          </cell>
          <cell r="E1960">
            <v>10024</v>
          </cell>
          <cell r="G1960">
            <v>936</v>
          </cell>
          <cell r="H1960">
            <v>2759</v>
          </cell>
        </row>
        <row r="1961">
          <cell r="B1961" t="str">
            <v xml:space="preserve">Tebah Kitchens&amp;Restaurant </v>
          </cell>
          <cell r="C1961">
            <v>722</v>
          </cell>
          <cell r="D1961" t="str">
            <v>C</v>
          </cell>
          <cell r="E1961">
            <v>10024</v>
          </cell>
          <cell r="G1961">
            <v>731</v>
          </cell>
        </row>
        <row r="1962">
          <cell r="B1962" t="str">
            <v xml:space="preserve">Tebah Kitchens&amp;Restaurant </v>
          </cell>
          <cell r="C1962">
            <v>722</v>
          </cell>
          <cell r="D1962" t="str">
            <v>C</v>
          </cell>
          <cell r="E1962">
            <v>10024</v>
          </cell>
          <cell r="G1962">
            <v>507</v>
          </cell>
        </row>
        <row r="1963">
          <cell r="B1963" t="str">
            <v xml:space="preserve">Tebah Kitchens&amp;Restaurant </v>
          </cell>
          <cell r="C1963">
            <v>722</v>
          </cell>
          <cell r="D1963" t="str">
            <v>C</v>
          </cell>
          <cell r="E1963">
            <v>10024</v>
          </cell>
          <cell r="G1963">
            <v>585</v>
          </cell>
        </row>
        <row r="1965">
          <cell r="B1965" t="str">
            <v xml:space="preserve">Al Fawz Restaurant </v>
          </cell>
          <cell r="C1965">
            <v>786</v>
          </cell>
          <cell r="D1965" t="str">
            <v>C</v>
          </cell>
          <cell r="E1965">
            <v>10025</v>
          </cell>
          <cell r="G1965">
            <v>961</v>
          </cell>
          <cell r="H1965">
            <v>2756</v>
          </cell>
        </row>
        <row r="1966">
          <cell r="B1966" t="str">
            <v xml:space="preserve">Al Fawz Restaurant </v>
          </cell>
          <cell r="C1966">
            <v>786</v>
          </cell>
          <cell r="D1966" t="str">
            <v>C</v>
          </cell>
          <cell r="E1966">
            <v>10025</v>
          </cell>
          <cell r="G1966">
            <v>707</v>
          </cell>
        </row>
        <row r="1967">
          <cell r="B1967" t="str">
            <v xml:space="preserve">Al Fawz Restaurant </v>
          </cell>
          <cell r="C1967">
            <v>786</v>
          </cell>
          <cell r="D1967" t="str">
            <v>C</v>
          </cell>
          <cell r="E1967">
            <v>10025</v>
          </cell>
          <cell r="G1967">
            <v>1088</v>
          </cell>
        </row>
        <row r="1969">
          <cell r="B1969" t="str">
            <v>Halaby Restaurant</v>
          </cell>
          <cell r="C1969">
            <v>475</v>
          </cell>
          <cell r="D1969" t="str">
            <v>C</v>
          </cell>
          <cell r="E1969">
            <v>10026</v>
          </cell>
          <cell r="G1969">
            <v>808</v>
          </cell>
          <cell r="H1969">
            <v>2984</v>
          </cell>
        </row>
        <row r="1970">
          <cell r="B1970" t="str">
            <v>Halaby Restaurant</v>
          </cell>
          <cell r="C1970">
            <v>475</v>
          </cell>
          <cell r="D1970" t="str">
            <v>C</v>
          </cell>
          <cell r="E1970">
            <v>10026</v>
          </cell>
          <cell r="G1970">
            <v>893</v>
          </cell>
        </row>
        <row r="1971">
          <cell r="B1971" t="str">
            <v>Halaby Restaurant</v>
          </cell>
          <cell r="C1971">
            <v>475</v>
          </cell>
          <cell r="D1971" t="str">
            <v>C</v>
          </cell>
          <cell r="E1971">
            <v>10026</v>
          </cell>
          <cell r="G1971">
            <v>587</v>
          </cell>
        </row>
        <row r="1972">
          <cell r="B1972" t="str">
            <v>Halaby Restaurant</v>
          </cell>
          <cell r="C1972">
            <v>475</v>
          </cell>
          <cell r="D1972" t="str">
            <v>C</v>
          </cell>
          <cell r="E1972">
            <v>10026</v>
          </cell>
          <cell r="G1972">
            <v>696</v>
          </cell>
        </row>
        <row r="1974">
          <cell r="B1974" t="str">
            <v>Layali Al-Sharq Sweeta &amp; Pastry</v>
          </cell>
          <cell r="C1974">
            <v>617</v>
          </cell>
          <cell r="D1974" t="str">
            <v>C</v>
          </cell>
          <cell r="E1974">
            <v>10027</v>
          </cell>
          <cell r="G1974">
            <v>1358</v>
          </cell>
          <cell r="H1974">
            <v>2825</v>
          </cell>
        </row>
        <row r="1975">
          <cell r="B1975" t="str">
            <v>Layali Al-Sharq Sweeta &amp; Pastry</v>
          </cell>
          <cell r="C1975">
            <v>617</v>
          </cell>
          <cell r="D1975" t="str">
            <v>C</v>
          </cell>
          <cell r="E1975">
            <v>10027</v>
          </cell>
          <cell r="G1975">
            <v>1467</v>
          </cell>
        </row>
        <row r="1977">
          <cell r="B1977" t="str">
            <v xml:space="preserve">New Al-Zarika Restaurant </v>
          </cell>
          <cell r="C1977">
            <v>794</v>
          </cell>
          <cell r="D1977" t="str">
            <v>C</v>
          </cell>
          <cell r="E1977">
            <v>10028</v>
          </cell>
          <cell r="G1977">
            <v>1051</v>
          </cell>
          <cell r="H1977">
            <v>2646</v>
          </cell>
        </row>
        <row r="1978">
          <cell r="B1978" t="str">
            <v xml:space="preserve">New Al-Zarika Restaurant </v>
          </cell>
          <cell r="C1978">
            <v>794</v>
          </cell>
          <cell r="D1978" t="str">
            <v>C</v>
          </cell>
          <cell r="E1978">
            <v>10028</v>
          </cell>
          <cell r="G1978">
            <v>1047</v>
          </cell>
        </row>
        <row r="1979">
          <cell r="B1979" t="str">
            <v xml:space="preserve">New Al-Zarika Restaurant </v>
          </cell>
          <cell r="C1979">
            <v>794</v>
          </cell>
          <cell r="D1979" t="str">
            <v>C</v>
          </cell>
          <cell r="E1979">
            <v>10028</v>
          </cell>
          <cell r="G1979">
            <v>548</v>
          </cell>
        </row>
        <row r="1981">
          <cell r="B1981" t="str">
            <v xml:space="preserve">Daddy`s Meal </v>
          </cell>
          <cell r="C1981">
            <v>749</v>
          </cell>
          <cell r="D1981" t="str">
            <v>C</v>
          </cell>
          <cell r="E1981">
            <v>10030</v>
          </cell>
          <cell r="G1981">
            <v>558</v>
          </cell>
          <cell r="H1981">
            <v>1699</v>
          </cell>
        </row>
        <row r="1982">
          <cell r="B1982" t="str">
            <v xml:space="preserve">Daddy`s Meal </v>
          </cell>
          <cell r="C1982">
            <v>749</v>
          </cell>
          <cell r="D1982" t="str">
            <v>C</v>
          </cell>
          <cell r="E1982">
            <v>10030</v>
          </cell>
          <cell r="G1982">
            <v>530</v>
          </cell>
        </row>
        <row r="1983">
          <cell r="B1983" t="str">
            <v xml:space="preserve">Daddy`s Meal </v>
          </cell>
          <cell r="C1983">
            <v>749</v>
          </cell>
          <cell r="D1983" t="str">
            <v>C</v>
          </cell>
          <cell r="E1983">
            <v>10030</v>
          </cell>
          <cell r="G1983">
            <v>611</v>
          </cell>
        </row>
        <row r="1985">
          <cell r="B1985" t="str">
            <v>Star Burger  Restaurant</v>
          </cell>
          <cell r="C1985">
            <v>575</v>
          </cell>
          <cell r="D1985" t="str">
            <v>C</v>
          </cell>
          <cell r="E1985">
            <v>10037</v>
          </cell>
          <cell r="G1985">
            <v>600</v>
          </cell>
          <cell r="H1985">
            <v>4438</v>
          </cell>
        </row>
        <row r="1986">
          <cell r="B1986" t="str">
            <v xml:space="preserve">Star Entreprises Co.(Star Burger Restaurant) </v>
          </cell>
          <cell r="C1986">
            <v>609</v>
          </cell>
          <cell r="D1986" t="str">
            <v>C</v>
          </cell>
          <cell r="E1986">
            <v>10037</v>
          </cell>
          <cell r="G1986">
            <v>532</v>
          </cell>
        </row>
        <row r="1987">
          <cell r="B1987" t="str">
            <v xml:space="preserve">Star Entreprises Co.(Star Burger Restaurant) </v>
          </cell>
          <cell r="C1987">
            <v>609</v>
          </cell>
          <cell r="D1987" t="str">
            <v>C</v>
          </cell>
          <cell r="E1987">
            <v>10037</v>
          </cell>
          <cell r="G1987">
            <v>571</v>
          </cell>
        </row>
        <row r="1988">
          <cell r="B1988" t="str">
            <v xml:space="preserve">Star Entreprises Co.(Star Burger Restaurant) </v>
          </cell>
          <cell r="C1988">
            <v>609</v>
          </cell>
          <cell r="D1988" t="str">
            <v>C</v>
          </cell>
          <cell r="E1988">
            <v>10037</v>
          </cell>
          <cell r="G1988">
            <v>625</v>
          </cell>
        </row>
        <row r="1989">
          <cell r="B1989" t="str">
            <v xml:space="preserve">Star Entreprises Co.(Star Burger Restaurant) </v>
          </cell>
          <cell r="C1989">
            <v>609</v>
          </cell>
          <cell r="D1989" t="str">
            <v>C</v>
          </cell>
          <cell r="E1989">
            <v>10037</v>
          </cell>
          <cell r="G1989">
            <v>440</v>
          </cell>
        </row>
        <row r="1990">
          <cell r="B1990" t="str">
            <v xml:space="preserve">Star Entreprises Co.(Star Burger Restaurant) </v>
          </cell>
          <cell r="C1990">
            <v>678</v>
          </cell>
          <cell r="D1990" t="str">
            <v>C</v>
          </cell>
          <cell r="E1990">
            <v>10037</v>
          </cell>
          <cell r="G1990">
            <v>460</v>
          </cell>
        </row>
        <row r="1991">
          <cell r="B1991" t="str">
            <v xml:space="preserve">Star Entreprises Co.(Star Burger Restaurant) </v>
          </cell>
          <cell r="C1991">
            <v>678</v>
          </cell>
          <cell r="D1991" t="str">
            <v>C</v>
          </cell>
          <cell r="E1991">
            <v>10037</v>
          </cell>
          <cell r="G1991">
            <v>513</v>
          </cell>
        </row>
        <row r="1992">
          <cell r="B1992" t="str">
            <v xml:space="preserve">Star Entreprises Co.(Star Burger Restaurant) </v>
          </cell>
          <cell r="C1992">
            <v>723</v>
          </cell>
          <cell r="D1992" t="str">
            <v>C</v>
          </cell>
          <cell r="E1992">
            <v>10037</v>
          </cell>
          <cell r="G1992">
            <v>697</v>
          </cell>
        </row>
        <row r="1994">
          <cell r="B1994" t="str">
            <v>Maharaja Restaurant</v>
          </cell>
          <cell r="C1994">
            <v>705</v>
          </cell>
          <cell r="D1994" t="str">
            <v>C</v>
          </cell>
          <cell r="E1994">
            <v>10038</v>
          </cell>
          <cell r="G1994">
            <v>1033</v>
          </cell>
          <cell r="H1994">
            <v>2171</v>
          </cell>
        </row>
        <row r="1995">
          <cell r="B1995" t="str">
            <v>Maharaja Restaurant</v>
          </cell>
          <cell r="C1995">
            <v>705</v>
          </cell>
          <cell r="D1995" t="str">
            <v>C</v>
          </cell>
          <cell r="E1995">
            <v>10038</v>
          </cell>
          <cell r="G1995">
            <v>1138</v>
          </cell>
        </row>
        <row r="1997">
          <cell r="B1997" t="str">
            <v>Ariana Afghan Restaurant</v>
          </cell>
          <cell r="C1997">
            <v>757</v>
          </cell>
          <cell r="D1997" t="str">
            <v>C</v>
          </cell>
          <cell r="E1997">
            <v>10041</v>
          </cell>
          <cell r="G1997">
            <v>1120</v>
          </cell>
          <cell r="H1997">
            <v>1969</v>
          </cell>
        </row>
        <row r="1998">
          <cell r="B1998" t="str">
            <v>Ariana Afghan Restaurant</v>
          </cell>
          <cell r="C1998">
            <v>757</v>
          </cell>
          <cell r="D1998" t="str">
            <v>C</v>
          </cell>
          <cell r="E1998">
            <v>10041</v>
          </cell>
          <cell r="G1998">
            <v>849</v>
          </cell>
        </row>
        <row r="2000">
          <cell r="B2000" t="str">
            <v xml:space="preserve"> Quality hyper Market</v>
          </cell>
          <cell r="C2000">
            <v>889</v>
          </cell>
          <cell r="D2000" t="str">
            <v>C</v>
          </cell>
          <cell r="E2000" t="str">
            <v>--</v>
          </cell>
          <cell r="G2000">
            <v>1141</v>
          </cell>
          <cell r="H2000">
            <v>1141</v>
          </cell>
          <cell r="K2000">
            <v>685</v>
          </cell>
        </row>
        <row r="2002">
          <cell r="B2002" t="str">
            <v>Al Jaber &amp; Partners Staff Camp</v>
          </cell>
          <cell r="C2002">
            <v>841</v>
          </cell>
          <cell r="D2002" t="str">
            <v>C</v>
          </cell>
          <cell r="E2002" t="str">
            <v>--</v>
          </cell>
          <cell r="G2002">
            <v>1750</v>
          </cell>
          <cell r="H2002">
            <v>1750</v>
          </cell>
          <cell r="K2002">
            <v>1050</v>
          </cell>
        </row>
        <row r="2004">
          <cell r="B2004" t="str">
            <v>Al Khaima Sweets and Pastries</v>
          </cell>
          <cell r="C2004">
            <v>397</v>
          </cell>
          <cell r="D2004" t="str">
            <v>C</v>
          </cell>
          <cell r="E2004" t="str">
            <v>--</v>
          </cell>
          <cell r="G2004">
            <v>1227</v>
          </cell>
          <cell r="H2004">
            <v>1227</v>
          </cell>
          <cell r="K2004">
            <v>736</v>
          </cell>
        </row>
        <row r="2006">
          <cell r="B2006" t="str">
            <v xml:space="preserve">Al Nas Restaurant </v>
          </cell>
          <cell r="C2006">
            <v>720</v>
          </cell>
          <cell r="D2006" t="str">
            <v>C</v>
          </cell>
          <cell r="E2006" t="str">
            <v>--</v>
          </cell>
          <cell r="G2006">
            <v>537</v>
          </cell>
          <cell r="H2006">
            <v>2158</v>
          </cell>
          <cell r="K2006">
            <v>322</v>
          </cell>
        </row>
        <row r="2007">
          <cell r="B2007" t="str">
            <v xml:space="preserve">Al Nas Restaurant </v>
          </cell>
          <cell r="C2007">
            <v>720</v>
          </cell>
          <cell r="D2007" t="str">
            <v>C</v>
          </cell>
          <cell r="E2007" t="str">
            <v>--</v>
          </cell>
          <cell r="G2007">
            <v>576</v>
          </cell>
          <cell r="K2007">
            <v>346</v>
          </cell>
        </row>
        <row r="2008">
          <cell r="B2008" t="str">
            <v xml:space="preserve">Al Nas Restaurant </v>
          </cell>
          <cell r="C2008">
            <v>720</v>
          </cell>
          <cell r="D2008" t="str">
            <v>C</v>
          </cell>
          <cell r="E2008" t="str">
            <v>--</v>
          </cell>
          <cell r="G2008">
            <v>460</v>
          </cell>
          <cell r="K2008">
            <v>276</v>
          </cell>
        </row>
        <row r="2009">
          <cell r="B2009" t="str">
            <v xml:space="preserve">Al Nas Restaurant </v>
          </cell>
          <cell r="C2009">
            <v>720</v>
          </cell>
          <cell r="D2009" t="str">
            <v>C</v>
          </cell>
          <cell r="E2009" t="str">
            <v>--</v>
          </cell>
          <cell r="G2009">
            <v>585</v>
          </cell>
          <cell r="K2009">
            <v>351</v>
          </cell>
        </row>
        <row r="2011">
          <cell r="B2011" t="str">
            <v>Al Rayyan Bakery</v>
          </cell>
          <cell r="C2011">
            <v>785</v>
          </cell>
          <cell r="D2011" t="str">
            <v>C</v>
          </cell>
          <cell r="E2011" t="str">
            <v>--</v>
          </cell>
          <cell r="G2011">
            <v>460</v>
          </cell>
          <cell r="H2011">
            <v>1167</v>
          </cell>
          <cell r="K2011">
            <v>276</v>
          </cell>
        </row>
        <row r="2012">
          <cell r="B2012" t="str">
            <v>Al Rayyan Bakery</v>
          </cell>
          <cell r="C2012">
            <v>785</v>
          </cell>
          <cell r="D2012" t="str">
            <v>C</v>
          </cell>
          <cell r="E2012" t="str">
            <v>--</v>
          </cell>
          <cell r="G2012">
            <v>351</v>
          </cell>
          <cell r="K2012">
            <v>211</v>
          </cell>
        </row>
        <row r="2013">
          <cell r="B2013" t="str">
            <v>Al Rayyan Bakery</v>
          </cell>
          <cell r="C2013">
            <v>785</v>
          </cell>
          <cell r="D2013" t="str">
            <v>C</v>
          </cell>
          <cell r="E2013" t="str">
            <v>--</v>
          </cell>
          <cell r="G2013">
            <v>356</v>
          </cell>
          <cell r="K2013">
            <v>214</v>
          </cell>
        </row>
        <row r="2015">
          <cell r="B2015" t="str">
            <v>Al Seef Hotel</v>
          </cell>
          <cell r="C2015">
            <v>751</v>
          </cell>
          <cell r="D2015" t="str">
            <v>C</v>
          </cell>
          <cell r="E2015" t="str">
            <v>--</v>
          </cell>
          <cell r="G2015">
            <v>602</v>
          </cell>
          <cell r="H2015">
            <v>602</v>
          </cell>
          <cell r="K2015">
            <v>361</v>
          </cell>
        </row>
        <row r="2017">
          <cell r="B2017" t="str">
            <v>Al Wukair Rest.</v>
          </cell>
          <cell r="C2017">
            <v>863</v>
          </cell>
          <cell r="D2017" t="str">
            <v>C</v>
          </cell>
          <cell r="E2017" t="str">
            <v>--</v>
          </cell>
          <cell r="G2017">
            <v>770</v>
          </cell>
          <cell r="H2017">
            <v>770</v>
          </cell>
          <cell r="K2017">
            <v>462</v>
          </cell>
        </row>
        <row r="2019">
          <cell r="B2019" t="str">
            <v xml:space="preserve">Al Zahra Restaurant </v>
          </cell>
          <cell r="C2019">
            <v>855</v>
          </cell>
          <cell r="D2019" t="str">
            <v>C</v>
          </cell>
          <cell r="E2019" t="str">
            <v>--</v>
          </cell>
          <cell r="G2019">
            <v>593</v>
          </cell>
          <cell r="H2019">
            <v>593</v>
          </cell>
          <cell r="K2019">
            <v>356</v>
          </cell>
        </row>
        <row r="2021">
          <cell r="B2021" t="str">
            <v xml:space="preserve">Al-Ahli Hospital Staff Kitchen  </v>
          </cell>
          <cell r="C2021">
            <v>853</v>
          </cell>
          <cell r="D2021" t="str">
            <v>C</v>
          </cell>
          <cell r="E2021" t="str">
            <v>--</v>
          </cell>
          <cell r="G2021">
            <v>937</v>
          </cell>
          <cell r="H2021">
            <v>937</v>
          </cell>
          <cell r="K2021">
            <v>562</v>
          </cell>
        </row>
        <row r="2023">
          <cell r="B2023" t="str">
            <v>Al-Armuti Restaurant</v>
          </cell>
          <cell r="C2023">
            <v>827</v>
          </cell>
          <cell r="D2023" t="str">
            <v>C</v>
          </cell>
          <cell r="E2023" t="str">
            <v>--</v>
          </cell>
          <cell r="G2023">
            <v>928</v>
          </cell>
          <cell r="H2023">
            <v>2246</v>
          </cell>
          <cell r="K2023">
            <v>557</v>
          </cell>
        </row>
        <row r="2024">
          <cell r="B2024" t="str">
            <v>Al-Armuti Restaurant</v>
          </cell>
          <cell r="C2024">
            <v>827</v>
          </cell>
          <cell r="D2024" t="str">
            <v>C</v>
          </cell>
          <cell r="E2024" t="str">
            <v>--</v>
          </cell>
          <cell r="G2024">
            <v>1318</v>
          </cell>
          <cell r="K2024">
            <v>791</v>
          </cell>
        </row>
        <row r="2026">
          <cell r="B2026" t="str">
            <v xml:space="preserve">Al-Ashqar Kitchen Rest. </v>
          </cell>
          <cell r="C2026">
            <v>833</v>
          </cell>
          <cell r="D2026" t="str">
            <v>C</v>
          </cell>
          <cell r="E2026" t="str">
            <v>--</v>
          </cell>
          <cell r="G2026">
            <v>785</v>
          </cell>
          <cell r="H2026">
            <v>3050</v>
          </cell>
          <cell r="K2026">
            <v>471</v>
          </cell>
        </row>
        <row r="2027">
          <cell r="B2027" t="str">
            <v xml:space="preserve">Al-Ashqar Kitchen Rest. </v>
          </cell>
          <cell r="C2027">
            <v>833</v>
          </cell>
          <cell r="D2027" t="str">
            <v>C</v>
          </cell>
          <cell r="E2027" t="str">
            <v>--</v>
          </cell>
          <cell r="G2027">
            <v>892</v>
          </cell>
          <cell r="K2027">
            <v>535</v>
          </cell>
        </row>
        <row r="2028">
          <cell r="B2028" t="str">
            <v xml:space="preserve">Al-Ashqar Kitchen Rest. </v>
          </cell>
          <cell r="C2028">
            <v>833</v>
          </cell>
          <cell r="D2028" t="str">
            <v>C</v>
          </cell>
          <cell r="E2028" t="str">
            <v>--</v>
          </cell>
          <cell r="G2028">
            <v>1373</v>
          </cell>
          <cell r="K2028">
            <v>824</v>
          </cell>
        </row>
        <row r="2030">
          <cell r="B2030" t="str">
            <v>AL-RAHA REST.</v>
          </cell>
          <cell r="C2030">
            <v>805</v>
          </cell>
          <cell r="D2030" t="str">
            <v>C</v>
          </cell>
          <cell r="E2030" t="str">
            <v>--</v>
          </cell>
          <cell r="G2030">
            <v>670</v>
          </cell>
          <cell r="H2030">
            <v>670</v>
          </cell>
          <cell r="K2030">
            <v>402</v>
          </cell>
        </row>
        <row r="2032">
          <cell r="B2032" t="str">
            <v>Ariana Afghan Restaurant</v>
          </cell>
          <cell r="C2032">
            <v>757</v>
          </cell>
          <cell r="D2032" t="str">
            <v>C</v>
          </cell>
          <cell r="E2032" t="str">
            <v>--</v>
          </cell>
          <cell r="G2032">
            <v>1008</v>
          </cell>
          <cell r="H2032">
            <v>1008</v>
          </cell>
        </row>
        <row r="2034">
          <cell r="B2034" t="str">
            <v>Bawadi Oriental Kitchen</v>
          </cell>
          <cell r="C2034">
            <v>888</v>
          </cell>
          <cell r="D2034" t="str">
            <v>C</v>
          </cell>
          <cell r="E2034" t="str">
            <v>--</v>
          </cell>
          <cell r="G2034">
            <v>629</v>
          </cell>
          <cell r="H2034">
            <v>629</v>
          </cell>
          <cell r="K2034">
            <v>377</v>
          </cell>
        </row>
        <row r="2036">
          <cell r="B2036" t="str">
            <v xml:space="preserve">Biryani Hut Restaurant </v>
          </cell>
          <cell r="C2036">
            <v>795</v>
          </cell>
          <cell r="D2036" t="str">
            <v>C</v>
          </cell>
          <cell r="E2036" t="str">
            <v>--</v>
          </cell>
          <cell r="G2036">
            <v>613</v>
          </cell>
          <cell r="H2036">
            <v>613</v>
          </cell>
          <cell r="K2036">
            <v>368</v>
          </cell>
        </row>
        <row r="2038">
          <cell r="B2038" t="str">
            <v>BLUE STAR REST</v>
          </cell>
          <cell r="C2038">
            <v>825</v>
          </cell>
          <cell r="D2038" t="str">
            <v>C</v>
          </cell>
          <cell r="E2038" t="str">
            <v>--</v>
          </cell>
          <cell r="G2038">
            <v>1185</v>
          </cell>
          <cell r="H2038">
            <v>2543</v>
          </cell>
          <cell r="K2038">
            <v>711</v>
          </cell>
        </row>
        <row r="2039">
          <cell r="B2039" t="str">
            <v>BLUE STAR REST</v>
          </cell>
          <cell r="C2039">
            <v>825</v>
          </cell>
          <cell r="D2039" t="str">
            <v>C</v>
          </cell>
          <cell r="E2039" t="str">
            <v>--</v>
          </cell>
          <cell r="G2039">
            <v>1358</v>
          </cell>
          <cell r="K2039">
            <v>815</v>
          </cell>
        </row>
        <row r="2041">
          <cell r="B2041" t="str">
            <v>Casino Kitchens Restaurant &amp; Happiness Brucelee</v>
          </cell>
          <cell r="C2041">
            <v>714</v>
          </cell>
          <cell r="D2041" t="str">
            <v>C</v>
          </cell>
          <cell r="E2041" t="str">
            <v>--</v>
          </cell>
          <cell r="G2041">
            <v>1181</v>
          </cell>
          <cell r="H2041">
            <v>2303</v>
          </cell>
          <cell r="K2041">
            <v>709</v>
          </cell>
        </row>
        <row r="2042">
          <cell r="B2042" t="str">
            <v>Casino Kitchens Restaurant &amp; Happiness Brucelee</v>
          </cell>
          <cell r="C2042">
            <v>714</v>
          </cell>
          <cell r="D2042" t="str">
            <v>C</v>
          </cell>
          <cell r="E2042" t="str">
            <v>--</v>
          </cell>
          <cell r="G2042">
            <v>1122</v>
          </cell>
          <cell r="K2042">
            <v>673</v>
          </cell>
        </row>
        <row r="2044">
          <cell r="B2044" t="str">
            <v>Chef Hamour Restaurant</v>
          </cell>
          <cell r="C2044">
            <v>850</v>
          </cell>
          <cell r="D2044" t="str">
            <v>C</v>
          </cell>
          <cell r="E2044" t="str">
            <v>--</v>
          </cell>
          <cell r="G2044">
            <v>1119</v>
          </cell>
          <cell r="H2044">
            <v>3382</v>
          </cell>
          <cell r="K2044">
            <v>671</v>
          </cell>
        </row>
        <row r="2045">
          <cell r="B2045" t="str">
            <v>Chef Hamour Restaurant</v>
          </cell>
          <cell r="C2045">
            <v>850</v>
          </cell>
          <cell r="D2045" t="str">
            <v>C</v>
          </cell>
          <cell r="E2045" t="str">
            <v>--</v>
          </cell>
          <cell r="G2045">
            <v>800</v>
          </cell>
          <cell r="K2045">
            <v>480</v>
          </cell>
        </row>
        <row r="2046">
          <cell r="B2046" t="str">
            <v>Chef Hamour Restaurant</v>
          </cell>
          <cell r="C2046">
            <v>850</v>
          </cell>
          <cell r="D2046" t="str">
            <v>C</v>
          </cell>
          <cell r="E2046" t="str">
            <v>--</v>
          </cell>
          <cell r="G2046">
            <v>1463</v>
          </cell>
          <cell r="K2046">
            <v>878</v>
          </cell>
        </row>
        <row r="2048">
          <cell r="B2048" t="str">
            <v>Colombo Restaurant</v>
          </cell>
          <cell r="C2048">
            <v>861</v>
          </cell>
          <cell r="D2048" t="str">
            <v>C</v>
          </cell>
          <cell r="E2048" t="str">
            <v>--</v>
          </cell>
          <cell r="G2048">
            <v>1400</v>
          </cell>
          <cell r="H2048">
            <v>1400</v>
          </cell>
          <cell r="K2048">
            <v>840</v>
          </cell>
        </row>
        <row r="2050">
          <cell r="B2050" t="str">
            <v xml:space="preserve">Conspel  W.L.L Labor Camp </v>
          </cell>
          <cell r="C2050">
            <v>756</v>
          </cell>
          <cell r="D2050" t="str">
            <v>C</v>
          </cell>
          <cell r="E2050" t="str">
            <v>--</v>
          </cell>
          <cell r="G2050">
            <v>1430</v>
          </cell>
          <cell r="H2050">
            <v>3443</v>
          </cell>
          <cell r="K2050">
            <v>858</v>
          </cell>
        </row>
        <row r="2051">
          <cell r="B2051" t="str">
            <v xml:space="preserve">Conspel  W.L.L Labor Camp </v>
          </cell>
          <cell r="C2051">
            <v>756</v>
          </cell>
          <cell r="D2051" t="str">
            <v>C</v>
          </cell>
          <cell r="E2051" t="str">
            <v>--</v>
          </cell>
          <cell r="G2051">
            <v>2013</v>
          </cell>
          <cell r="K2051">
            <v>1207</v>
          </cell>
        </row>
        <row r="2053">
          <cell r="B2053" t="str">
            <v>Danem Engineering Labour Camp</v>
          </cell>
          <cell r="C2053">
            <v>820</v>
          </cell>
          <cell r="D2053" t="str">
            <v>C</v>
          </cell>
          <cell r="E2053" t="str">
            <v>--</v>
          </cell>
          <cell r="G2053">
            <v>916</v>
          </cell>
          <cell r="H2053">
            <v>4940</v>
          </cell>
          <cell r="K2053">
            <v>550</v>
          </cell>
        </row>
        <row r="2054">
          <cell r="B2054" t="str">
            <v>Danem Engineering Labour Camp</v>
          </cell>
          <cell r="C2054">
            <v>820</v>
          </cell>
          <cell r="D2054" t="str">
            <v>C</v>
          </cell>
          <cell r="E2054" t="str">
            <v>--</v>
          </cell>
          <cell r="G2054">
            <v>1039</v>
          </cell>
          <cell r="K2054">
            <v>623</v>
          </cell>
        </row>
        <row r="2055">
          <cell r="B2055" t="str">
            <v>Danem Engineering Labour Camp</v>
          </cell>
          <cell r="C2055">
            <v>820</v>
          </cell>
          <cell r="D2055" t="str">
            <v>C</v>
          </cell>
          <cell r="E2055" t="str">
            <v>--</v>
          </cell>
          <cell r="G2055">
            <v>1020</v>
          </cell>
          <cell r="K2055">
            <v>612</v>
          </cell>
        </row>
        <row r="2056">
          <cell r="B2056" t="str">
            <v>Danem Engineering Labour Camp</v>
          </cell>
          <cell r="C2056">
            <v>820</v>
          </cell>
          <cell r="D2056" t="str">
            <v>C</v>
          </cell>
          <cell r="E2056" t="str">
            <v>--</v>
          </cell>
          <cell r="G2056">
            <v>1000</v>
          </cell>
          <cell r="K2056">
            <v>600</v>
          </cell>
        </row>
        <row r="2057">
          <cell r="B2057" t="str">
            <v>Danem Engineering Labour Camp</v>
          </cell>
          <cell r="C2057">
            <v>820</v>
          </cell>
          <cell r="D2057" t="str">
            <v>C</v>
          </cell>
          <cell r="E2057" t="str">
            <v>--</v>
          </cell>
          <cell r="G2057">
            <v>965</v>
          </cell>
          <cell r="K2057">
            <v>579</v>
          </cell>
        </row>
        <row r="2059">
          <cell r="B2059" t="str">
            <v>Diwan Al Jazeera Resturant</v>
          </cell>
          <cell r="C2059">
            <v>713</v>
          </cell>
          <cell r="D2059" t="str">
            <v>C</v>
          </cell>
          <cell r="E2059" t="str">
            <v>--</v>
          </cell>
          <cell r="G2059">
            <v>1450</v>
          </cell>
          <cell r="H2059">
            <v>3454</v>
          </cell>
          <cell r="K2059">
            <v>870</v>
          </cell>
        </row>
        <row r="2060">
          <cell r="B2060" t="str">
            <v>Diwan Al Jazeera Resturant</v>
          </cell>
          <cell r="C2060">
            <v>713</v>
          </cell>
          <cell r="D2060" t="str">
            <v>C</v>
          </cell>
          <cell r="E2060" t="str">
            <v>--</v>
          </cell>
          <cell r="G2060">
            <v>1128</v>
          </cell>
          <cell r="K2060">
            <v>677</v>
          </cell>
        </row>
        <row r="2061">
          <cell r="B2061" t="str">
            <v>Diwan Al Jazeera Resturant</v>
          </cell>
          <cell r="C2061">
            <v>713</v>
          </cell>
          <cell r="D2061" t="str">
            <v>C</v>
          </cell>
          <cell r="E2061" t="str">
            <v>--</v>
          </cell>
          <cell r="G2061">
            <v>876</v>
          </cell>
          <cell r="K2061">
            <v>526</v>
          </cell>
        </row>
        <row r="2063">
          <cell r="B2063" t="str">
            <v xml:space="preserve">Famous Restaurant </v>
          </cell>
          <cell r="C2063">
            <v>807</v>
          </cell>
          <cell r="D2063" t="str">
            <v>C</v>
          </cell>
          <cell r="E2063" t="str">
            <v>--</v>
          </cell>
          <cell r="G2063">
            <v>1222</v>
          </cell>
          <cell r="H2063">
            <v>2572</v>
          </cell>
          <cell r="K2063">
            <v>733</v>
          </cell>
        </row>
        <row r="2064">
          <cell r="B2064" t="str">
            <v xml:space="preserve">Famous Restaurant </v>
          </cell>
          <cell r="C2064">
            <v>807</v>
          </cell>
          <cell r="D2064" t="str">
            <v>C</v>
          </cell>
          <cell r="E2064" t="str">
            <v>--</v>
          </cell>
          <cell r="G2064">
            <v>1350</v>
          </cell>
          <cell r="K2064">
            <v>810</v>
          </cell>
        </row>
        <row r="2066">
          <cell r="B2066" t="str">
            <v xml:space="preserve">Flavours Restaurant </v>
          </cell>
          <cell r="C2066">
            <v>712</v>
          </cell>
          <cell r="D2066" t="str">
            <v>C</v>
          </cell>
          <cell r="E2066" t="str">
            <v>--</v>
          </cell>
          <cell r="G2066">
            <v>1070</v>
          </cell>
          <cell r="H2066">
            <v>1070</v>
          </cell>
          <cell r="K2066">
            <v>642</v>
          </cell>
        </row>
        <row r="2068">
          <cell r="B2068" t="str">
            <v xml:space="preserve">Hani  Restaurant </v>
          </cell>
          <cell r="C2068">
            <v>601</v>
          </cell>
          <cell r="D2068" t="str">
            <v>C</v>
          </cell>
          <cell r="E2068" t="str">
            <v>--</v>
          </cell>
          <cell r="G2068">
            <v>1088</v>
          </cell>
          <cell r="H2068">
            <v>2124</v>
          </cell>
          <cell r="K2068">
            <v>653</v>
          </cell>
        </row>
        <row r="2069">
          <cell r="B2069" t="str">
            <v xml:space="preserve">Hani  Restaurant </v>
          </cell>
          <cell r="C2069">
            <v>601</v>
          </cell>
          <cell r="D2069" t="str">
            <v>C</v>
          </cell>
          <cell r="E2069" t="str">
            <v>--</v>
          </cell>
          <cell r="G2069">
            <v>1036</v>
          </cell>
          <cell r="K2069">
            <v>621</v>
          </cell>
        </row>
        <row r="2071">
          <cell r="B2071" t="str">
            <v>Hosny Rest.(Layali Shahrazad Rest.)</v>
          </cell>
          <cell r="C2071">
            <v>849</v>
          </cell>
          <cell r="D2071" t="str">
            <v>C</v>
          </cell>
          <cell r="E2071" t="str">
            <v>--</v>
          </cell>
          <cell r="G2071">
            <v>650</v>
          </cell>
          <cell r="H2071">
            <v>1250</v>
          </cell>
          <cell r="K2071">
            <v>390</v>
          </cell>
        </row>
        <row r="2072">
          <cell r="B2072" t="str">
            <v>Hosny Rest.(Layali Shahrazad Rest.)</v>
          </cell>
          <cell r="C2072">
            <v>849</v>
          </cell>
          <cell r="D2072" t="str">
            <v>C</v>
          </cell>
          <cell r="E2072" t="str">
            <v>--</v>
          </cell>
          <cell r="G2072">
            <v>600</v>
          </cell>
          <cell r="K2072">
            <v>360</v>
          </cell>
        </row>
        <row r="2074">
          <cell r="B2074" t="str">
            <v>J&amp;P Ltd. Camp MainKitchen</v>
          </cell>
          <cell r="C2074">
            <v>799</v>
          </cell>
          <cell r="D2074" t="str">
            <v>C</v>
          </cell>
          <cell r="E2074" t="str">
            <v>--</v>
          </cell>
          <cell r="G2074">
            <v>3517</v>
          </cell>
          <cell r="H2074">
            <v>11763</v>
          </cell>
          <cell r="K2074">
            <v>2110</v>
          </cell>
        </row>
        <row r="2075">
          <cell r="B2075" t="str">
            <v>J&amp;P Ltd. Camp MainKitchen</v>
          </cell>
          <cell r="C2075">
            <v>799</v>
          </cell>
          <cell r="D2075" t="str">
            <v>C</v>
          </cell>
          <cell r="E2075" t="str">
            <v>--</v>
          </cell>
          <cell r="G2075">
            <v>2323</v>
          </cell>
          <cell r="K2075">
            <v>1394</v>
          </cell>
        </row>
        <row r="2076">
          <cell r="B2076" t="str">
            <v>J&amp;P Ltd. Camp MainKitchen</v>
          </cell>
          <cell r="C2076">
            <v>799</v>
          </cell>
          <cell r="D2076" t="str">
            <v>C</v>
          </cell>
          <cell r="E2076" t="str">
            <v>--</v>
          </cell>
          <cell r="G2076">
            <v>2618</v>
          </cell>
          <cell r="K2076">
            <v>1571</v>
          </cell>
        </row>
        <row r="2077">
          <cell r="B2077" t="str">
            <v>J&amp;P Ltd. Camp MainKitchen</v>
          </cell>
          <cell r="C2077">
            <v>799</v>
          </cell>
          <cell r="D2077" t="str">
            <v>C</v>
          </cell>
          <cell r="E2077" t="str">
            <v>--</v>
          </cell>
          <cell r="G2077">
            <v>3305</v>
          </cell>
          <cell r="K2077">
            <v>1983</v>
          </cell>
        </row>
        <row r="2079">
          <cell r="B2079" t="str">
            <v>Khayrat Qatar Restaruant</v>
          </cell>
          <cell r="C2079">
            <v>761</v>
          </cell>
          <cell r="D2079" t="str">
            <v>C</v>
          </cell>
          <cell r="E2079" t="str">
            <v>--</v>
          </cell>
          <cell r="G2079">
            <v>525</v>
          </cell>
          <cell r="H2079">
            <v>899</v>
          </cell>
          <cell r="K2079">
            <v>315</v>
          </cell>
        </row>
        <row r="2080">
          <cell r="B2080" t="str">
            <v>Khayrat Qatar Restaruant</v>
          </cell>
          <cell r="C2080">
            <v>761</v>
          </cell>
          <cell r="D2080" t="str">
            <v>C</v>
          </cell>
          <cell r="E2080" t="str">
            <v>--</v>
          </cell>
          <cell r="G2080">
            <v>374</v>
          </cell>
          <cell r="K2080">
            <v>224</v>
          </cell>
        </row>
        <row r="2082">
          <cell r="B2082" t="str">
            <v xml:space="preserve">Layali Al Sham Sweets &amp; Restaurant </v>
          </cell>
          <cell r="C2082">
            <v>776</v>
          </cell>
          <cell r="D2082" t="str">
            <v>C</v>
          </cell>
          <cell r="E2082" t="str">
            <v>--</v>
          </cell>
          <cell r="G2082">
            <v>1076</v>
          </cell>
          <cell r="H2082">
            <v>2153</v>
          </cell>
          <cell r="K2082">
            <v>646</v>
          </cell>
        </row>
        <row r="2083">
          <cell r="B2083" t="str">
            <v xml:space="preserve">Layali Al Sham Sweets &amp; Restaurant </v>
          </cell>
          <cell r="C2083">
            <v>776</v>
          </cell>
          <cell r="D2083" t="str">
            <v>C</v>
          </cell>
          <cell r="E2083" t="str">
            <v>--</v>
          </cell>
          <cell r="G2083">
            <v>1077</v>
          </cell>
          <cell r="K2083">
            <v>646</v>
          </cell>
        </row>
        <row r="2085">
          <cell r="B2085" t="str">
            <v>Madaen Sham Rest.</v>
          </cell>
          <cell r="C2085">
            <v>931</v>
          </cell>
          <cell r="D2085" t="str">
            <v>C</v>
          </cell>
          <cell r="E2085" t="str">
            <v>--</v>
          </cell>
          <cell r="G2085">
            <v>1500</v>
          </cell>
          <cell r="H2085">
            <v>1500</v>
          </cell>
          <cell r="K2085">
            <v>900</v>
          </cell>
        </row>
        <row r="2087">
          <cell r="B2087" t="str">
            <v>Maharaja Restaurant</v>
          </cell>
          <cell r="C2087">
            <v>705</v>
          </cell>
          <cell r="D2087" t="str">
            <v>C</v>
          </cell>
          <cell r="E2087" t="str">
            <v>--</v>
          </cell>
          <cell r="G2087">
            <v>867</v>
          </cell>
          <cell r="H2087">
            <v>867</v>
          </cell>
          <cell r="K2087">
            <v>520</v>
          </cell>
        </row>
        <row r="2089">
          <cell r="B2089" t="str">
            <v>MY BAKE BAKERY</v>
          </cell>
          <cell r="C2089">
            <v>822</v>
          </cell>
          <cell r="D2089" t="str">
            <v>C</v>
          </cell>
          <cell r="E2089" t="str">
            <v>--</v>
          </cell>
          <cell r="G2089">
            <v>135</v>
          </cell>
          <cell r="H2089">
            <v>135</v>
          </cell>
          <cell r="K2089">
            <v>81</v>
          </cell>
        </row>
        <row r="2091">
          <cell r="B2091" t="str">
            <v>Nandos Rest.</v>
          </cell>
          <cell r="C2091">
            <v>847</v>
          </cell>
          <cell r="D2091" t="str">
            <v>C</v>
          </cell>
          <cell r="E2091" t="str">
            <v>--</v>
          </cell>
          <cell r="G2091">
            <v>999</v>
          </cell>
          <cell r="H2091">
            <v>1405</v>
          </cell>
          <cell r="K2091">
            <v>599</v>
          </cell>
        </row>
        <row r="2092">
          <cell r="B2092" t="str">
            <v>Nandos Rest.</v>
          </cell>
          <cell r="C2092">
            <v>847</v>
          </cell>
          <cell r="D2092" t="str">
            <v>C</v>
          </cell>
          <cell r="E2092" t="str">
            <v>--</v>
          </cell>
          <cell r="G2092">
            <v>406</v>
          </cell>
          <cell r="K2092">
            <v>244</v>
          </cell>
        </row>
        <row r="2094">
          <cell r="B2094" t="str">
            <v xml:space="preserve">New Al-Zarika Restaurant </v>
          </cell>
          <cell r="C2094">
            <v>794</v>
          </cell>
          <cell r="D2094" t="str">
            <v>C</v>
          </cell>
          <cell r="E2094" t="str">
            <v>--</v>
          </cell>
          <cell r="G2094">
            <v>630</v>
          </cell>
          <cell r="H2094">
            <v>630</v>
          </cell>
        </row>
        <row r="2096">
          <cell r="B2096" t="str">
            <v>Olive Restaurant</v>
          </cell>
          <cell r="C2096">
            <v>818</v>
          </cell>
          <cell r="D2096" t="str">
            <v>C</v>
          </cell>
          <cell r="E2096" t="str">
            <v>--</v>
          </cell>
          <cell r="G2096">
            <v>1100</v>
          </cell>
          <cell r="H2096">
            <v>2163</v>
          </cell>
          <cell r="K2096">
            <v>660</v>
          </cell>
        </row>
        <row r="2097">
          <cell r="B2097" t="str">
            <v>Olive Restaurant</v>
          </cell>
          <cell r="C2097">
            <v>818</v>
          </cell>
          <cell r="D2097" t="str">
            <v>C</v>
          </cell>
          <cell r="E2097" t="str">
            <v>--</v>
          </cell>
          <cell r="G2097">
            <v>1063</v>
          </cell>
          <cell r="K2097">
            <v>638</v>
          </cell>
        </row>
        <row r="2099">
          <cell r="B2099" t="str">
            <v>Omar Al Fardan Mosque</v>
          </cell>
          <cell r="C2099">
            <v>682</v>
          </cell>
          <cell r="D2099" t="str">
            <v>C</v>
          </cell>
          <cell r="E2099" t="str">
            <v>--</v>
          </cell>
          <cell r="G2099">
            <v>2258</v>
          </cell>
          <cell r="H2099">
            <v>2258</v>
          </cell>
          <cell r="K2099">
            <v>1355</v>
          </cell>
        </row>
        <row r="2101">
          <cell r="B2101" t="str">
            <v>Qatar Bowlling Restaurant</v>
          </cell>
          <cell r="C2101">
            <v>105</v>
          </cell>
          <cell r="D2101" t="str">
            <v>C</v>
          </cell>
          <cell r="E2101" t="str">
            <v>--</v>
          </cell>
          <cell r="G2101">
            <v>304</v>
          </cell>
          <cell r="H2101">
            <v>504</v>
          </cell>
          <cell r="K2101">
            <v>182</v>
          </cell>
        </row>
        <row r="2102">
          <cell r="B2102" t="str">
            <v>Qatar Bowlling Restaurant</v>
          </cell>
          <cell r="C2102">
            <v>105</v>
          </cell>
          <cell r="D2102" t="str">
            <v>C</v>
          </cell>
          <cell r="E2102" t="str">
            <v>--</v>
          </cell>
          <cell r="G2102">
            <v>200</v>
          </cell>
          <cell r="K2102">
            <v>120</v>
          </cell>
        </row>
        <row r="2104">
          <cell r="B2104" t="str">
            <v>Qatar Navigation Labor Camp</v>
          </cell>
          <cell r="C2104">
            <v>762</v>
          </cell>
          <cell r="D2104" t="str">
            <v>C</v>
          </cell>
          <cell r="E2104" t="str">
            <v>--</v>
          </cell>
          <cell r="G2104">
            <v>581</v>
          </cell>
          <cell r="H2104">
            <v>1243</v>
          </cell>
          <cell r="K2104">
            <v>349</v>
          </cell>
        </row>
        <row r="2105">
          <cell r="B2105" t="str">
            <v>Qatar Navigation Labor Camp</v>
          </cell>
          <cell r="C2105">
            <v>762</v>
          </cell>
          <cell r="D2105" t="str">
            <v>C</v>
          </cell>
          <cell r="E2105" t="str">
            <v>--</v>
          </cell>
          <cell r="G2105">
            <v>662</v>
          </cell>
          <cell r="K2105">
            <v>397</v>
          </cell>
        </row>
        <row r="2107">
          <cell r="B2107" t="str">
            <v xml:space="preserve">Qatar Steel Company Plant Mess </v>
          </cell>
          <cell r="C2107">
            <v>867</v>
          </cell>
          <cell r="D2107" t="str">
            <v>C</v>
          </cell>
          <cell r="E2107" t="str">
            <v>--</v>
          </cell>
          <cell r="G2107">
            <v>2514</v>
          </cell>
          <cell r="H2107">
            <v>2514</v>
          </cell>
          <cell r="K2107">
            <v>1508</v>
          </cell>
        </row>
        <row r="2109">
          <cell r="B2109" t="str">
            <v xml:space="preserve">Sooque Wakaf Catering </v>
          </cell>
          <cell r="C2109">
            <v>787</v>
          </cell>
          <cell r="D2109" t="str">
            <v>C</v>
          </cell>
          <cell r="E2109" t="str">
            <v>--</v>
          </cell>
          <cell r="G2109">
            <v>476</v>
          </cell>
          <cell r="H2109">
            <v>1776</v>
          </cell>
          <cell r="K2109">
            <v>286</v>
          </cell>
        </row>
        <row r="2110">
          <cell r="B2110" t="str">
            <v xml:space="preserve">Sooque Wakaf Catering </v>
          </cell>
          <cell r="C2110">
            <v>787</v>
          </cell>
          <cell r="D2110" t="str">
            <v>C</v>
          </cell>
          <cell r="E2110" t="str">
            <v>--</v>
          </cell>
          <cell r="G2110">
            <v>491</v>
          </cell>
          <cell r="K2110">
            <v>295</v>
          </cell>
        </row>
        <row r="2111">
          <cell r="B2111" t="str">
            <v xml:space="preserve">Sooque Wakaf Catering </v>
          </cell>
          <cell r="C2111">
            <v>787</v>
          </cell>
          <cell r="D2111" t="str">
            <v>C</v>
          </cell>
          <cell r="E2111" t="str">
            <v>--</v>
          </cell>
          <cell r="G2111">
            <v>400</v>
          </cell>
          <cell r="K2111">
            <v>240</v>
          </cell>
        </row>
        <row r="2112">
          <cell r="B2112" t="str">
            <v xml:space="preserve">Sooque Wakaf Catering </v>
          </cell>
          <cell r="C2112">
            <v>787</v>
          </cell>
          <cell r="D2112" t="str">
            <v>C</v>
          </cell>
          <cell r="E2112" t="str">
            <v>--</v>
          </cell>
          <cell r="G2112">
            <v>409</v>
          </cell>
          <cell r="K2112">
            <v>245</v>
          </cell>
        </row>
        <row r="2114">
          <cell r="B2114" t="str">
            <v>Strand Bakery</v>
          </cell>
          <cell r="C2114">
            <v>750</v>
          </cell>
          <cell r="D2114" t="str">
            <v>C</v>
          </cell>
          <cell r="E2114" t="str">
            <v>--</v>
          </cell>
          <cell r="G2114">
            <v>483</v>
          </cell>
          <cell r="H2114">
            <v>483</v>
          </cell>
        </row>
        <row r="2116">
          <cell r="B2116" t="str">
            <v xml:space="preserve">Tareq Pastries Restaurant </v>
          </cell>
          <cell r="C2116">
            <v>783</v>
          </cell>
          <cell r="D2116" t="str">
            <v>C</v>
          </cell>
          <cell r="E2116" t="str">
            <v>--</v>
          </cell>
          <cell r="G2116">
            <v>600</v>
          </cell>
          <cell r="H2116">
            <v>600</v>
          </cell>
          <cell r="K2116">
            <v>360</v>
          </cell>
        </row>
        <row r="2118">
          <cell r="B2118" t="str">
            <v>Total Restaurant</v>
          </cell>
          <cell r="C2118">
            <v>848</v>
          </cell>
          <cell r="D2118" t="str">
            <v>C</v>
          </cell>
          <cell r="E2118" t="str">
            <v>--</v>
          </cell>
          <cell r="G2118">
            <v>613</v>
          </cell>
          <cell r="H2118">
            <v>613</v>
          </cell>
          <cell r="K2118">
            <v>368</v>
          </cell>
        </row>
        <row r="2120">
          <cell r="B2120" t="str">
            <v xml:space="preserve">Village Bakery </v>
          </cell>
          <cell r="C2120">
            <v>919</v>
          </cell>
          <cell r="D2120" t="str">
            <v>C</v>
          </cell>
          <cell r="E2120" t="str">
            <v>--</v>
          </cell>
          <cell r="G2120">
            <v>750</v>
          </cell>
          <cell r="H2120">
            <v>750</v>
          </cell>
          <cell r="K2120">
            <v>450</v>
          </cell>
        </row>
        <row r="2122">
          <cell r="B2122" t="str">
            <v xml:space="preserve">Voltas Limited  LABOR CAMP </v>
          </cell>
          <cell r="C2122">
            <v>766</v>
          </cell>
          <cell r="D2122" t="str">
            <v>C</v>
          </cell>
          <cell r="E2122" t="str">
            <v>--</v>
          </cell>
          <cell r="G2122">
            <v>1277</v>
          </cell>
          <cell r="H2122">
            <v>1277</v>
          </cell>
        </row>
        <row r="2123">
          <cell r="G2123">
            <v>2488045</v>
          </cell>
          <cell r="H2123">
            <v>1254037</v>
          </cell>
        </row>
        <row r="2133">
          <cell r="B2133" t="str">
            <v>Al Farradj Electrical Engineering Modified Manufacturing Work Shop</v>
          </cell>
          <cell r="C2133">
            <v>492</v>
          </cell>
          <cell r="D2133" t="str">
            <v>I</v>
          </cell>
          <cell r="E2133">
            <v>9518</v>
          </cell>
          <cell r="G2133">
            <v>2405</v>
          </cell>
        </row>
        <row r="2135">
          <cell r="B2135" t="str">
            <v>A. Al Kubaisi Villa</v>
          </cell>
          <cell r="C2135">
            <v>53</v>
          </cell>
          <cell r="D2135" t="str">
            <v>R</v>
          </cell>
          <cell r="E2135" t="str">
            <v>--</v>
          </cell>
          <cell r="G2135">
            <v>319</v>
          </cell>
          <cell r="K2135">
            <v>191</v>
          </cell>
        </row>
        <row r="2137">
          <cell r="B2137" t="str">
            <v>Abd Latif Al-Maneh Villa</v>
          </cell>
          <cell r="C2137">
            <v>311</v>
          </cell>
          <cell r="D2137" t="str">
            <v>R</v>
          </cell>
          <cell r="E2137" t="str">
            <v>--</v>
          </cell>
          <cell r="G2137">
            <v>236</v>
          </cell>
          <cell r="K2137">
            <v>142</v>
          </cell>
        </row>
        <row r="2139">
          <cell r="B2139" t="str">
            <v xml:space="preserve">Abd Rahman Al Khulaifi Villa </v>
          </cell>
          <cell r="C2139">
            <v>721</v>
          </cell>
          <cell r="D2139" t="str">
            <v>R</v>
          </cell>
          <cell r="E2139" t="str">
            <v>--</v>
          </cell>
          <cell r="G2139">
            <v>543</v>
          </cell>
          <cell r="K2139">
            <v>326</v>
          </cell>
        </row>
        <row r="2141">
          <cell r="B2141" t="str">
            <v>Abdul Aziz Bin Ahmad Al-Mahanadi Villa</v>
          </cell>
          <cell r="C2141">
            <v>909</v>
          </cell>
          <cell r="D2141" t="str">
            <v>R</v>
          </cell>
          <cell r="E2141" t="str">
            <v>--</v>
          </cell>
          <cell r="G2141">
            <v>1400</v>
          </cell>
          <cell r="K2141">
            <v>840</v>
          </cell>
        </row>
        <row r="2143">
          <cell r="B2143" t="str">
            <v>Abdul Kareem's Villa</v>
          </cell>
          <cell r="C2143">
            <v>82</v>
          </cell>
          <cell r="D2143" t="str">
            <v>R</v>
          </cell>
          <cell r="E2143" t="str">
            <v>--</v>
          </cell>
          <cell r="G2143">
            <v>245</v>
          </cell>
          <cell r="K2143">
            <v>147</v>
          </cell>
        </row>
        <row r="2145">
          <cell r="B2145" t="str">
            <v>Abdul Rahman Al Muftah Palace</v>
          </cell>
          <cell r="C2145">
            <v>408</v>
          </cell>
          <cell r="D2145" t="str">
            <v>R</v>
          </cell>
          <cell r="E2145" t="str">
            <v>--</v>
          </cell>
          <cell r="G2145">
            <v>535</v>
          </cell>
          <cell r="K2145">
            <v>321</v>
          </cell>
        </row>
        <row r="2146">
          <cell r="B2146" t="str">
            <v>Abdul Rahman Al Muftah Palace</v>
          </cell>
          <cell r="C2146">
            <v>408</v>
          </cell>
          <cell r="D2146" t="str">
            <v>R</v>
          </cell>
          <cell r="E2146" t="str">
            <v>--</v>
          </cell>
          <cell r="G2146">
            <v>1882</v>
          </cell>
          <cell r="K2146">
            <v>1129</v>
          </cell>
        </row>
        <row r="2148">
          <cell r="B2148" t="str">
            <v>Abdulla Ahmed Abdulla A Al Misnad</v>
          </cell>
          <cell r="C2148">
            <v>708</v>
          </cell>
          <cell r="D2148" t="str">
            <v>R</v>
          </cell>
          <cell r="E2148" t="str">
            <v>--</v>
          </cell>
          <cell r="G2148">
            <v>384</v>
          </cell>
          <cell r="K2148">
            <v>230</v>
          </cell>
        </row>
        <row r="2150">
          <cell r="B2150" t="str">
            <v xml:space="preserve">Abdulla Bin Ali Al-Suaidi Villa </v>
          </cell>
          <cell r="C2150">
            <v>887</v>
          </cell>
          <cell r="D2150" t="str">
            <v>R</v>
          </cell>
          <cell r="E2150" t="str">
            <v>--</v>
          </cell>
          <cell r="G2150">
            <v>700</v>
          </cell>
          <cell r="K2150">
            <v>420</v>
          </cell>
        </row>
        <row r="2152">
          <cell r="B2152" t="str">
            <v>AbdullahAbdul Ghani Villa</v>
          </cell>
          <cell r="C2152">
            <v>599</v>
          </cell>
          <cell r="D2152" t="str">
            <v>R</v>
          </cell>
          <cell r="E2152" t="str">
            <v>--</v>
          </cell>
          <cell r="G2152">
            <v>1089</v>
          </cell>
          <cell r="K2152">
            <v>653</v>
          </cell>
        </row>
        <row r="2154">
          <cell r="B2154" t="str">
            <v>Abdulrahman Najjar - Caravane</v>
          </cell>
          <cell r="C2154" t="str">
            <v>--</v>
          </cell>
          <cell r="D2154" t="str">
            <v>R</v>
          </cell>
          <cell r="E2154" t="str">
            <v>--</v>
          </cell>
          <cell r="G2154">
            <v>40</v>
          </cell>
          <cell r="K2154">
            <v>24</v>
          </cell>
        </row>
        <row r="2156">
          <cell r="B2156" t="str">
            <v>Ahmad Abdulla Ali Al-Abdulla Villa</v>
          </cell>
          <cell r="C2156">
            <v>900</v>
          </cell>
          <cell r="D2156" t="str">
            <v>R</v>
          </cell>
          <cell r="E2156" t="str">
            <v>--</v>
          </cell>
          <cell r="G2156">
            <v>353</v>
          </cell>
          <cell r="K2156">
            <v>212</v>
          </cell>
        </row>
        <row r="2158">
          <cell r="B2158" t="str">
            <v>Ahmad Abdulla Qhorav Villa</v>
          </cell>
          <cell r="C2158">
            <v>242</v>
          </cell>
          <cell r="D2158" t="str">
            <v>R</v>
          </cell>
          <cell r="E2158" t="str">
            <v>--</v>
          </cell>
          <cell r="G2158">
            <v>209</v>
          </cell>
          <cell r="K2158">
            <v>125</v>
          </cell>
        </row>
        <row r="2160">
          <cell r="B2160" t="str">
            <v>Ahmad Fakhroo Villa</v>
          </cell>
          <cell r="C2160">
            <v>468</v>
          </cell>
          <cell r="D2160" t="str">
            <v>R</v>
          </cell>
          <cell r="E2160" t="str">
            <v>--</v>
          </cell>
          <cell r="G2160">
            <v>806</v>
          </cell>
          <cell r="K2160">
            <v>484</v>
          </cell>
        </row>
        <row r="2162">
          <cell r="B2162" t="str">
            <v>Ahmad Yusuf Al Fakhroo Villa</v>
          </cell>
          <cell r="C2162">
            <v>873</v>
          </cell>
          <cell r="D2162" t="str">
            <v>R</v>
          </cell>
          <cell r="E2162" t="str">
            <v>--</v>
          </cell>
          <cell r="G2162">
            <v>700</v>
          </cell>
          <cell r="K2162">
            <v>420</v>
          </cell>
        </row>
        <row r="2164">
          <cell r="B2164" t="str">
            <v>Ahmed Al Mansouri Palace</v>
          </cell>
          <cell r="C2164">
            <v>229</v>
          </cell>
          <cell r="D2164" t="str">
            <v>R</v>
          </cell>
          <cell r="E2164" t="str">
            <v>--</v>
          </cell>
          <cell r="G2164">
            <v>682</v>
          </cell>
          <cell r="K2164">
            <v>409</v>
          </cell>
        </row>
        <row r="2166">
          <cell r="B2166" t="str">
            <v>Ahmed Mohamed Yousuff Al Hor Villa</v>
          </cell>
          <cell r="C2166">
            <v>395</v>
          </cell>
          <cell r="D2166" t="str">
            <v>R</v>
          </cell>
          <cell r="E2166" t="str">
            <v>--</v>
          </cell>
          <cell r="G2166">
            <v>564</v>
          </cell>
          <cell r="K2166">
            <v>338</v>
          </cell>
        </row>
        <row r="2168">
          <cell r="B2168" t="str">
            <v>Ajab Dahfer A.H.Al-Ajab Villa</v>
          </cell>
          <cell r="C2168">
            <v>932</v>
          </cell>
          <cell r="D2168" t="str">
            <v>R</v>
          </cell>
          <cell r="E2168" t="str">
            <v>--</v>
          </cell>
          <cell r="G2168">
            <v>300</v>
          </cell>
          <cell r="K2168">
            <v>180</v>
          </cell>
        </row>
        <row r="2170">
          <cell r="B2170" t="str">
            <v>Al- Jida Group Majlis</v>
          </cell>
          <cell r="C2170">
            <v>819</v>
          </cell>
          <cell r="D2170" t="str">
            <v>R</v>
          </cell>
          <cell r="E2170" t="str">
            <v>--</v>
          </cell>
          <cell r="G2170">
            <v>1000</v>
          </cell>
          <cell r="K2170">
            <v>600</v>
          </cell>
        </row>
        <row r="2172">
          <cell r="B2172" t="str">
            <v xml:space="preserve">Al Khalaf Villa </v>
          </cell>
          <cell r="C2172">
            <v>68</v>
          </cell>
          <cell r="D2172" t="str">
            <v>R</v>
          </cell>
          <cell r="E2172" t="str">
            <v>--</v>
          </cell>
          <cell r="G2172">
            <v>796</v>
          </cell>
          <cell r="K2172">
            <v>478</v>
          </cell>
        </row>
        <row r="2174">
          <cell r="B2174" t="str">
            <v>Al Madaen Majles</v>
          </cell>
          <cell r="C2174">
            <v>374</v>
          </cell>
          <cell r="D2174" t="str">
            <v>R</v>
          </cell>
          <cell r="E2174" t="str">
            <v>--</v>
          </cell>
          <cell r="G2174">
            <v>2530</v>
          </cell>
          <cell r="K2174">
            <v>1518</v>
          </cell>
        </row>
        <row r="2176">
          <cell r="B2176" t="str">
            <v>Ali Bin Hamad Al-Atiyah Palace</v>
          </cell>
          <cell r="C2176">
            <v>836</v>
          </cell>
          <cell r="D2176" t="str">
            <v>R</v>
          </cell>
          <cell r="E2176" t="str">
            <v>--</v>
          </cell>
          <cell r="G2176">
            <v>766</v>
          </cell>
          <cell r="K2176">
            <v>460</v>
          </cell>
        </row>
        <row r="2177">
          <cell r="B2177" t="str">
            <v>Ali Bin Hamad Al-Atiyah Palace</v>
          </cell>
          <cell r="C2177">
            <v>836</v>
          </cell>
          <cell r="D2177" t="str">
            <v>R</v>
          </cell>
          <cell r="E2177" t="str">
            <v>--</v>
          </cell>
          <cell r="G2177">
            <v>983</v>
          </cell>
          <cell r="K2177">
            <v>590</v>
          </cell>
        </row>
        <row r="2178">
          <cell r="B2178" t="str">
            <v>Ali Bin Hamad Al-Atiyah Palace</v>
          </cell>
          <cell r="C2178">
            <v>836</v>
          </cell>
          <cell r="D2178" t="str">
            <v>R</v>
          </cell>
          <cell r="E2178" t="str">
            <v>--</v>
          </cell>
          <cell r="G2178">
            <v>550</v>
          </cell>
          <cell r="K2178">
            <v>330</v>
          </cell>
        </row>
        <row r="2179">
          <cell r="B2179" t="str">
            <v>Ali Bin Hamad Al-Atiyah Palace</v>
          </cell>
          <cell r="C2179">
            <v>836</v>
          </cell>
          <cell r="D2179" t="str">
            <v>R</v>
          </cell>
          <cell r="E2179" t="str">
            <v>--</v>
          </cell>
          <cell r="G2179">
            <v>850</v>
          </cell>
          <cell r="K2179">
            <v>510</v>
          </cell>
        </row>
        <row r="2180">
          <cell r="B2180" t="str">
            <v>Ali Bin Hamad Al-Atiyah Palace</v>
          </cell>
          <cell r="C2180">
            <v>836</v>
          </cell>
          <cell r="D2180" t="str">
            <v>R</v>
          </cell>
          <cell r="E2180" t="str">
            <v>--</v>
          </cell>
          <cell r="G2180">
            <v>800</v>
          </cell>
          <cell r="K2180">
            <v>480</v>
          </cell>
        </row>
        <row r="2182">
          <cell r="B2182" t="str">
            <v xml:space="preserve">Ali Saad Gh. D. Al-naimi Villa </v>
          </cell>
          <cell r="C2182">
            <v>915</v>
          </cell>
          <cell r="D2182" t="str">
            <v>R</v>
          </cell>
          <cell r="E2182" t="str">
            <v>--</v>
          </cell>
          <cell r="G2182">
            <v>700</v>
          </cell>
          <cell r="K2182">
            <v>420</v>
          </cell>
        </row>
        <row r="2184">
          <cell r="B2184" t="str">
            <v>Ali Taleb Mohammed Al Khori Palace</v>
          </cell>
          <cell r="C2184">
            <v>469</v>
          </cell>
          <cell r="D2184" t="str">
            <v>R</v>
          </cell>
          <cell r="E2184" t="str">
            <v>--</v>
          </cell>
          <cell r="G2184">
            <v>500</v>
          </cell>
          <cell r="K2184">
            <v>300</v>
          </cell>
        </row>
        <row r="2185">
          <cell r="B2185" t="str">
            <v>Ali Taleb Mohammed Al Khori Palace</v>
          </cell>
          <cell r="C2185">
            <v>469</v>
          </cell>
          <cell r="D2185" t="str">
            <v>R</v>
          </cell>
          <cell r="E2185" t="str">
            <v>--</v>
          </cell>
          <cell r="G2185">
            <v>751</v>
          </cell>
          <cell r="K2185">
            <v>451</v>
          </cell>
        </row>
        <row r="2187">
          <cell r="B2187" t="str">
            <v>Al-Jamal Al-Khalaf Villa</v>
          </cell>
          <cell r="C2187">
            <v>336</v>
          </cell>
          <cell r="D2187" t="str">
            <v>R</v>
          </cell>
          <cell r="E2187" t="str">
            <v>--</v>
          </cell>
          <cell r="G2187">
            <v>424</v>
          </cell>
          <cell r="K2187">
            <v>254</v>
          </cell>
        </row>
        <row r="2189">
          <cell r="B2189" t="str">
            <v>Barwa village Shop Compound - Khalifa al Jadeeda</v>
          </cell>
          <cell r="C2189">
            <v>501</v>
          </cell>
          <cell r="D2189" t="str">
            <v>R</v>
          </cell>
          <cell r="E2189" t="str">
            <v>--</v>
          </cell>
          <cell r="G2189">
            <v>12523</v>
          </cell>
          <cell r="K2189">
            <v>7514</v>
          </cell>
        </row>
        <row r="2191">
          <cell r="B2191" t="str">
            <v>Beach Guest Palace</v>
          </cell>
          <cell r="C2191">
            <v>342</v>
          </cell>
          <cell r="D2191" t="str">
            <v>R</v>
          </cell>
          <cell r="E2191" t="str">
            <v>--</v>
          </cell>
          <cell r="G2191">
            <v>1090</v>
          </cell>
          <cell r="K2191">
            <v>654</v>
          </cell>
        </row>
        <row r="2193">
          <cell r="B2193" t="str">
            <v>Captain Hussain Al Ali Villa</v>
          </cell>
          <cell r="C2193">
            <v>507</v>
          </cell>
          <cell r="D2193" t="str">
            <v>R</v>
          </cell>
          <cell r="E2193" t="str">
            <v>--</v>
          </cell>
          <cell r="G2193">
            <v>127</v>
          </cell>
          <cell r="K2193">
            <v>76</v>
          </cell>
        </row>
        <row r="2195">
          <cell r="B2195" t="str">
            <v>Dr. Hajar Ahmed Hajar Palace</v>
          </cell>
          <cell r="C2195">
            <v>401</v>
          </cell>
          <cell r="D2195" t="str">
            <v>R</v>
          </cell>
          <cell r="E2195" t="str">
            <v>--</v>
          </cell>
          <cell r="G2195">
            <v>538</v>
          </cell>
          <cell r="K2195">
            <v>323</v>
          </cell>
        </row>
        <row r="2197">
          <cell r="B2197" t="str">
            <v>Emmad Makki Palace</v>
          </cell>
          <cell r="C2197">
            <v>312</v>
          </cell>
          <cell r="D2197" t="str">
            <v>R</v>
          </cell>
          <cell r="E2197" t="str">
            <v>--</v>
          </cell>
          <cell r="G2197">
            <v>830</v>
          </cell>
          <cell r="K2197">
            <v>498</v>
          </cell>
        </row>
        <row r="2199">
          <cell r="B2199" t="str">
            <v>Ezzedine Yehia Al Zolfi Villa</v>
          </cell>
          <cell r="C2199">
            <v>914</v>
          </cell>
          <cell r="D2199" t="str">
            <v>R</v>
          </cell>
          <cell r="E2199" t="str">
            <v>--</v>
          </cell>
          <cell r="G2199">
            <v>750</v>
          </cell>
          <cell r="K2199">
            <v>450</v>
          </cell>
        </row>
        <row r="2201">
          <cell r="B2201" t="str">
            <v>Ghanem Al Hudaifi Villa</v>
          </cell>
          <cell r="C2201">
            <v>88</v>
          </cell>
          <cell r="D2201" t="str">
            <v>R</v>
          </cell>
          <cell r="E2201" t="str">
            <v>--</v>
          </cell>
          <cell r="G2201">
            <v>862</v>
          </cell>
          <cell r="K2201">
            <v>517</v>
          </cell>
        </row>
        <row r="2202">
          <cell r="B2202" t="str">
            <v>Ghanem Al Hudaifi Villa</v>
          </cell>
          <cell r="C2202">
            <v>88</v>
          </cell>
          <cell r="D2202" t="str">
            <v>R</v>
          </cell>
          <cell r="E2202" t="str">
            <v>--</v>
          </cell>
          <cell r="G2202">
            <v>1200</v>
          </cell>
          <cell r="K2202">
            <v>720</v>
          </cell>
        </row>
        <row r="2204">
          <cell r="B2204" t="str">
            <v>Ghuloom Faraj Mohammed Villa</v>
          </cell>
          <cell r="C2204">
            <v>924</v>
          </cell>
          <cell r="D2204" t="str">
            <v>R</v>
          </cell>
          <cell r="E2204" t="str">
            <v>--</v>
          </cell>
          <cell r="G2204">
            <v>700</v>
          </cell>
          <cell r="K2204">
            <v>420</v>
          </cell>
        </row>
        <row r="2206">
          <cell r="B2206" t="str">
            <v xml:space="preserve">Hamad Bin Khalifa Al Attya Palace ( Sheikh Abu Khalifa Palace )  - Jeryan </v>
          </cell>
          <cell r="C2206">
            <v>255</v>
          </cell>
          <cell r="D2206" t="str">
            <v>R</v>
          </cell>
          <cell r="E2206" t="str">
            <v>--</v>
          </cell>
          <cell r="G2206">
            <v>2262</v>
          </cell>
          <cell r="K2206">
            <v>1357</v>
          </cell>
        </row>
        <row r="2208">
          <cell r="B2208" t="str">
            <v>Hamad Misfeir Saleh Hamed Al Qahtani Villa</v>
          </cell>
          <cell r="C2208">
            <v>668</v>
          </cell>
          <cell r="D2208" t="str">
            <v>R</v>
          </cell>
          <cell r="E2208" t="str">
            <v>--</v>
          </cell>
          <cell r="G2208">
            <v>616</v>
          </cell>
          <cell r="K2208">
            <v>370</v>
          </cell>
        </row>
        <row r="2210">
          <cell r="B2210" t="str">
            <v>Hamad Saleh H.Y.Al-Mahdi Villa No.1</v>
          </cell>
          <cell r="C2210">
            <v>898</v>
          </cell>
          <cell r="D2210" t="str">
            <v>R</v>
          </cell>
          <cell r="E2210" t="str">
            <v>--</v>
          </cell>
          <cell r="G2210">
            <v>700</v>
          </cell>
          <cell r="K2210">
            <v>420</v>
          </cell>
        </row>
        <row r="2211">
          <cell r="B2211" t="str">
            <v>Hamad Saleh H.Y.Al-Mahdi Villa No.2</v>
          </cell>
          <cell r="C2211">
            <v>899</v>
          </cell>
          <cell r="D2211" t="str">
            <v>R</v>
          </cell>
          <cell r="E2211" t="str">
            <v>--</v>
          </cell>
          <cell r="G2211">
            <v>730</v>
          </cell>
          <cell r="K2211">
            <v>438</v>
          </cell>
        </row>
        <row r="2213">
          <cell r="B2213" t="str">
            <v>Hassan A.Rahman M.Y.Al-Jaidah Villa</v>
          </cell>
          <cell r="C2213">
            <v>868</v>
          </cell>
          <cell r="D2213" t="str">
            <v>R</v>
          </cell>
          <cell r="E2213" t="str">
            <v>--</v>
          </cell>
          <cell r="G2213">
            <v>700</v>
          </cell>
          <cell r="K2213">
            <v>420</v>
          </cell>
        </row>
        <row r="2214">
          <cell r="B2214" t="str">
            <v>Hassan Al Emadi Villa</v>
          </cell>
          <cell r="C2214">
            <v>195</v>
          </cell>
          <cell r="D2214" t="str">
            <v>R</v>
          </cell>
          <cell r="E2214" t="str">
            <v>--</v>
          </cell>
          <cell r="G2214">
            <v>180</v>
          </cell>
          <cell r="K2214">
            <v>108</v>
          </cell>
        </row>
        <row r="2215">
          <cell r="B2215" t="str">
            <v>Hilal Saad Hilal Hassan Al Mohannadi Villa</v>
          </cell>
          <cell r="C2215">
            <v>189</v>
          </cell>
          <cell r="D2215" t="str">
            <v>R</v>
          </cell>
          <cell r="E2215" t="str">
            <v>--</v>
          </cell>
          <cell r="G2215">
            <v>441</v>
          </cell>
          <cell r="K2215">
            <v>265</v>
          </cell>
        </row>
        <row r="2216">
          <cell r="B2216" t="str">
            <v xml:space="preserve">Hilal Saad Hilal Hassan Al Mohannadi Villa </v>
          </cell>
          <cell r="C2216">
            <v>189</v>
          </cell>
          <cell r="D2216" t="str">
            <v>R</v>
          </cell>
          <cell r="E2216" t="str">
            <v>--</v>
          </cell>
          <cell r="G2216">
            <v>480</v>
          </cell>
          <cell r="K2216">
            <v>288</v>
          </cell>
        </row>
        <row r="2217">
          <cell r="B2217" t="str">
            <v xml:space="preserve">Ibrahim Al-Jeedah Villa </v>
          </cell>
          <cell r="C2217">
            <v>655</v>
          </cell>
          <cell r="D2217" t="str">
            <v>R</v>
          </cell>
          <cell r="E2217" t="str">
            <v>--</v>
          </cell>
          <cell r="G2217">
            <v>530</v>
          </cell>
          <cell r="K2217">
            <v>318</v>
          </cell>
        </row>
        <row r="2218">
          <cell r="B2218" t="str">
            <v>Ismail Dawood Mohammed Boksheesha House</v>
          </cell>
          <cell r="C2218">
            <v>801</v>
          </cell>
          <cell r="D2218" t="str">
            <v>R</v>
          </cell>
          <cell r="E2218" t="str">
            <v>--</v>
          </cell>
          <cell r="G2218">
            <v>531</v>
          </cell>
          <cell r="K2218">
            <v>319</v>
          </cell>
        </row>
        <row r="2219">
          <cell r="B2219" t="str">
            <v>Ismail Dawood Mohammed Boksheesha House</v>
          </cell>
          <cell r="C2219">
            <v>801</v>
          </cell>
          <cell r="D2219" t="str">
            <v>R</v>
          </cell>
          <cell r="E2219" t="str">
            <v>--</v>
          </cell>
          <cell r="G2219">
            <v>621</v>
          </cell>
          <cell r="K2219">
            <v>373</v>
          </cell>
        </row>
        <row r="2220">
          <cell r="B2220" t="str">
            <v>Ismail Dawood Mohammed Boksheesha House</v>
          </cell>
          <cell r="C2220">
            <v>801</v>
          </cell>
          <cell r="D2220" t="str">
            <v>R</v>
          </cell>
          <cell r="E2220" t="str">
            <v>--</v>
          </cell>
          <cell r="G2220">
            <v>464</v>
          </cell>
          <cell r="K2220">
            <v>278</v>
          </cell>
        </row>
        <row r="2221">
          <cell r="B2221" t="str">
            <v>Jasem Mohammed Niahma Villa</v>
          </cell>
          <cell r="C2221">
            <v>589</v>
          </cell>
          <cell r="D2221" t="str">
            <v>R</v>
          </cell>
          <cell r="E2221" t="str">
            <v>--</v>
          </cell>
          <cell r="G2221">
            <v>623</v>
          </cell>
          <cell r="K2221">
            <v>374</v>
          </cell>
        </row>
        <row r="2222">
          <cell r="B2222" t="str">
            <v>Jasem Mohammed Niahma Villa</v>
          </cell>
          <cell r="C2222">
            <v>589</v>
          </cell>
          <cell r="D2222" t="str">
            <v>R</v>
          </cell>
          <cell r="E2222" t="str">
            <v>--</v>
          </cell>
          <cell r="G2222">
            <v>1088</v>
          </cell>
          <cell r="K2222">
            <v>653</v>
          </cell>
        </row>
        <row r="2223">
          <cell r="B2223" t="str">
            <v xml:space="preserve">Jasem Mohammed Niahma Villa </v>
          </cell>
          <cell r="C2223">
            <v>589</v>
          </cell>
          <cell r="D2223" t="str">
            <v>R</v>
          </cell>
          <cell r="E2223" t="str">
            <v>--</v>
          </cell>
          <cell r="G2223">
            <v>975</v>
          </cell>
          <cell r="K2223">
            <v>585</v>
          </cell>
        </row>
        <row r="2224">
          <cell r="B2224" t="str">
            <v>Jassim Ghanim Al-Kouari Villa</v>
          </cell>
          <cell r="C2224">
            <v>353</v>
          </cell>
          <cell r="D2224" t="str">
            <v>R</v>
          </cell>
          <cell r="E2224" t="str">
            <v>--</v>
          </cell>
          <cell r="G2224">
            <v>432</v>
          </cell>
          <cell r="K2224">
            <v>259</v>
          </cell>
        </row>
        <row r="2225">
          <cell r="B2225" t="str">
            <v>Khalid Abdullah Al-Atiyah Palace</v>
          </cell>
          <cell r="C2225">
            <v>925</v>
          </cell>
          <cell r="D2225" t="str">
            <v>R</v>
          </cell>
          <cell r="E2225" t="str">
            <v>--</v>
          </cell>
          <cell r="G2225">
            <v>703</v>
          </cell>
          <cell r="K2225">
            <v>422</v>
          </cell>
        </row>
        <row r="2226">
          <cell r="B2226" t="str">
            <v>Khalifa Al Subaiey Palace</v>
          </cell>
          <cell r="C2226">
            <v>652</v>
          </cell>
          <cell r="D2226" t="str">
            <v>R</v>
          </cell>
          <cell r="E2226" t="str">
            <v>--</v>
          </cell>
          <cell r="G2226">
            <v>634</v>
          </cell>
          <cell r="K2226">
            <v>380</v>
          </cell>
        </row>
        <row r="2227">
          <cell r="B2227" t="str">
            <v>Khalifa Khalid Al-Suaidi Palace</v>
          </cell>
          <cell r="C2227">
            <v>886</v>
          </cell>
          <cell r="D2227" t="str">
            <v>R</v>
          </cell>
          <cell r="E2227" t="str">
            <v>--</v>
          </cell>
          <cell r="G2227">
            <v>1545</v>
          </cell>
          <cell r="K2227">
            <v>927</v>
          </cell>
        </row>
        <row r="2228">
          <cell r="B2228" t="str">
            <v>Khalifa Khalid Al-Suaidi Palace</v>
          </cell>
          <cell r="C2228">
            <v>886</v>
          </cell>
          <cell r="D2228" t="str">
            <v>R</v>
          </cell>
          <cell r="E2228" t="str">
            <v>--</v>
          </cell>
          <cell r="G2228">
            <v>735</v>
          </cell>
          <cell r="K2228">
            <v>441</v>
          </cell>
        </row>
        <row r="2229">
          <cell r="B2229" t="str">
            <v xml:space="preserve">Khalil Yousef Al-Jida Villa </v>
          </cell>
          <cell r="C2229">
            <v>895</v>
          </cell>
          <cell r="D2229" t="str">
            <v>R</v>
          </cell>
          <cell r="E2229" t="str">
            <v>--</v>
          </cell>
          <cell r="G2229">
            <v>750</v>
          </cell>
          <cell r="K2229">
            <v>450</v>
          </cell>
        </row>
        <row r="2230">
          <cell r="B2230" t="str">
            <v>Mansoor's Villa</v>
          </cell>
          <cell r="C2230">
            <v>52</v>
          </cell>
          <cell r="D2230" t="str">
            <v>R</v>
          </cell>
          <cell r="E2230" t="str">
            <v>--</v>
          </cell>
          <cell r="G2230">
            <v>210</v>
          </cell>
          <cell r="K2230">
            <v>126</v>
          </cell>
        </row>
        <row r="2231">
          <cell r="B2231" t="str">
            <v>Mohamed Ali khalfan Suwaidi Villa</v>
          </cell>
          <cell r="C2231">
            <v>373</v>
          </cell>
          <cell r="D2231" t="str">
            <v>R</v>
          </cell>
          <cell r="E2231" t="str">
            <v>--</v>
          </cell>
          <cell r="G2231">
            <v>1197</v>
          </cell>
          <cell r="K2231">
            <v>718</v>
          </cell>
        </row>
        <row r="2232">
          <cell r="B2232" t="str">
            <v>Mohammad Al Emadi Villa</v>
          </cell>
          <cell r="C2232">
            <v>181</v>
          </cell>
          <cell r="D2232" t="str">
            <v>R</v>
          </cell>
          <cell r="E2232" t="str">
            <v>--</v>
          </cell>
          <cell r="G2232">
            <v>213</v>
          </cell>
          <cell r="K2232">
            <v>128</v>
          </cell>
        </row>
        <row r="2233">
          <cell r="B2233" t="str">
            <v>Mohammad Saleh Al Buanian Villa</v>
          </cell>
          <cell r="C2233">
            <v>784</v>
          </cell>
          <cell r="D2233" t="str">
            <v>R</v>
          </cell>
          <cell r="E2233" t="str">
            <v>--</v>
          </cell>
          <cell r="G2233">
            <v>40</v>
          </cell>
          <cell r="K2233">
            <v>24</v>
          </cell>
        </row>
        <row r="2234">
          <cell r="B2234" t="str">
            <v>Mohammad Saleh Al Buanian Villa</v>
          </cell>
          <cell r="C2234">
            <v>784</v>
          </cell>
          <cell r="D2234" t="str">
            <v>R</v>
          </cell>
          <cell r="E2234" t="str">
            <v>--</v>
          </cell>
          <cell r="G2234">
            <v>350</v>
          </cell>
          <cell r="K2234">
            <v>210</v>
          </cell>
        </row>
        <row r="2235">
          <cell r="B2235" t="str">
            <v>Mohammed Al-Kawari Villa</v>
          </cell>
          <cell r="C2235">
            <v>875</v>
          </cell>
          <cell r="D2235" t="str">
            <v>R</v>
          </cell>
          <cell r="E2235" t="str">
            <v>--</v>
          </cell>
          <cell r="G2235">
            <v>700</v>
          </cell>
          <cell r="K2235">
            <v>420</v>
          </cell>
        </row>
        <row r="2236">
          <cell r="B2236" t="str">
            <v>Mohammed Al-Thani Palace</v>
          </cell>
          <cell r="C2236">
            <v>638</v>
          </cell>
          <cell r="D2236" t="str">
            <v>R</v>
          </cell>
          <cell r="E2236" t="str">
            <v>--</v>
          </cell>
          <cell r="G2236">
            <v>256</v>
          </cell>
          <cell r="K2236">
            <v>154</v>
          </cell>
        </row>
        <row r="2237">
          <cell r="B2237" t="str">
            <v xml:space="preserve">Mohammed Al-Thani Palace </v>
          </cell>
          <cell r="C2237">
            <v>638</v>
          </cell>
          <cell r="D2237" t="str">
            <v>R</v>
          </cell>
          <cell r="E2237" t="str">
            <v>--</v>
          </cell>
          <cell r="G2237">
            <v>219</v>
          </cell>
          <cell r="K2237">
            <v>131</v>
          </cell>
        </row>
        <row r="2238">
          <cell r="B2238" t="str">
            <v xml:space="preserve">Mohammed Al-Thani Palace </v>
          </cell>
          <cell r="C2238">
            <v>638</v>
          </cell>
          <cell r="D2238" t="str">
            <v>R</v>
          </cell>
          <cell r="E2238" t="str">
            <v>--</v>
          </cell>
          <cell r="G2238">
            <v>378</v>
          </cell>
          <cell r="K2238">
            <v>227</v>
          </cell>
        </row>
        <row r="2239">
          <cell r="B2239" t="str">
            <v xml:space="preserve">Mohammed Al-Thani Palace </v>
          </cell>
          <cell r="C2239">
            <v>638</v>
          </cell>
          <cell r="D2239" t="str">
            <v>R</v>
          </cell>
          <cell r="E2239" t="str">
            <v>--</v>
          </cell>
          <cell r="G2239">
            <v>230</v>
          </cell>
          <cell r="K2239">
            <v>138</v>
          </cell>
        </row>
        <row r="2240">
          <cell r="B2240" t="str">
            <v xml:space="preserve">Mohammed Al-Thani Palace </v>
          </cell>
          <cell r="C2240">
            <v>638</v>
          </cell>
          <cell r="D2240" t="str">
            <v>R</v>
          </cell>
          <cell r="E2240" t="str">
            <v>--</v>
          </cell>
          <cell r="G2240">
            <v>250</v>
          </cell>
          <cell r="K2240">
            <v>150</v>
          </cell>
        </row>
        <row r="2241">
          <cell r="B2241" t="str">
            <v>Mohammed Bin Nasser Palace</v>
          </cell>
          <cell r="C2241">
            <v>519</v>
          </cell>
          <cell r="D2241" t="str">
            <v>R</v>
          </cell>
          <cell r="E2241" t="str">
            <v>--</v>
          </cell>
          <cell r="G2241">
            <v>715</v>
          </cell>
          <cell r="K2241">
            <v>429</v>
          </cell>
        </row>
        <row r="2242">
          <cell r="B2242" t="str">
            <v>Mohammed Hamad Al-Mana Majlis</v>
          </cell>
          <cell r="C2242">
            <v>880</v>
          </cell>
          <cell r="D2242" t="str">
            <v>R</v>
          </cell>
          <cell r="E2242" t="str">
            <v>--</v>
          </cell>
          <cell r="G2242">
            <v>540</v>
          </cell>
          <cell r="K2242">
            <v>324</v>
          </cell>
        </row>
        <row r="2243">
          <cell r="B2243" t="str">
            <v>Mohammed Hamad Al-Mana Majlis</v>
          </cell>
          <cell r="C2243">
            <v>880</v>
          </cell>
          <cell r="D2243" t="str">
            <v>R</v>
          </cell>
          <cell r="E2243" t="str">
            <v>--</v>
          </cell>
          <cell r="G2243">
            <v>881</v>
          </cell>
          <cell r="K2243">
            <v>529</v>
          </cell>
        </row>
        <row r="2244">
          <cell r="B2244" t="str">
            <v>Mohammed Hammam S.Al-Abdulla Villa</v>
          </cell>
          <cell r="C2244">
            <v>904</v>
          </cell>
          <cell r="D2244" t="str">
            <v>R</v>
          </cell>
          <cell r="E2244" t="str">
            <v>--</v>
          </cell>
          <cell r="G2244">
            <v>600</v>
          </cell>
          <cell r="K2244">
            <v>360</v>
          </cell>
        </row>
        <row r="2245">
          <cell r="B2245" t="str">
            <v>Mohammed Niahma Al-Jaber Palace No.2</v>
          </cell>
          <cell r="C2245">
            <v>885</v>
          </cell>
          <cell r="D2245" t="str">
            <v>R</v>
          </cell>
          <cell r="E2245" t="str">
            <v>--</v>
          </cell>
          <cell r="G2245">
            <v>1400</v>
          </cell>
          <cell r="K2245">
            <v>840</v>
          </cell>
        </row>
        <row r="2246">
          <cell r="B2246" t="str">
            <v>Mohammed Niahma Al-Jaber Palace No.2</v>
          </cell>
          <cell r="C2246">
            <v>885</v>
          </cell>
          <cell r="D2246" t="str">
            <v>R</v>
          </cell>
          <cell r="E2246" t="str">
            <v>--</v>
          </cell>
          <cell r="G2246">
            <v>935</v>
          </cell>
          <cell r="K2246">
            <v>561</v>
          </cell>
        </row>
        <row r="2247">
          <cell r="B2247" t="str">
            <v>Mohammed Niahma Mohammed Al-Jaber Villa</v>
          </cell>
          <cell r="C2247">
            <v>525</v>
          </cell>
          <cell r="D2247" t="str">
            <v>R</v>
          </cell>
          <cell r="E2247" t="str">
            <v>--</v>
          </cell>
          <cell r="G2247">
            <v>530</v>
          </cell>
          <cell r="K2247">
            <v>318</v>
          </cell>
        </row>
        <row r="2248">
          <cell r="B2248" t="str">
            <v>Mohammed Niahma Mohammed Al-Jaber Villa</v>
          </cell>
          <cell r="C2248">
            <v>525</v>
          </cell>
          <cell r="D2248" t="str">
            <v>R</v>
          </cell>
          <cell r="E2248" t="str">
            <v>--</v>
          </cell>
          <cell r="G2248">
            <v>600</v>
          </cell>
          <cell r="K2248">
            <v>360</v>
          </cell>
        </row>
        <row r="2249">
          <cell r="B2249" t="str">
            <v>Mohammed Noor Al Obeidly Villa</v>
          </cell>
          <cell r="C2249">
            <v>457</v>
          </cell>
          <cell r="D2249" t="str">
            <v>R</v>
          </cell>
          <cell r="E2249" t="str">
            <v>--</v>
          </cell>
          <cell r="G2249">
            <v>280</v>
          </cell>
          <cell r="K2249">
            <v>168</v>
          </cell>
        </row>
        <row r="2250">
          <cell r="B2250" t="str">
            <v>Mohd. Ghanem Al Qbaisy 4 Villas</v>
          </cell>
          <cell r="C2250">
            <v>219</v>
          </cell>
          <cell r="D2250" t="str">
            <v>R</v>
          </cell>
          <cell r="E2250" t="str">
            <v>--</v>
          </cell>
          <cell r="G2250">
            <v>718</v>
          </cell>
          <cell r="K2250">
            <v>431</v>
          </cell>
        </row>
        <row r="2251">
          <cell r="B2251" t="str">
            <v>Mr. Mohammed Abdullah Al Khulfi</v>
          </cell>
          <cell r="C2251">
            <v>725</v>
          </cell>
          <cell r="D2251" t="str">
            <v>R</v>
          </cell>
          <cell r="E2251" t="str">
            <v>--</v>
          </cell>
          <cell r="G2251">
            <v>750</v>
          </cell>
          <cell r="K2251">
            <v>450</v>
          </cell>
        </row>
        <row r="2252">
          <cell r="B2252" t="str">
            <v>Mr. Yousaf Al Horr</v>
          </cell>
          <cell r="C2252">
            <v>94</v>
          </cell>
          <cell r="D2252" t="str">
            <v>R</v>
          </cell>
          <cell r="E2252" t="str">
            <v>--</v>
          </cell>
          <cell r="G2252">
            <v>470</v>
          </cell>
          <cell r="K2252">
            <v>282</v>
          </cell>
        </row>
        <row r="2253">
          <cell r="B2253" t="str">
            <v>Mr.Jamal Abdul Latif Saleh Al Kuwari</v>
          </cell>
          <cell r="C2253">
            <v>930</v>
          </cell>
          <cell r="D2253" t="str">
            <v>R</v>
          </cell>
          <cell r="E2253" t="str">
            <v>--</v>
          </cell>
          <cell r="G2253">
            <v>750</v>
          </cell>
          <cell r="K2253">
            <v>450</v>
          </cell>
        </row>
        <row r="2254">
          <cell r="B2254" t="str">
            <v>Mr.Jassim Al Faihani Villa</v>
          </cell>
          <cell r="C2254">
            <v>104</v>
          </cell>
          <cell r="D2254" t="str">
            <v>R</v>
          </cell>
          <cell r="E2254" t="str">
            <v>--</v>
          </cell>
          <cell r="G2254">
            <v>600</v>
          </cell>
          <cell r="K2254">
            <v>360</v>
          </cell>
        </row>
        <row r="2255">
          <cell r="B2255" t="str">
            <v>MUBAREK YOUSSEF Al-Kouari Villa - Hilal</v>
          </cell>
          <cell r="C2255">
            <v>277</v>
          </cell>
          <cell r="D2255" t="str">
            <v>R</v>
          </cell>
          <cell r="E2255" t="str">
            <v>--</v>
          </cell>
          <cell r="G2255">
            <v>386</v>
          </cell>
          <cell r="K2255">
            <v>232</v>
          </cell>
        </row>
        <row r="2256">
          <cell r="B2256" t="str">
            <v>Muhammad Al-Mani Palace</v>
          </cell>
          <cell r="C2256">
            <v>106</v>
          </cell>
          <cell r="D2256" t="str">
            <v>R</v>
          </cell>
          <cell r="E2256" t="str">
            <v>--</v>
          </cell>
          <cell r="G2256">
            <v>468</v>
          </cell>
          <cell r="K2256">
            <v>281</v>
          </cell>
        </row>
        <row r="2257">
          <cell r="B2257" t="str">
            <v xml:space="preserve">Muhammed Al-Hajiri Villa </v>
          </cell>
          <cell r="C2257">
            <v>346</v>
          </cell>
          <cell r="D2257" t="str">
            <v>R</v>
          </cell>
          <cell r="E2257" t="str">
            <v>--</v>
          </cell>
          <cell r="G2257">
            <v>341</v>
          </cell>
          <cell r="K2257">
            <v>205</v>
          </cell>
        </row>
        <row r="2258">
          <cell r="B2258" t="str">
            <v>Naser Al Thayed Villa</v>
          </cell>
          <cell r="C2258">
            <v>369</v>
          </cell>
          <cell r="D2258" t="str">
            <v>R</v>
          </cell>
          <cell r="E2258" t="str">
            <v>--</v>
          </cell>
          <cell r="G2258">
            <v>320</v>
          </cell>
          <cell r="K2258">
            <v>192</v>
          </cell>
        </row>
        <row r="2259">
          <cell r="B2259" t="str">
            <v>Nasser Al Mohannadi villa</v>
          </cell>
          <cell r="C2259">
            <v>466</v>
          </cell>
          <cell r="D2259" t="str">
            <v>R</v>
          </cell>
          <cell r="E2259" t="str">
            <v>--</v>
          </cell>
          <cell r="G2259">
            <v>260</v>
          </cell>
          <cell r="K2259">
            <v>156</v>
          </cell>
        </row>
        <row r="2260">
          <cell r="B2260" t="str">
            <v>Nasser Darwish Villa</v>
          </cell>
          <cell r="C2260">
            <v>335</v>
          </cell>
          <cell r="D2260" t="str">
            <v>R</v>
          </cell>
          <cell r="E2260" t="str">
            <v>--</v>
          </cell>
          <cell r="G2260">
            <v>273</v>
          </cell>
          <cell r="K2260">
            <v>164</v>
          </cell>
        </row>
        <row r="2261">
          <cell r="B2261" t="str">
            <v xml:space="preserve">Omar Al Fardan Majlis </v>
          </cell>
          <cell r="C2261">
            <v>567</v>
          </cell>
          <cell r="D2261" t="str">
            <v>R</v>
          </cell>
          <cell r="E2261" t="str">
            <v>--</v>
          </cell>
          <cell r="G2261">
            <v>630</v>
          </cell>
          <cell r="K2261">
            <v>378</v>
          </cell>
        </row>
        <row r="2262">
          <cell r="B2262" t="str">
            <v>Omar Al Fardan Villa</v>
          </cell>
          <cell r="C2262">
            <v>604</v>
          </cell>
          <cell r="D2262" t="str">
            <v>R</v>
          </cell>
          <cell r="E2262" t="str">
            <v>--</v>
          </cell>
          <cell r="G2262">
            <v>1050</v>
          </cell>
          <cell r="K2262">
            <v>630</v>
          </cell>
        </row>
        <row r="2263">
          <cell r="B2263" t="str">
            <v>Q-Kitchen Villa (Ahmed Ghanim Al-Hudaifi)</v>
          </cell>
          <cell r="C2263">
            <v>894</v>
          </cell>
          <cell r="D2263" t="str">
            <v>R</v>
          </cell>
          <cell r="E2263" t="str">
            <v>--</v>
          </cell>
          <cell r="G2263">
            <v>753</v>
          </cell>
          <cell r="K2263">
            <v>452</v>
          </cell>
        </row>
        <row r="2264">
          <cell r="B2264" t="str">
            <v>Radi Al Hajri Villa</v>
          </cell>
          <cell r="C2264">
            <v>384</v>
          </cell>
          <cell r="D2264" t="str">
            <v>R</v>
          </cell>
          <cell r="E2264" t="str">
            <v>--</v>
          </cell>
          <cell r="G2264">
            <v>752</v>
          </cell>
          <cell r="K2264">
            <v>451</v>
          </cell>
        </row>
        <row r="2265">
          <cell r="B2265" t="str">
            <v xml:space="preserve">Rashid Al Sulaiti Villa </v>
          </cell>
          <cell r="C2265">
            <v>731</v>
          </cell>
          <cell r="D2265" t="str">
            <v>R</v>
          </cell>
          <cell r="E2265" t="str">
            <v>--</v>
          </cell>
          <cell r="G2265">
            <v>245</v>
          </cell>
          <cell r="K2265">
            <v>147</v>
          </cell>
        </row>
        <row r="2266">
          <cell r="B2266" t="str">
            <v>Salem Al Dousari Villa</v>
          </cell>
          <cell r="C2266">
            <v>400</v>
          </cell>
          <cell r="D2266" t="str">
            <v>R</v>
          </cell>
          <cell r="E2266" t="str">
            <v>--</v>
          </cell>
          <cell r="G2266">
            <v>355</v>
          </cell>
          <cell r="K2266">
            <v>213</v>
          </cell>
        </row>
        <row r="2267">
          <cell r="B2267" t="str">
            <v>Salem Al Dousari Villa</v>
          </cell>
          <cell r="C2267">
            <v>363</v>
          </cell>
          <cell r="D2267" t="str">
            <v>R</v>
          </cell>
          <cell r="E2267" t="str">
            <v>--</v>
          </cell>
          <cell r="G2267">
            <v>86</v>
          </cell>
          <cell r="K2267">
            <v>52</v>
          </cell>
        </row>
        <row r="2268">
          <cell r="B2268" t="str">
            <v>Salem Al Dousari Villa</v>
          </cell>
          <cell r="C2268">
            <v>364</v>
          </cell>
          <cell r="D2268" t="str">
            <v>R</v>
          </cell>
          <cell r="E2268" t="str">
            <v>--</v>
          </cell>
          <cell r="G2268">
            <v>503</v>
          </cell>
          <cell r="K2268">
            <v>302</v>
          </cell>
        </row>
        <row r="2269">
          <cell r="B2269" t="str">
            <v>Salih Hamad Al Gamra Villa</v>
          </cell>
          <cell r="C2269" t="str">
            <v>--</v>
          </cell>
          <cell r="D2269" t="str">
            <v>R</v>
          </cell>
          <cell r="E2269" t="str">
            <v>--</v>
          </cell>
          <cell r="G2269">
            <v>508</v>
          </cell>
          <cell r="K2269">
            <v>305</v>
          </cell>
        </row>
        <row r="2270">
          <cell r="B2270" t="str">
            <v xml:space="preserve">Sheikh Abd Al Aziz Bin Jassim Al-Thani Villa </v>
          </cell>
          <cell r="C2270">
            <v>653</v>
          </cell>
          <cell r="D2270" t="str">
            <v>R</v>
          </cell>
          <cell r="E2270" t="str">
            <v>--</v>
          </cell>
          <cell r="G2270">
            <v>723</v>
          </cell>
          <cell r="K2270">
            <v>434</v>
          </cell>
        </row>
        <row r="2271">
          <cell r="B2271" t="str">
            <v xml:space="preserve">Sheikh Abdul Aziz Khalifa Al-Thani Palace </v>
          </cell>
          <cell r="C2271">
            <v>600</v>
          </cell>
          <cell r="D2271" t="str">
            <v>R</v>
          </cell>
          <cell r="E2271" t="str">
            <v>--</v>
          </cell>
          <cell r="G2271">
            <v>510</v>
          </cell>
          <cell r="K2271">
            <v>306</v>
          </cell>
        </row>
        <row r="2272">
          <cell r="B2272" t="str">
            <v xml:space="preserve">Sheikh Abdul Aziz Khalifa Al-Thani Palace </v>
          </cell>
          <cell r="C2272">
            <v>600</v>
          </cell>
          <cell r="D2272" t="str">
            <v>R</v>
          </cell>
          <cell r="E2272" t="str">
            <v>--</v>
          </cell>
          <cell r="G2272">
            <v>620</v>
          </cell>
          <cell r="K2272">
            <v>372</v>
          </cell>
        </row>
        <row r="2273">
          <cell r="B2273" t="str">
            <v xml:space="preserve">Sheikh Abdul Aziz Khalifa Al-Thani Palace </v>
          </cell>
          <cell r="C2273">
            <v>600</v>
          </cell>
          <cell r="D2273" t="str">
            <v>R</v>
          </cell>
          <cell r="E2273" t="str">
            <v>--</v>
          </cell>
          <cell r="G2273">
            <v>421</v>
          </cell>
          <cell r="K2273">
            <v>252</v>
          </cell>
        </row>
        <row r="2274">
          <cell r="B2274" t="str">
            <v xml:space="preserve">Sheikh Abdul Aziz Khalifa Al-Thani Palace </v>
          </cell>
          <cell r="C2274">
            <v>600</v>
          </cell>
          <cell r="D2274" t="str">
            <v>R</v>
          </cell>
          <cell r="E2274" t="str">
            <v>--</v>
          </cell>
          <cell r="G2274">
            <v>558</v>
          </cell>
          <cell r="K2274">
            <v>335</v>
          </cell>
        </row>
        <row r="2275">
          <cell r="B2275" t="str">
            <v xml:space="preserve">Sheikh Abdul Aziz Khalifa Al-Thani Palace </v>
          </cell>
          <cell r="C2275">
            <v>600</v>
          </cell>
          <cell r="D2275" t="str">
            <v>R</v>
          </cell>
          <cell r="E2275" t="str">
            <v>--</v>
          </cell>
          <cell r="G2275">
            <v>540</v>
          </cell>
          <cell r="K2275">
            <v>324</v>
          </cell>
        </row>
        <row r="2276">
          <cell r="B2276" t="str">
            <v>Sheikh Abdulla Bin Ahmad Al-Thani Palace</v>
          </cell>
          <cell r="C2276">
            <v>877</v>
          </cell>
          <cell r="D2276" t="str">
            <v>R</v>
          </cell>
          <cell r="E2276" t="str">
            <v>--</v>
          </cell>
          <cell r="G2276">
            <v>700</v>
          </cell>
          <cell r="K2276">
            <v>420</v>
          </cell>
        </row>
        <row r="2277">
          <cell r="B2277" t="str">
            <v>Sheikh Abdulla Bin Ali Ahmad Al-Thani Palace</v>
          </cell>
          <cell r="C2277">
            <v>874</v>
          </cell>
          <cell r="D2277" t="str">
            <v>R</v>
          </cell>
          <cell r="E2277" t="str">
            <v>--</v>
          </cell>
          <cell r="G2277">
            <v>1400</v>
          </cell>
          <cell r="K2277">
            <v>840</v>
          </cell>
        </row>
        <row r="2278">
          <cell r="B2278" t="str">
            <v>Sheikh Abdulla Bin Ali Ahmad Al-Thani Palace</v>
          </cell>
          <cell r="C2278">
            <v>874</v>
          </cell>
          <cell r="D2278" t="str">
            <v>R</v>
          </cell>
          <cell r="E2278" t="str">
            <v>--</v>
          </cell>
          <cell r="G2278">
            <v>638</v>
          </cell>
          <cell r="K2278">
            <v>383</v>
          </cell>
        </row>
        <row r="2279">
          <cell r="B2279" t="str">
            <v xml:space="preserve">Sheikh Abdulla Hamad Jassim Villa </v>
          </cell>
          <cell r="C2279">
            <v>539</v>
          </cell>
          <cell r="D2279" t="str">
            <v>R</v>
          </cell>
          <cell r="E2279" t="str">
            <v>--</v>
          </cell>
          <cell r="G2279">
            <v>220</v>
          </cell>
          <cell r="K2279">
            <v>132</v>
          </cell>
        </row>
        <row r="2280">
          <cell r="B2280" t="str">
            <v xml:space="preserve">Sheikh Abdulla Hamad Jassim Villa </v>
          </cell>
          <cell r="C2280">
            <v>539</v>
          </cell>
          <cell r="D2280" t="str">
            <v>R</v>
          </cell>
          <cell r="E2280" t="str">
            <v>--</v>
          </cell>
          <cell r="G2280">
            <v>1299</v>
          </cell>
          <cell r="K2280">
            <v>779</v>
          </cell>
        </row>
        <row r="2281">
          <cell r="B2281" t="str">
            <v xml:space="preserve">Sheikh Abdullah Bin Fahad Palace </v>
          </cell>
          <cell r="C2281">
            <v>460</v>
          </cell>
          <cell r="D2281" t="str">
            <v>R</v>
          </cell>
          <cell r="E2281" t="str">
            <v>--</v>
          </cell>
          <cell r="G2281">
            <v>600</v>
          </cell>
          <cell r="K2281">
            <v>360</v>
          </cell>
        </row>
        <row r="2282">
          <cell r="B2282" t="str">
            <v>Sheikh Ahmad Ali Al-Thani Villa   1 -2</v>
          </cell>
          <cell r="C2282">
            <v>796</v>
          </cell>
          <cell r="D2282" t="str">
            <v>R</v>
          </cell>
          <cell r="E2282" t="str">
            <v>--</v>
          </cell>
          <cell r="G2282">
            <v>1387</v>
          </cell>
          <cell r="K2282">
            <v>832</v>
          </cell>
        </row>
        <row r="2283">
          <cell r="B2283" t="str">
            <v>Sheikh Ali Bin Abdullah Al-Thani Palace</v>
          </cell>
          <cell r="C2283">
            <v>923</v>
          </cell>
          <cell r="D2283" t="str">
            <v>R</v>
          </cell>
          <cell r="E2283" t="str">
            <v>--</v>
          </cell>
          <cell r="G2283">
            <v>704</v>
          </cell>
          <cell r="K2283">
            <v>422</v>
          </cell>
        </row>
        <row r="2284">
          <cell r="B2284" t="str">
            <v xml:space="preserve">Sheikh Ali Bin Khalifa Al-Thani Villa </v>
          </cell>
          <cell r="C2284">
            <v>903</v>
          </cell>
          <cell r="D2284" t="str">
            <v>R</v>
          </cell>
          <cell r="E2284" t="str">
            <v>--</v>
          </cell>
          <cell r="G2284">
            <v>750</v>
          </cell>
          <cell r="K2284">
            <v>450</v>
          </cell>
        </row>
        <row r="2285">
          <cell r="B2285" t="str">
            <v>Sheikh Awaida Bin Mohammad Al-Thani Villa No.1</v>
          </cell>
          <cell r="C2285">
            <v>892</v>
          </cell>
          <cell r="D2285" t="str">
            <v>R</v>
          </cell>
          <cell r="E2285" t="str">
            <v>--</v>
          </cell>
          <cell r="G2285">
            <v>750</v>
          </cell>
          <cell r="K2285">
            <v>450</v>
          </cell>
        </row>
        <row r="2286">
          <cell r="B2286" t="str">
            <v>Sheikh Awaida Bin Mohammad Al-Thani Villa No.2</v>
          </cell>
          <cell r="C2286">
            <v>918</v>
          </cell>
          <cell r="D2286" t="str">
            <v>R</v>
          </cell>
          <cell r="E2286" t="str">
            <v>--</v>
          </cell>
          <cell r="G2286">
            <v>750</v>
          </cell>
          <cell r="K2286">
            <v>450</v>
          </cell>
        </row>
        <row r="2287">
          <cell r="B2287" t="str">
            <v>Sheikh Fahad Bin Abdullah Al-Thani Palace Central Kitchen-Gharafa</v>
          </cell>
          <cell r="C2287">
            <v>815</v>
          </cell>
          <cell r="D2287" t="str">
            <v>R</v>
          </cell>
          <cell r="E2287" t="str">
            <v>--</v>
          </cell>
          <cell r="G2287">
            <v>1483</v>
          </cell>
          <cell r="K2287">
            <v>890</v>
          </cell>
        </row>
        <row r="2288">
          <cell r="B2288" t="str">
            <v>Sheikh Fahad Bin Hamad Al-Thani Villa</v>
          </cell>
          <cell r="C2288">
            <v>775</v>
          </cell>
          <cell r="D2288" t="str">
            <v>R</v>
          </cell>
          <cell r="E2288" t="str">
            <v>--</v>
          </cell>
          <cell r="G2288">
            <v>648</v>
          </cell>
          <cell r="K2288">
            <v>389</v>
          </cell>
        </row>
        <row r="2289">
          <cell r="B2289" t="str">
            <v>SHEIKH FAHD BIN ABDULLAH AL-THANI PALACE 3</v>
          </cell>
          <cell r="C2289">
            <v>816</v>
          </cell>
          <cell r="D2289" t="str">
            <v>R</v>
          </cell>
          <cell r="E2289" t="str">
            <v>--</v>
          </cell>
          <cell r="G2289">
            <v>650</v>
          </cell>
          <cell r="K2289">
            <v>390</v>
          </cell>
        </row>
        <row r="2290">
          <cell r="B2290" t="str">
            <v>SHEIKH FAHD BIN ABDULLAH AL-THANI PALACE CENTRAL KITCHEN</v>
          </cell>
          <cell r="C2290">
            <v>815</v>
          </cell>
          <cell r="D2290" t="str">
            <v>R</v>
          </cell>
          <cell r="E2290" t="str">
            <v>--</v>
          </cell>
          <cell r="G2290">
            <v>1200</v>
          </cell>
          <cell r="K2290">
            <v>720</v>
          </cell>
        </row>
        <row r="2291">
          <cell r="B2291" t="str">
            <v>Sheikh Faisal Bin Nasser Al-Thani Palace</v>
          </cell>
          <cell r="C2291">
            <v>883</v>
          </cell>
          <cell r="D2291" t="str">
            <v>R</v>
          </cell>
          <cell r="E2291" t="str">
            <v>--</v>
          </cell>
          <cell r="G2291">
            <v>700</v>
          </cell>
          <cell r="K2291">
            <v>420</v>
          </cell>
        </row>
        <row r="2292">
          <cell r="B2292" t="str">
            <v>Sheikh Falah Bin Jasem Al-Thani Palace</v>
          </cell>
          <cell r="C2292">
            <v>828</v>
          </cell>
          <cell r="D2292" t="str">
            <v>R</v>
          </cell>
          <cell r="E2292" t="str">
            <v>--</v>
          </cell>
          <cell r="G2292">
            <v>487</v>
          </cell>
          <cell r="K2292">
            <v>292</v>
          </cell>
        </row>
        <row r="2293">
          <cell r="B2293" t="str">
            <v>Sheikh Faysal Ghanim Al-Thani Villa</v>
          </cell>
          <cell r="C2293">
            <v>774</v>
          </cell>
          <cell r="D2293" t="str">
            <v>R</v>
          </cell>
          <cell r="E2293" t="str">
            <v>--</v>
          </cell>
          <cell r="G2293">
            <v>550</v>
          </cell>
          <cell r="K2293">
            <v>330</v>
          </cell>
        </row>
        <row r="2294">
          <cell r="B2294" t="str">
            <v>Sheikh Ghanim Ali Al-Thani Villa</v>
          </cell>
          <cell r="C2294">
            <v>773</v>
          </cell>
          <cell r="D2294" t="str">
            <v>R</v>
          </cell>
          <cell r="E2294" t="str">
            <v>--</v>
          </cell>
          <cell r="G2294">
            <v>780</v>
          </cell>
          <cell r="K2294">
            <v>468</v>
          </cell>
        </row>
        <row r="2295">
          <cell r="B2295" t="str">
            <v>Sheikh Ghanim Ali Al-Thani Villa</v>
          </cell>
          <cell r="C2295">
            <v>773</v>
          </cell>
          <cell r="D2295" t="str">
            <v>R</v>
          </cell>
          <cell r="E2295" t="str">
            <v>--</v>
          </cell>
          <cell r="G2295">
            <v>247</v>
          </cell>
          <cell r="K2295">
            <v>148</v>
          </cell>
        </row>
        <row r="2296">
          <cell r="B2296" t="str">
            <v>Sheikh Ghanim Al-Thani Villa</v>
          </cell>
          <cell r="C2296">
            <v>758</v>
          </cell>
          <cell r="D2296" t="str">
            <v>R</v>
          </cell>
          <cell r="E2296" t="str">
            <v>--</v>
          </cell>
          <cell r="G2296">
            <v>622</v>
          </cell>
          <cell r="K2296">
            <v>373</v>
          </cell>
        </row>
        <row r="2297">
          <cell r="B2297" t="str">
            <v>Sheikh Ghanim Al-Thani Villa</v>
          </cell>
          <cell r="C2297">
            <v>758</v>
          </cell>
          <cell r="D2297" t="str">
            <v>R</v>
          </cell>
          <cell r="E2297" t="str">
            <v>--</v>
          </cell>
          <cell r="G2297">
            <v>300</v>
          </cell>
          <cell r="K2297">
            <v>180</v>
          </cell>
        </row>
        <row r="2298">
          <cell r="B2298" t="str">
            <v>Sheikh Ghanim Al-Thani Villa</v>
          </cell>
          <cell r="C2298">
            <v>758</v>
          </cell>
          <cell r="D2298" t="str">
            <v>R</v>
          </cell>
          <cell r="E2298" t="str">
            <v>--</v>
          </cell>
          <cell r="G2298">
            <v>810</v>
          </cell>
          <cell r="K2298">
            <v>486</v>
          </cell>
        </row>
        <row r="2299">
          <cell r="B2299" t="str">
            <v>Sheikh Ghanim Bin Ali Al Thani Villa</v>
          </cell>
          <cell r="C2299">
            <v>872</v>
          </cell>
          <cell r="D2299" t="str">
            <v>R</v>
          </cell>
          <cell r="E2299" t="str">
            <v>--</v>
          </cell>
          <cell r="G2299">
            <v>1400</v>
          </cell>
          <cell r="K2299">
            <v>840</v>
          </cell>
        </row>
        <row r="2300">
          <cell r="B2300" t="str">
            <v>Sheikh Ghanim Sawaya Al-Thani Villa</v>
          </cell>
          <cell r="C2300">
            <v>412</v>
          </cell>
          <cell r="D2300" t="str">
            <v>R</v>
          </cell>
          <cell r="E2300" t="str">
            <v>--</v>
          </cell>
          <cell r="G2300">
            <v>904</v>
          </cell>
          <cell r="K2300">
            <v>542</v>
          </cell>
        </row>
        <row r="2301">
          <cell r="B2301" t="str">
            <v>Sheikh Ghanim Sawaya Al-Thani Villa</v>
          </cell>
          <cell r="C2301">
            <v>412</v>
          </cell>
          <cell r="D2301" t="str">
            <v>R</v>
          </cell>
          <cell r="E2301" t="str">
            <v>--</v>
          </cell>
          <cell r="G2301">
            <v>625</v>
          </cell>
          <cell r="K2301">
            <v>375</v>
          </cell>
        </row>
        <row r="2302">
          <cell r="B2302" t="str">
            <v>Sheikh Hamad Bin Khalid Al -Thani Villa</v>
          </cell>
          <cell r="C2302">
            <v>759</v>
          </cell>
          <cell r="D2302" t="str">
            <v>R</v>
          </cell>
          <cell r="E2302" t="str">
            <v>--</v>
          </cell>
          <cell r="G2302">
            <v>540</v>
          </cell>
          <cell r="K2302">
            <v>324</v>
          </cell>
        </row>
        <row r="2303">
          <cell r="B2303" t="str">
            <v xml:space="preserve">Sheikh Hamad Bin Khalid Al-Thani Villa </v>
          </cell>
          <cell r="C2303">
            <v>902</v>
          </cell>
          <cell r="D2303" t="str">
            <v>R</v>
          </cell>
          <cell r="E2303" t="str">
            <v>--</v>
          </cell>
          <cell r="G2303">
            <v>750</v>
          </cell>
          <cell r="K2303">
            <v>450</v>
          </cell>
        </row>
        <row r="2304">
          <cell r="B2304" t="str">
            <v>Sheikh Hamad Bin Naser Palace</v>
          </cell>
          <cell r="C2304">
            <v>131</v>
          </cell>
          <cell r="D2304" t="str">
            <v>R</v>
          </cell>
          <cell r="E2304" t="str">
            <v>--</v>
          </cell>
          <cell r="G2304">
            <v>1028</v>
          </cell>
          <cell r="K2304">
            <v>617</v>
          </cell>
        </row>
        <row r="2305">
          <cell r="B2305" t="str">
            <v xml:space="preserve">Sheikh Hamad Bin Naser Palace Second Installation </v>
          </cell>
          <cell r="C2305">
            <v>150</v>
          </cell>
          <cell r="D2305" t="str">
            <v>R</v>
          </cell>
          <cell r="E2305" t="str">
            <v>--</v>
          </cell>
          <cell r="G2305">
            <v>1183</v>
          </cell>
          <cell r="K2305">
            <v>710</v>
          </cell>
        </row>
        <row r="2306">
          <cell r="B2306" t="str">
            <v>Sheikh Hamad Bin Suheem Al Thani Palace</v>
          </cell>
          <cell r="C2306">
            <v>716</v>
          </cell>
          <cell r="D2306" t="str">
            <v>R</v>
          </cell>
          <cell r="E2306" t="str">
            <v>--</v>
          </cell>
          <cell r="G2306">
            <v>1004</v>
          </cell>
          <cell r="K2306">
            <v>602</v>
          </cell>
        </row>
        <row r="2307">
          <cell r="B2307" t="str">
            <v xml:space="preserve">Sheikh Hamad Jassim Mohammed Al-Thani Palace </v>
          </cell>
          <cell r="C2307">
            <v>780</v>
          </cell>
          <cell r="D2307" t="str">
            <v>R</v>
          </cell>
          <cell r="E2307" t="str">
            <v>--</v>
          </cell>
          <cell r="G2307">
            <v>750</v>
          </cell>
          <cell r="K2307">
            <v>450</v>
          </cell>
        </row>
        <row r="2308">
          <cell r="B2308" t="str">
            <v>Sheikh Hassan Bin Abdullah Al-Thani Palace</v>
          </cell>
          <cell r="C2308">
            <v>585</v>
          </cell>
          <cell r="D2308" t="str">
            <v>R</v>
          </cell>
          <cell r="E2308" t="str">
            <v>--</v>
          </cell>
          <cell r="G2308">
            <v>450</v>
          </cell>
          <cell r="K2308">
            <v>270</v>
          </cell>
        </row>
        <row r="2309">
          <cell r="B2309" t="str">
            <v>Sheikh Khalid Al Thani Palace</v>
          </cell>
          <cell r="C2309">
            <v>282</v>
          </cell>
          <cell r="D2309" t="str">
            <v>R</v>
          </cell>
          <cell r="E2309" t="str">
            <v>--</v>
          </cell>
          <cell r="G2309">
            <v>1115</v>
          </cell>
          <cell r="K2309">
            <v>669</v>
          </cell>
        </row>
        <row r="2310">
          <cell r="B2310" t="str">
            <v>Sheikh Khalid Bin Jassim Al-Thani Villa</v>
          </cell>
          <cell r="C2310">
            <v>839</v>
          </cell>
          <cell r="D2310" t="str">
            <v>R</v>
          </cell>
          <cell r="E2310" t="str">
            <v>--</v>
          </cell>
          <cell r="G2310">
            <v>650</v>
          </cell>
          <cell r="K2310">
            <v>390</v>
          </cell>
        </row>
        <row r="2311">
          <cell r="B2311" t="str">
            <v>Sheikh Khalid Bin Nasser Al-Thani Villa</v>
          </cell>
          <cell r="C2311">
            <v>823</v>
          </cell>
          <cell r="D2311" t="str">
            <v>R</v>
          </cell>
          <cell r="E2311" t="str">
            <v>--</v>
          </cell>
          <cell r="G2311">
            <v>502</v>
          </cell>
          <cell r="K2311">
            <v>301</v>
          </cell>
        </row>
        <row r="2312">
          <cell r="B2312" t="str">
            <v>Sheikh Khalid Bin Nasser Al-Thani Villa</v>
          </cell>
          <cell r="C2312">
            <v>823</v>
          </cell>
          <cell r="D2312" t="str">
            <v>R</v>
          </cell>
          <cell r="E2312" t="str">
            <v>--</v>
          </cell>
          <cell r="G2312">
            <v>529</v>
          </cell>
          <cell r="K2312">
            <v>317</v>
          </cell>
        </row>
        <row r="2313">
          <cell r="B2313" t="str">
            <v>Sheikh Khalid Bin Nasser Al-Thani Villa</v>
          </cell>
          <cell r="C2313">
            <v>823</v>
          </cell>
          <cell r="D2313" t="str">
            <v>R</v>
          </cell>
          <cell r="E2313" t="str">
            <v>--</v>
          </cell>
          <cell r="G2313">
            <v>689</v>
          </cell>
          <cell r="K2313">
            <v>413</v>
          </cell>
        </row>
        <row r="2314">
          <cell r="B2314" t="str">
            <v>Sheikh Khalid Bin Nasser Al-Thani Villa</v>
          </cell>
          <cell r="C2314">
            <v>823</v>
          </cell>
          <cell r="D2314" t="str">
            <v>R</v>
          </cell>
          <cell r="E2314" t="str">
            <v>--</v>
          </cell>
          <cell r="G2314">
            <v>545</v>
          </cell>
          <cell r="K2314">
            <v>327</v>
          </cell>
        </row>
        <row r="2315">
          <cell r="B2315" t="str">
            <v>Sheikh Khalifa Al Thani Palace</v>
          </cell>
          <cell r="C2315">
            <v>735</v>
          </cell>
          <cell r="D2315" t="str">
            <v>R</v>
          </cell>
          <cell r="E2315" t="str">
            <v>--</v>
          </cell>
          <cell r="G2315">
            <v>951</v>
          </cell>
          <cell r="K2315">
            <v>571</v>
          </cell>
        </row>
        <row r="2316">
          <cell r="B2316" t="str">
            <v>Sheikh Khalifa Al Thani Palace</v>
          </cell>
          <cell r="C2316">
            <v>735</v>
          </cell>
          <cell r="D2316" t="str">
            <v>R</v>
          </cell>
          <cell r="E2316" t="str">
            <v>--</v>
          </cell>
          <cell r="G2316">
            <v>1481</v>
          </cell>
          <cell r="K2316">
            <v>889</v>
          </cell>
        </row>
        <row r="2317">
          <cell r="B2317" t="str">
            <v>Sheikh Khalifa Bin Ahmed Al-Thani Palace</v>
          </cell>
          <cell r="C2317">
            <v>870</v>
          </cell>
          <cell r="D2317" t="str">
            <v>R</v>
          </cell>
          <cell r="E2317" t="str">
            <v>--</v>
          </cell>
          <cell r="G2317">
            <v>700</v>
          </cell>
          <cell r="K2317">
            <v>420</v>
          </cell>
        </row>
        <row r="2318">
          <cell r="B2318" t="str">
            <v>Sheikh Loulwa Al-Thani Palace</v>
          </cell>
          <cell r="C2318">
            <v>695</v>
          </cell>
          <cell r="D2318" t="str">
            <v>R</v>
          </cell>
          <cell r="E2318" t="str">
            <v>--</v>
          </cell>
          <cell r="G2318">
            <v>408</v>
          </cell>
          <cell r="K2318">
            <v>245</v>
          </cell>
        </row>
        <row r="2319">
          <cell r="B2319" t="str">
            <v>Sheikh Mohamed Suhaim H.A. Al-Thani Palace Arabic Kitchen</v>
          </cell>
          <cell r="C2319">
            <v>906</v>
          </cell>
          <cell r="D2319" t="str">
            <v>R</v>
          </cell>
          <cell r="E2319" t="str">
            <v>--</v>
          </cell>
          <cell r="G2319">
            <v>1400</v>
          </cell>
          <cell r="K2319">
            <v>840</v>
          </cell>
        </row>
        <row r="2320">
          <cell r="B2320" t="str">
            <v>Sheikh Mohamed Suhaim H.A. Al-Thani Palace English Kitchen</v>
          </cell>
          <cell r="C2320">
            <v>905</v>
          </cell>
          <cell r="D2320" t="str">
            <v>R</v>
          </cell>
          <cell r="E2320" t="str">
            <v>--</v>
          </cell>
          <cell r="G2320">
            <v>1400</v>
          </cell>
          <cell r="K2320">
            <v>840</v>
          </cell>
        </row>
        <row r="2321">
          <cell r="B2321" t="str">
            <v>Sheikh Mohammed Bin Abd Al Aziz Al Thani Palace</v>
          </cell>
          <cell r="C2321">
            <v>670</v>
          </cell>
          <cell r="D2321" t="str">
            <v>R</v>
          </cell>
          <cell r="E2321" t="str">
            <v>--</v>
          </cell>
          <cell r="G2321">
            <v>877</v>
          </cell>
          <cell r="K2321">
            <v>526</v>
          </cell>
        </row>
        <row r="2322">
          <cell r="B2322" t="str">
            <v>Sheikh Mohammed Bin Abd Al Aziz Al Thani Palace</v>
          </cell>
          <cell r="C2322">
            <v>670</v>
          </cell>
          <cell r="D2322" t="str">
            <v>R</v>
          </cell>
          <cell r="E2322" t="str">
            <v>--</v>
          </cell>
          <cell r="G2322">
            <v>770</v>
          </cell>
          <cell r="K2322">
            <v>462</v>
          </cell>
        </row>
        <row r="2323">
          <cell r="B2323" t="str">
            <v>Sheikh Mohammed Bin Abd Al Aziz Al Thani Palace</v>
          </cell>
          <cell r="C2323">
            <v>670</v>
          </cell>
          <cell r="D2323" t="str">
            <v>R</v>
          </cell>
          <cell r="E2323" t="str">
            <v>--</v>
          </cell>
          <cell r="G2323">
            <v>400</v>
          </cell>
          <cell r="K2323">
            <v>240</v>
          </cell>
        </row>
        <row r="2324">
          <cell r="B2324" t="str">
            <v>Sheikh Mohammed Bin Khalid Al-Thani Palace</v>
          </cell>
          <cell r="C2324">
            <v>583</v>
          </cell>
          <cell r="D2324" t="str">
            <v>R</v>
          </cell>
          <cell r="E2324" t="str">
            <v>--</v>
          </cell>
          <cell r="G2324">
            <v>470</v>
          </cell>
          <cell r="K2324">
            <v>282</v>
          </cell>
        </row>
        <row r="2325">
          <cell r="B2325" t="str">
            <v>Sheikh Mohammed Bin Khalid Al-Thani Palace</v>
          </cell>
          <cell r="C2325">
            <v>583</v>
          </cell>
          <cell r="D2325" t="str">
            <v>R</v>
          </cell>
          <cell r="E2325" t="str">
            <v>--</v>
          </cell>
          <cell r="G2325">
            <v>655</v>
          </cell>
          <cell r="K2325">
            <v>393</v>
          </cell>
        </row>
        <row r="2326">
          <cell r="B2326" t="str">
            <v>Sheikh Mohammed Bin khalifa Al Thani House</v>
          </cell>
          <cell r="C2326">
            <v>686</v>
          </cell>
          <cell r="D2326" t="str">
            <v>R</v>
          </cell>
          <cell r="E2326" t="str">
            <v>--</v>
          </cell>
          <cell r="G2326">
            <v>637</v>
          </cell>
          <cell r="K2326">
            <v>382</v>
          </cell>
        </row>
        <row r="2327">
          <cell r="B2327" t="str">
            <v xml:space="preserve">Sheikh Mohammed Bin khalifa Al Thani House </v>
          </cell>
          <cell r="C2327">
            <v>686</v>
          </cell>
          <cell r="D2327" t="str">
            <v>R</v>
          </cell>
          <cell r="E2327" t="str">
            <v>--</v>
          </cell>
          <cell r="G2327">
            <v>491</v>
          </cell>
          <cell r="K2327">
            <v>295</v>
          </cell>
        </row>
        <row r="2328">
          <cell r="B2328" t="str">
            <v xml:space="preserve">Sheikh Mohammed Bin khalifa Al Thani House </v>
          </cell>
          <cell r="C2328">
            <v>686</v>
          </cell>
          <cell r="D2328" t="str">
            <v>R</v>
          </cell>
          <cell r="E2328" t="str">
            <v>--</v>
          </cell>
          <cell r="G2328">
            <v>463</v>
          </cell>
          <cell r="K2328">
            <v>278</v>
          </cell>
        </row>
        <row r="2329">
          <cell r="B2329" t="str">
            <v>Sheikh Mohammed Bin Khalifa Al-Thani Palace</v>
          </cell>
          <cell r="C2329">
            <v>878</v>
          </cell>
          <cell r="D2329" t="str">
            <v>R</v>
          </cell>
          <cell r="E2329" t="str">
            <v>--</v>
          </cell>
          <cell r="G2329">
            <v>1400</v>
          </cell>
          <cell r="K2329">
            <v>840</v>
          </cell>
        </row>
        <row r="2330">
          <cell r="B2330" t="str">
            <v>Sheikh Mohammed Fahd Palace</v>
          </cell>
          <cell r="C2330">
            <v>584</v>
          </cell>
          <cell r="D2330" t="str">
            <v>R</v>
          </cell>
          <cell r="E2330" t="str">
            <v>--</v>
          </cell>
          <cell r="G2330">
            <v>633</v>
          </cell>
          <cell r="K2330">
            <v>380</v>
          </cell>
        </row>
        <row r="2331">
          <cell r="B2331" t="str">
            <v>Sheikh Naser Bin Jassim Villa - Khartiyat</v>
          </cell>
          <cell r="C2331">
            <v>143</v>
          </cell>
          <cell r="D2331" t="str">
            <v>R</v>
          </cell>
          <cell r="E2331" t="str">
            <v>--</v>
          </cell>
          <cell r="G2331">
            <v>1734</v>
          </cell>
          <cell r="K2331">
            <v>1040</v>
          </cell>
        </row>
        <row r="2332">
          <cell r="B2332" t="str">
            <v xml:space="preserve">Sheikh Naser Bin Khalifa Villa </v>
          </cell>
          <cell r="C2332">
            <v>90</v>
          </cell>
          <cell r="D2332" t="str">
            <v>R</v>
          </cell>
          <cell r="E2332" t="str">
            <v>--</v>
          </cell>
          <cell r="G2332">
            <v>1400</v>
          </cell>
          <cell r="K2332">
            <v>840</v>
          </cell>
        </row>
        <row r="2333">
          <cell r="B2333" t="str">
            <v>Sheikh Saleh Hussain Villa</v>
          </cell>
          <cell r="C2333">
            <v>359</v>
          </cell>
          <cell r="D2333" t="str">
            <v>R</v>
          </cell>
          <cell r="E2333" t="str">
            <v>--</v>
          </cell>
          <cell r="G2333">
            <v>140</v>
          </cell>
          <cell r="K2333">
            <v>84</v>
          </cell>
        </row>
        <row r="2334">
          <cell r="B2334" t="str">
            <v>Sheikh Saoud Bin Ahmed Al-Thani Palace</v>
          </cell>
          <cell r="C2334">
            <v>869</v>
          </cell>
          <cell r="D2334" t="str">
            <v>R</v>
          </cell>
          <cell r="E2334" t="str">
            <v>--</v>
          </cell>
          <cell r="G2334">
            <v>700</v>
          </cell>
          <cell r="K2334">
            <v>420</v>
          </cell>
        </row>
        <row r="2335">
          <cell r="B2335" t="str">
            <v>Sheikh Saoud Bin Fahad Bin Kassem Al Thani</v>
          </cell>
          <cell r="C2335">
            <v>701</v>
          </cell>
          <cell r="D2335" t="str">
            <v>R</v>
          </cell>
          <cell r="E2335" t="str">
            <v>--</v>
          </cell>
          <cell r="G2335">
            <v>510</v>
          </cell>
          <cell r="K2335">
            <v>306</v>
          </cell>
        </row>
        <row r="2336">
          <cell r="B2336" t="str">
            <v>Sheikh Saoud Bin Fahad Bin Kassem Al Thani</v>
          </cell>
          <cell r="C2336">
            <v>701</v>
          </cell>
          <cell r="D2336" t="str">
            <v>R</v>
          </cell>
          <cell r="E2336" t="str">
            <v>--</v>
          </cell>
          <cell r="G2336">
            <v>600</v>
          </cell>
          <cell r="K2336">
            <v>360</v>
          </cell>
        </row>
        <row r="2337">
          <cell r="B2337" t="str">
            <v>Sheikh Saoud Bin Fahad Bin Kassem Al Thani</v>
          </cell>
          <cell r="C2337">
            <v>701</v>
          </cell>
          <cell r="D2337" t="str">
            <v>R</v>
          </cell>
          <cell r="E2337" t="str">
            <v>--</v>
          </cell>
          <cell r="G2337">
            <v>600</v>
          </cell>
          <cell r="K2337">
            <v>360</v>
          </cell>
        </row>
        <row r="2338">
          <cell r="B2338" t="str">
            <v>Sheikh Saud Abdul Rahuman Hassan Al-Thani Villa</v>
          </cell>
          <cell r="C2338">
            <v>803</v>
          </cell>
          <cell r="D2338" t="str">
            <v>R</v>
          </cell>
          <cell r="E2338" t="str">
            <v>--</v>
          </cell>
          <cell r="G2338">
            <v>492</v>
          </cell>
          <cell r="K2338">
            <v>295</v>
          </cell>
        </row>
        <row r="2339">
          <cell r="B2339" t="str">
            <v>Sheikh Soud Bin Khalid Al-Thani Palace</v>
          </cell>
          <cell r="C2339">
            <v>901</v>
          </cell>
          <cell r="D2339" t="str">
            <v>R</v>
          </cell>
          <cell r="E2339" t="str">
            <v>--</v>
          </cell>
          <cell r="G2339">
            <v>830</v>
          </cell>
          <cell r="K2339">
            <v>498</v>
          </cell>
        </row>
        <row r="2340">
          <cell r="B2340" t="str">
            <v>Sheikh Thamer Bin Thani Al Thani Villa</v>
          </cell>
          <cell r="C2340">
            <v>754</v>
          </cell>
          <cell r="D2340" t="str">
            <v>R</v>
          </cell>
          <cell r="E2340" t="str">
            <v>--</v>
          </cell>
          <cell r="G2340">
            <v>940</v>
          </cell>
          <cell r="K2340">
            <v>564</v>
          </cell>
        </row>
        <row r="2341">
          <cell r="B2341" t="str">
            <v>Sheikh Thani Bin Abdullah Al-Thani palace</v>
          </cell>
          <cell r="C2341">
            <v>554</v>
          </cell>
          <cell r="D2341" t="str">
            <v>R</v>
          </cell>
          <cell r="E2341" t="str">
            <v>--</v>
          </cell>
          <cell r="G2341">
            <v>500</v>
          </cell>
          <cell r="K2341">
            <v>300</v>
          </cell>
        </row>
        <row r="2342">
          <cell r="B2342" t="str">
            <v>Sheikh Thani Bin Abdullah Al-Thani Palace</v>
          </cell>
          <cell r="C2342">
            <v>561</v>
          </cell>
          <cell r="D2342" t="str">
            <v>R</v>
          </cell>
          <cell r="E2342" t="str">
            <v>--</v>
          </cell>
          <cell r="G2342">
            <v>1208</v>
          </cell>
          <cell r="K2342">
            <v>725</v>
          </cell>
        </row>
        <row r="2343">
          <cell r="B2343" t="str">
            <v>Sheikha Palace</v>
          </cell>
          <cell r="C2343">
            <v>139</v>
          </cell>
          <cell r="D2343" t="str">
            <v>R</v>
          </cell>
          <cell r="E2343" t="str">
            <v>--</v>
          </cell>
          <cell r="G2343">
            <v>958</v>
          </cell>
          <cell r="K2343">
            <v>575</v>
          </cell>
        </row>
        <row r="2344">
          <cell r="B2344" t="str">
            <v>Shiek Jasim Bin Saoud Al Thani palace</v>
          </cell>
          <cell r="C2344">
            <v>452</v>
          </cell>
          <cell r="D2344" t="str">
            <v>R</v>
          </cell>
          <cell r="E2344" t="str">
            <v>--</v>
          </cell>
          <cell r="G2344">
            <v>564</v>
          </cell>
          <cell r="K2344">
            <v>338</v>
          </cell>
        </row>
        <row r="2345">
          <cell r="B2345" t="str">
            <v>Shiekh Abdullah Bin Qasim Al Thani palace</v>
          </cell>
          <cell r="C2345">
            <v>453</v>
          </cell>
          <cell r="D2345" t="str">
            <v>R</v>
          </cell>
          <cell r="E2345" t="str">
            <v>--</v>
          </cell>
          <cell r="G2345">
            <v>1091</v>
          </cell>
          <cell r="K2345">
            <v>655</v>
          </cell>
        </row>
        <row r="2346">
          <cell r="B2346" t="str">
            <v>Shiekh Abdullah Bin Qasim Al Thani palace</v>
          </cell>
          <cell r="C2346">
            <v>453</v>
          </cell>
          <cell r="D2346" t="str">
            <v>R</v>
          </cell>
          <cell r="E2346" t="str">
            <v>--</v>
          </cell>
          <cell r="G2346">
            <v>600</v>
          </cell>
          <cell r="K2346">
            <v>360</v>
          </cell>
        </row>
        <row r="2347">
          <cell r="B2347" t="str">
            <v>Shiekh Fahas Mohammed Bin Khalid Al Thani</v>
          </cell>
          <cell r="C2347">
            <v>393</v>
          </cell>
          <cell r="D2347" t="str">
            <v>R</v>
          </cell>
          <cell r="E2347" t="str">
            <v>--</v>
          </cell>
          <cell r="G2347">
            <v>680</v>
          </cell>
          <cell r="K2347">
            <v>408</v>
          </cell>
        </row>
        <row r="2348">
          <cell r="B2348" t="str">
            <v>Shiekh Ghanim Sawaya Al Thani Villa</v>
          </cell>
          <cell r="C2348">
            <v>412</v>
          </cell>
          <cell r="D2348" t="str">
            <v>R</v>
          </cell>
          <cell r="E2348" t="str">
            <v>--</v>
          </cell>
          <cell r="G2348">
            <v>848</v>
          </cell>
          <cell r="K2348">
            <v>509</v>
          </cell>
        </row>
        <row r="2349">
          <cell r="B2349" t="str">
            <v>Shiekh Ghanim Sawaya Al Thani Villa</v>
          </cell>
          <cell r="C2349">
            <v>412</v>
          </cell>
          <cell r="D2349" t="str">
            <v>R</v>
          </cell>
          <cell r="E2349" t="str">
            <v>--</v>
          </cell>
          <cell r="G2349">
            <v>689</v>
          </cell>
          <cell r="K2349">
            <v>413</v>
          </cell>
        </row>
        <row r="2350">
          <cell r="B2350" t="str">
            <v xml:space="preserve">Shiekh Rashid Awaida Mohamed Al Thani Villa </v>
          </cell>
          <cell r="C2350">
            <v>427</v>
          </cell>
          <cell r="D2350" t="str">
            <v>R</v>
          </cell>
          <cell r="E2350" t="str">
            <v>--</v>
          </cell>
          <cell r="G2350">
            <v>688</v>
          </cell>
          <cell r="K2350">
            <v>413</v>
          </cell>
        </row>
        <row r="2351">
          <cell r="B2351" t="str">
            <v>Taleb Ali Al Marri Villa</v>
          </cell>
          <cell r="C2351">
            <v>375</v>
          </cell>
          <cell r="D2351" t="str">
            <v>R</v>
          </cell>
          <cell r="E2351" t="str">
            <v>--</v>
          </cell>
          <cell r="G2351">
            <v>361</v>
          </cell>
          <cell r="K2351">
            <v>217</v>
          </cell>
        </row>
        <row r="2352">
          <cell r="B2352" t="str">
            <v>Yousuff Jasim Al-Nemeh Villa</v>
          </cell>
          <cell r="C2352">
            <v>929</v>
          </cell>
          <cell r="D2352" t="str">
            <v>R</v>
          </cell>
          <cell r="E2352" t="str">
            <v>--</v>
          </cell>
          <cell r="G2352">
            <v>750</v>
          </cell>
          <cell r="K2352">
            <v>450</v>
          </cell>
        </row>
        <row r="2353">
          <cell r="B2353" t="str">
            <v>Zubaida Al-Suwaidi Villa</v>
          </cell>
          <cell r="C2353">
            <v>254</v>
          </cell>
          <cell r="D2353" t="str">
            <v>R</v>
          </cell>
          <cell r="E2353" t="str">
            <v>--</v>
          </cell>
          <cell r="G2353">
            <v>222</v>
          </cell>
          <cell r="K2353">
            <v>133</v>
          </cell>
        </row>
        <row r="2361">
          <cell r="B2361" t="str">
            <v>Total</v>
          </cell>
          <cell r="G2361">
            <v>5119186</v>
          </cell>
        </row>
      </sheetData>
      <sheetData sheetId="7">
        <row r="5">
          <cell r="B5" t="str">
            <v>Daly Summary Report  for August 2010</v>
          </cell>
        </row>
        <row r="8">
          <cell r="D8">
            <v>1</v>
          </cell>
          <cell r="E8">
            <v>2</v>
          </cell>
          <cell r="F8">
            <v>3</v>
          </cell>
          <cell r="G8">
            <v>4</v>
          </cell>
          <cell r="H8">
            <v>5</v>
          </cell>
          <cell r="I8">
            <v>6</v>
          </cell>
          <cell r="J8">
            <v>7</v>
          </cell>
          <cell r="K8">
            <v>8</v>
          </cell>
          <cell r="L8">
            <v>9</v>
          </cell>
          <cell r="M8">
            <v>10</v>
          </cell>
          <cell r="N8">
            <v>11</v>
          </cell>
          <cell r="O8">
            <v>12</v>
          </cell>
          <cell r="P8">
            <v>13</v>
          </cell>
          <cell r="Q8">
            <v>14</v>
          </cell>
          <cell r="R8">
            <v>15</v>
          </cell>
          <cell r="S8">
            <v>16</v>
          </cell>
          <cell r="T8">
            <v>17</v>
          </cell>
          <cell r="U8">
            <v>18</v>
          </cell>
          <cell r="V8">
            <v>19</v>
          </cell>
          <cell r="W8">
            <v>20</v>
          </cell>
          <cell r="X8">
            <v>21</v>
          </cell>
          <cell r="Y8">
            <v>22</v>
          </cell>
          <cell r="Z8">
            <v>23</v>
          </cell>
          <cell r="AA8">
            <v>24</v>
          </cell>
          <cell r="AB8">
            <v>25</v>
          </cell>
          <cell r="AC8">
            <v>26</v>
          </cell>
          <cell r="AD8">
            <v>27</v>
          </cell>
          <cell r="AE8">
            <v>28</v>
          </cell>
          <cell r="AF8">
            <v>29</v>
          </cell>
          <cell r="AG8">
            <v>30</v>
          </cell>
          <cell r="AH8">
            <v>31</v>
          </cell>
        </row>
        <row r="9">
          <cell r="B9" t="str">
            <v xml:space="preserve">Residential </v>
          </cell>
          <cell r="D9" t="str">
            <v>Sun</v>
          </cell>
          <cell r="E9" t="str">
            <v>Mon</v>
          </cell>
          <cell r="F9" t="str">
            <v>Tue</v>
          </cell>
          <cell r="G9" t="str">
            <v>Wed</v>
          </cell>
          <cell r="H9" t="str">
            <v>Thu</v>
          </cell>
          <cell r="I9" t="str">
            <v>Fri</v>
          </cell>
          <cell r="J9" t="str">
            <v>Sat</v>
          </cell>
          <cell r="K9" t="str">
            <v>Sun</v>
          </cell>
          <cell r="L9" t="str">
            <v>Mon</v>
          </cell>
          <cell r="M9" t="str">
            <v>Tue</v>
          </cell>
          <cell r="N9" t="str">
            <v>Wed</v>
          </cell>
          <cell r="O9" t="str">
            <v>Thu</v>
          </cell>
          <cell r="P9" t="str">
            <v>Fri</v>
          </cell>
          <cell r="Q9" t="str">
            <v>Sat</v>
          </cell>
          <cell r="R9" t="str">
            <v>Sun</v>
          </cell>
          <cell r="S9" t="str">
            <v>Mon</v>
          </cell>
          <cell r="T9" t="str">
            <v>Tue</v>
          </cell>
          <cell r="U9" t="str">
            <v>Wed</v>
          </cell>
          <cell r="V9" t="str">
            <v>Thu</v>
          </cell>
          <cell r="W9" t="str">
            <v>Fri</v>
          </cell>
          <cell r="X9" t="str">
            <v>Sat</v>
          </cell>
          <cell r="Y9" t="str">
            <v>Sun</v>
          </cell>
          <cell r="Z9" t="str">
            <v>Mon</v>
          </cell>
          <cell r="AA9" t="str">
            <v>Tue</v>
          </cell>
          <cell r="AB9" t="str">
            <v>Wed</v>
          </cell>
          <cell r="AC9" t="str">
            <v>Thu</v>
          </cell>
          <cell r="AD9" t="str">
            <v>Fri</v>
          </cell>
          <cell r="AE9" t="str">
            <v>Sat</v>
          </cell>
          <cell r="AF9" t="str">
            <v>Sun</v>
          </cell>
          <cell r="AG9" t="str">
            <v>Mon</v>
          </cell>
          <cell r="AH9" t="str">
            <v>Tue</v>
          </cell>
          <cell r="AI9" t="str">
            <v>Total</v>
          </cell>
          <cell r="AJ9" t="str">
            <v>Total Cahs Qty</v>
          </cell>
        </row>
        <row r="10">
          <cell r="B10" t="str">
            <v>Cash Qty</v>
          </cell>
          <cell r="D10">
            <v>2499</v>
          </cell>
          <cell r="E10">
            <v>3183</v>
          </cell>
          <cell r="F10">
            <v>1661</v>
          </cell>
          <cell r="G10">
            <v>904</v>
          </cell>
          <cell r="H10">
            <v>5464</v>
          </cell>
          <cell r="I10">
            <v>0</v>
          </cell>
          <cell r="J10">
            <v>0</v>
          </cell>
          <cell r="K10">
            <v>4270</v>
          </cell>
          <cell r="L10">
            <v>5949</v>
          </cell>
          <cell r="M10">
            <v>9201</v>
          </cell>
          <cell r="N10">
            <v>2225</v>
          </cell>
          <cell r="O10">
            <v>1477</v>
          </cell>
          <cell r="P10">
            <v>0</v>
          </cell>
          <cell r="Q10">
            <v>0</v>
          </cell>
          <cell r="R10">
            <v>8422</v>
          </cell>
          <cell r="S10">
            <v>8039</v>
          </cell>
          <cell r="T10">
            <v>796</v>
          </cell>
          <cell r="U10">
            <v>6240</v>
          </cell>
          <cell r="V10">
            <v>21654</v>
          </cell>
          <cell r="W10">
            <v>0</v>
          </cell>
          <cell r="X10">
            <v>0</v>
          </cell>
          <cell r="Y10">
            <v>7681</v>
          </cell>
          <cell r="Z10">
            <v>5679</v>
          </cell>
          <cell r="AA10">
            <v>7738</v>
          </cell>
          <cell r="AB10">
            <v>5941</v>
          </cell>
          <cell r="AC10">
            <v>8048</v>
          </cell>
          <cell r="AD10">
            <v>0</v>
          </cell>
          <cell r="AE10">
            <v>0</v>
          </cell>
          <cell r="AF10">
            <v>12822</v>
          </cell>
          <cell r="AG10">
            <v>5466</v>
          </cell>
          <cell r="AH10">
            <v>5674</v>
          </cell>
          <cell r="AI10">
            <v>141033</v>
          </cell>
          <cell r="AJ10">
            <v>218981</v>
          </cell>
        </row>
        <row r="11">
          <cell r="B11" t="str">
            <v>Credit Qty</v>
          </cell>
          <cell r="D11">
            <v>0</v>
          </cell>
          <cell r="E11">
            <v>0</v>
          </cell>
          <cell r="F11">
            <v>769</v>
          </cell>
          <cell r="G11">
            <v>0</v>
          </cell>
          <cell r="H11">
            <v>3252</v>
          </cell>
          <cell r="I11">
            <v>0</v>
          </cell>
          <cell r="J11">
            <v>0</v>
          </cell>
          <cell r="K11">
            <v>0</v>
          </cell>
          <cell r="L11">
            <v>2800</v>
          </cell>
          <cell r="M11">
            <v>2800</v>
          </cell>
          <cell r="N11">
            <v>0</v>
          </cell>
          <cell r="O11">
            <v>8117</v>
          </cell>
          <cell r="P11">
            <v>0</v>
          </cell>
          <cell r="Q11">
            <v>0</v>
          </cell>
          <cell r="R11">
            <v>0</v>
          </cell>
          <cell r="S11">
            <v>360</v>
          </cell>
          <cell r="T11">
            <v>7052</v>
          </cell>
          <cell r="U11">
            <v>0</v>
          </cell>
          <cell r="V11">
            <v>4854</v>
          </cell>
          <cell r="W11">
            <v>0</v>
          </cell>
          <cell r="X11">
            <v>0</v>
          </cell>
          <cell r="Y11">
            <v>0</v>
          </cell>
          <cell r="Z11">
            <v>2987</v>
          </cell>
          <cell r="AA11">
            <v>0</v>
          </cell>
          <cell r="AB11">
            <v>0</v>
          </cell>
          <cell r="AC11">
            <v>5724</v>
          </cell>
          <cell r="AD11">
            <v>0</v>
          </cell>
          <cell r="AE11">
            <v>0</v>
          </cell>
          <cell r="AF11">
            <v>0</v>
          </cell>
          <cell r="AG11">
            <v>300</v>
          </cell>
          <cell r="AH11">
            <v>8056</v>
          </cell>
          <cell r="AI11">
            <v>47071</v>
          </cell>
          <cell r="AL11">
            <v>188104</v>
          </cell>
        </row>
        <row r="12">
          <cell r="AI12">
            <v>188104</v>
          </cell>
        </row>
        <row r="13">
          <cell r="AA13" t="str">
            <v>Total of Residential Cash Qty &amp; Credit Qty ÷ 1747</v>
          </cell>
          <cell r="AI13">
            <v>107.67258156840298</v>
          </cell>
        </row>
        <row r="18">
          <cell r="D18">
            <v>1</v>
          </cell>
          <cell r="E18">
            <v>2</v>
          </cell>
          <cell r="F18">
            <v>3</v>
          </cell>
          <cell r="G18">
            <v>4</v>
          </cell>
          <cell r="H18">
            <v>5</v>
          </cell>
          <cell r="I18">
            <v>6</v>
          </cell>
          <cell r="J18">
            <v>7</v>
          </cell>
          <cell r="K18">
            <v>8</v>
          </cell>
          <cell r="L18">
            <v>9</v>
          </cell>
          <cell r="M18">
            <v>10</v>
          </cell>
          <cell r="N18">
            <v>11</v>
          </cell>
          <cell r="O18">
            <v>12</v>
          </cell>
          <cell r="P18">
            <v>13</v>
          </cell>
          <cell r="Q18">
            <v>14</v>
          </cell>
          <cell r="R18">
            <v>15</v>
          </cell>
          <cell r="S18">
            <v>16</v>
          </cell>
          <cell r="T18">
            <v>17</v>
          </cell>
          <cell r="U18">
            <v>18</v>
          </cell>
          <cell r="V18">
            <v>19</v>
          </cell>
          <cell r="W18">
            <v>20</v>
          </cell>
          <cell r="X18">
            <v>21</v>
          </cell>
          <cell r="Y18">
            <v>22</v>
          </cell>
          <cell r="Z18">
            <v>23</v>
          </cell>
          <cell r="AA18">
            <v>24</v>
          </cell>
          <cell r="AB18">
            <v>25</v>
          </cell>
          <cell r="AC18">
            <v>26</v>
          </cell>
          <cell r="AD18">
            <v>27</v>
          </cell>
          <cell r="AE18">
            <v>28</v>
          </cell>
          <cell r="AF18">
            <v>29</v>
          </cell>
          <cell r="AG18">
            <v>30</v>
          </cell>
          <cell r="AH18">
            <v>31</v>
          </cell>
        </row>
        <row r="19">
          <cell r="B19" t="str">
            <v xml:space="preserve">Commercial </v>
          </cell>
          <cell r="D19" t="str">
            <v>Sun</v>
          </cell>
          <cell r="E19" t="str">
            <v>Mon</v>
          </cell>
          <cell r="F19" t="str">
            <v>Tue</v>
          </cell>
          <cell r="G19" t="str">
            <v>Wed</v>
          </cell>
          <cell r="H19" t="str">
            <v>Thu</v>
          </cell>
          <cell r="I19" t="str">
            <v>Fri</v>
          </cell>
          <cell r="J19" t="str">
            <v>Sat</v>
          </cell>
          <cell r="K19" t="str">
            <v>Sun</v>
          </cell>
          <cell r="L19" t="str">
            <v>Mon</v>
          </cell>
          <cell r="M19" t="str">
            <v>Tue</v>
          </cell>
          <cell r="N19" t="str">
            <v>Wed</v>
          </cell>
          <cell r="O19" t="str">
            <v>Thu</v>
          </cell>
          <cell r="P19" t="str">
            <v>Fri</v>
          </cell>
          <cell r="Q19" t="str">
            <v>Sat</v>
          </cell>
          <cell r="R19" t="str">
            <v>Sun</v>
          </cell>
          <cell r="S19" t="str">
            <v>Mon</v>
          </cell>
          <cell r="T19" t="str">
            <v>Tue</v>
          </cell>
          <cell r="U19" t="str">
            <v>Wed</v>
          </cell>
          <cell r="V19" t="str">
            <v>Thu</v>
          </cell>
          <cell r="W19" t="str">
            <v>Fri</v>
          </cell>
          <cell r="X19" t="str">
            <v>Sat</v>
          </cell>
          <cell r="Y19" t="str">
            <v>Sun</v>
          </cell>
          <cell r="Z19" t="str">
            <v>Mon</v>
          </cell>
          <cell r="AA19" t="str">
            <v>Tue</v>
          </cell>
          <cell r="AB19" t="str">
            <v>Wed</v>
          </cell>
          <cell r="AC19" t="str">
            <v>Thu</v>
          </cell>
          <cell r="AD19" t="str">
            <v>Fri</v>
          </cell>
          <cell r="AE19" t="str">
            <v>Sat</v>
          </cell>
          <cell r="AF19" t="str">
            <v>Sun</v>
          </cell>
          <cell r="AG19" t="str">
            <v>Mon</v>
          </cell>
          <cell r="AH19" t="str">
            <v>Tue</v>
          </cell>
          <cell r="AI19" t="str">
            <v>Total</v>
          </cell>
          <cell r="AM19">
            <v>88803</v>
          </cell>
        </row>
        <row r="20">
          <cell r="B20" t="str">
            <v>Cash Qty</v>
          </cell>
          <cell r="D20">
            <v>6537</v>
          </cell>
          <cell r="E20">
            <v>3274</v>
          </cell>
          <cell r="F20">
            <v>304</v>
          </cell>
          <cell r="G20">
            <v>1076</v>
          </cell>
          <cell r="H20">
            <v>4306</v>
          </cell>
          <cell r="I20">
            <v>0</v>
          </cell>
          <cell r="J20">
            <v>0</v>
          </cell>
          <cell r="K20">
            <v>1118</v>
          </cell>
          <cell r="L20">
            <v>1652</v>
          </cell>
          <cell r="M20">
            <v>7584</v>
          </cell>
          <cell r="N20">
            <v>3772</v>
          </cell>
          <cell r="O20">
            <v>2770</v>
          </cell>
          <cell r="P20">
            <v>0</v>
          </cell>
          <cell r="Q20">
            <v>0</v>
          </cell>
          <cell r="R20">
            <v>0</v>
          </cell>
          <cell r="S20">
            <v>3766</v>
          </cell>
          <cell r="T20">
            <v>5155</v>
          </cell>
          <cell r="U20">
            <v>460</v>
          </cell>
          <cell r="V20">
            <v>4529</v>
          </cell>
          <cell r="W20">
            <v>0</v>
          </cell>
          <cell r="X20">
            <v>0</v>
          </cell>
          <cell r="Y20">
            <v>4361</v>
          </cell>
          <cell r="Z20">
            <v>7198</v>
          </cell>
          <cell r="AA20">
            <v>2247</v>
          </cell>
          <cell r="AB20">
            <v>3723</v>
          </cell>
          <cell r="AC20">
            <v>2346</v>
          </cell>
          <cell r="AD20">
            <v>0</v>
          </cell>
          <cell r="AE20">
            <v>0</v>
          </cell>
          <cell r="AF20">
            <v>2100</v>
          </cell>
          <cell r="AG20">
            <v>7478</v>
          </cell>
          <cell r="AH20">
            <v>2192</v>
          </cell>
          <cell r="AI20">
            <v>77948</v>
          </cell>
          <cell r="AJ20">
            <v>77948</v>
          </cell>
        </row>
        <row r="21">
          <cell r="B21" t="str">
            <v>Credit Qty</v>
          </cell>
          <cell r="D21">
            <v>87870</v>
          </cell>
          <cell r="E21">
            <v>97063</v>
          </cell>
          <cell r="F21">
            <v>82925</v>
          </cell>
          <cell r="G21">
            <v>126657</v>
          </cell>
          <cell r="H21">
            <v>104092</v>
          </cell>
          <cell r="I21">
            <v>0</v>
          </cell>
          <cell r="J21">
            <v>0</v>
          </cell>
          <cell r="K21">
            <v>91606</v>
          </cell>
          <cell r="L21">
            <v>66877</v>
          </cell>
          <cell r="M21">
            <v>115253</v>
          </cell>
          <cell r="N21">
            <v>108722</v>
          </cell>
          <cell r="O21">
            <v>90478</v>
          </cell>
          <cell r="P21">
            <v>0</v>
          </cell>
          <cell r="Q21">
            <v>0</v>
          </cell>
          <cell r="R21">
            <v>105899</v>
          </cell>
          <cell r="S21">
            <v>75270</v>
          </cell>
          <cell r="T21">
            <v>80106</v>
          </cell>
          <cell r="U21">
            <v>85892</v>
          </cell>
          <cell r="V21">
            <v>76968</v>
          </cell>
          <cell r="W21">
            <v>0</v>
          </cell>
          <cell r="X21">
            <v>0</v>
          </cell>
          <cell r="Y21">
            <v>64384</v>
          </cell>
          <cell r="Z21">
            <v>86987</v>
          </cell>
          <cell r="AA21">
            <v>93748</v>
          </cell>
          <cell r="AB21">
            <v>91191</v>
          </cell>
          <cell r="AC21">
            <v>73911</v>
          </cell>
          <cell r="AD21">
            <v>0</v>
          </cell>
          <cell r="AE21">
            <v>0</v>
          </cell>
          <cell r="AF21">
            <v>92220</v>
          </cell>
          <cell r="AG21">
            <v>65878</v>
          </cell>
          <cell r="AH21">
            <v>91916</v>
          </cell>
          <cell r="AI21">
            <v>2055913</v>
          </cell>
          <cell r="AL21">
            <v>96523</v>
          </cell>
          <cell r="AM21">
            <v>88803</v>
          </cell>
        </row>
        <row r="22">
          <cell r="AI22">
            <v>2133861</v>
          </cell>
        </row>
        <row r="25">
          <cell r="AA25" t="str">
            <v>Total Commercial Cash Qty &amp;Credit Qty ÷ 1747</v>
          </cell>
          <cell r="AI25">
            <v>1221.4430452203778</v>
          </cell>
          <cell r="AL25">
            <v>3.0452203777713294E-3</v>
          </cell>
        </row>
        <row r="29">
          <cell r="D29">
            <v>1</v>
          </cell>
          <cell r="E29">
            <v>2</v>
          </cell>
          <cell r="F29">
            <v>3</v>
          </cell>
          <cell r="G29">
            <v>4</v>
          </cell>
          <cell r="H29">
            <v>5</v>
          </cell>
          <cell r="I29">
            <v>6</v>
          </cell>
          <cell r="J29">
            <v>7</v>
          </cell>
          <cell r="K29">
            <v>8</v>
          </cell>
          <cell r="L29">
            <v>9</v>
          </cell>
          <cell r="M29">
            <v>10</v>
          </cell>
          <cell r="N29">
            <v>11</v>
          </cell>
          <cell r="O29">
            <v>12</v>
          </cell>
          <cell r="P29">
            <v>13</v>
          </cell>
          <cell r="Q29">
            <v>14</v>
          </cell>
          <cell r="R29">
            <v>15</v>
          </cell>
          <cell r="S29">
            <v>16</v>
          </cell>
          <cell r="T29">
            <v>17</v>
          </cell>
          <cell r="U29">
            <v>18</v>
          </cell>
          <cell r="V29">
            <v>19</v>
          </cell>
          <cell r="W29">
            <v>20</v>
          </cell>
          <cell r="X29">
            <v>21</v>
          </cell>
          <cell r="Y29">
            <v>22</v>
          </cell>
          <cell r="Z29">
            <v>23</v>
          </cell>
          <cell r="AA29">
            <v>24</v>
          </cell>
          <cell r="AB29">
            <v>25</v>
          </cell>
          <cell r="AC29">
            <v>26</v>
          </cell>
          <cell r="AD29">
            <v>27</v>
          </cell>
          <cell r="AE29">
            <v>28</v>
          </cell>
          <cell r="AF29">
            <v>29</v>
          </cell>
          <cell r="AG29">
            <v>30</v>
          </cell>
          <cell r="AH29">
            <v>31</v>
          </cell>
        </row>
        <row r="30">
          <cell r="B30" t="str">
            <v>Industrial</v>
          </cell>
          <cell r="D30" t="str">
            <v>Sun</v>
          </cell>
          <cell r="E30" t="str">
            <v>Mon</v>
          </cell>
          <cell r="F30" t="str">
            <v>Tue</v>
          </cell>
          <cell r="G30" t="str">
            <v>Wed</v>
          </cell>
          <cell r="H30" t="str">
            <v>Thu</v>
          </cell>
          <cell r="I30" t="str">
            <v>Fri</v>
          </cell>
          <cell r="J30" t="str">
            <v>Sat</v>
          </cell>
          <cell r="K30" t="str">
            <v>Sun</v>
          </cell>
          <cell r="L30" t="str">
            <v>Mon</v>
          </cell>
          <cell r="M30" t="str">
            <v>Tue</v>
          </cell>
          <cell r="N30" t="str">
            <v>Wed</v>
          </cell>
          <cell r="O30" t="str">
            <v>Thu</v>
          </cell>
          <cell r="P30" t="str">
            <v>Fri</v>
          </cell>
          <cell r="Q30" t="str">
            <v>Sat</v>
          </cell>
          <cell r="R30" t="str">
            <v>Sun</v>
          </cell>
          <cell r="S30" t="str">
            <v>Mon</v>
          </cell>
          <cell r="T30" t="str">
            <v>Tue</v>
          </cell>
          <cell r="U30" t="str">
            <v>Wed</v>
          </cell>
          <cell r="V30" t="str">
            <v>Thu</v>
          </cell>
          <cell r="W30" t="str">
            <v>Fri</v>
          </cell>
          <cell r="X30" t="str">
            <v>Sat</v>
          </cell>
          <cell r="Y30" t="str">
            <v>Sun</v>
          </cell>
          <cell r="Z30" t="str">
            <v>Mon</v>
          </cell>
          <cell r="AA30" t="str">
            <v>Tue</v>
          </cell>
          <cell r="AB30" t="str">
            <v>Wed</v>
          </cell>
          <cell r="AC30" t="str">
            <v>Thu</v>
          </cell>
          <cell r="AD30" t="str">
            <v>Fri</v>
          </cell>
          <cell r="AE30" t="str">
            <v>Sat</v>
          </cell>
          <cell r="AF30" t="str">
            <v>Sun</v>
          </cell>
          <cell r="AG30" t="str">
            <v>Mon</v>
          </cell>
          <cell r="AH30" t="str">
            <v>Tue</v>
          </cell>
          <cell r="AI30" t="str">
            <v>Total</v>
          </cell>
          <cell r="AL30">
            <v>17886</v>
          </cell>
        </row>
        <row r="31">
          <cell r="B31" t="str">
            <v>Cash Qty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L31">
            <v>112071</v>
          </cell>
        </row>
        <row r="32">
          <cell r="B32" t="str">
            <v>Credit Qty</v>
          </cell>
          <cell r="D32">
            <v>22794</v>
          </cell>
          <cell r="E32">
            <v>9191</v>
          </cell>
          <cell r="F32">
            <v>24129</v>
          </cell>
          <cell r="G32">
            <v>1814</v>
          </cell>
          <cell r="H32">
            <v>13636</v>
          </cell>
          <cell r="I32">
            <v>0</v>
          </cell>
          <cell r="J32">
            <v>0</v>
          </cell>
          <cell r="K32">
            <v>5719</v>
          </cell>
          <cell r="L32">
            <v>13600</v>
          </cell>
          <cell r="M32">
            <v>4713</v>
          </cell>
          <cell r="N32">
            <v>10642</v>
          </cell>
          <cell r="O32">
            <v>0</v>
          </cell>
          <cell r="P32">
            <v>0</v>
          </cell>
          <cell r="Q32">
            <v>0</v>
          </cell>
          <cell r="R32">
            <v>20742</v>
          </cell>
          <cell r="S32">
            <v>23938</v>
          </cell>
          <cell r="T32">
            <v>14953</v>
          </cell>
          <cell r="U32">
            <v>9965</v>
          </cell>
          <cell r="V32">
            <v>5312</v>
          </cell>
          <cell r="W32">
            <v>0</v>
          </cell>
          <cell r="X32">
            <v>0</v>
          </cell>
          <cell r="Y32">
            <v>20097</v>
          </cell>
          <cell r="Z32">
            <v>9220</v>
          </cell>
          <cell r="AA32">
            <v>30799</v>
          </cell>
          <cell r="AB32">
            <v>0</v>
          </cell>
          <cell r="AC32">
            <v>5105</v>
          </cell>
          <cell r="AD32">
            <v>0</v>
          </cell>
          <cell r="AE32">
            <v>0</v>
          </cell>
          <cell r="AF32">
            <v>30913</v>
          </cell>
          <cell r="AG32">
            <v>29794</v>
          </cell>
          <cell r="AH32">
            <v>0</v>
          </cell>
          <cell r="AI32">
            <v>307076</v>
          </cell>
          <cell r="AL32">
            <v>94185</v>
          </cell>
        </row>
        <row r="33">
          <cell r="AI33">
            <v>307076</v>
          </cell>
        </row>
        <row r="35">
          <cell r="B35" t="str">
            <v>MT  Delivery to 02 Customer Code No. 2 &amp; 51</v>
          </cell>
        </row>
        <row r="36">
          <cell r="D36">
            <v>1</v>
          </cell>
          <cell r="E36">
            <v>2</v>
          </cell>
          <cell r="F36">
            <v>3</v>
          </cell>
          <cell r="G36">
            <v>4</v>
          </cell>
          <cell r="H36">
            <v>5</v>
          </cell>
          <cell r="I36">
            <v>6</v>
          </cell>
          <cell r="J36">
            <v>7</v>
          </cell>
          <cell r="K36">
            <v>8</v>
          </cell>
          <cell r="L36">
            <v>9</v>
          </cell>
          <cell r="M36">
            <v>10</v>
          </cell>
          <cell r="N36">
            <v>11</v>
          </cell>
          <cell r="O36">
            <v>12</v>
          </cell>
          <cell r="P36">
            <v>13</v>
          </cell>
          <cell r="Q36">
            <v>14</v>
          </cell>
          <cell r="R36">
            <v>15</v>
          </cell>
          <cell r="S36">
            <v>16</v>
          </cell>
          <cell r="T36">
            <v>17</v>
          </cell>
          <cell r="U36">
            <v>18</v>
          </cell>
          <cell r="V36">
            <v>19</v>
          </cell>
          <cell r="W36">
            <v>20</v>
          </cell>
          <cell r="X36">
            <v>21</v>
          </cell>
          <cell r="Y36">
            <v>22</v>
          </cell>
          <cell r="Z36">
            <v>23</v>
          </cell>
          <cell r="AA36">
            <v>24</v>
          </cell>
          <cell r="AB36">
            <v>25</v>
          </cell>
          <cell r="AC36">
            <v>26</v>
          </cell>
          <cell r="AD36">
            <v>27</v>
          </cell>
          <cell r="AE36">
            <v>28</v>
          </cell>
          <cell r="AF36">
            <v>29</v>
          </cell>
          <cell r="AG36">
            <v>30</v>
          </cell>
          <cell r="AH36">
            <v>31</v>
          </cell>
        </row>
        <row r="37">
          <cell r="D37" t="str">
            <v>Sun</v>
          </cell>
          <cell r="E37" t="str">
            <v>Mon</v>
          </cell>
          <cell r="F37" t="str">
            <v>Tue</v>
          </cell>
          <cell r="G37" t="str">
            <v>Wed</v>
          </cell>
          <cell r="H37" t="str">
            <v>Thu</v>
          </cell>
          <cell r="I37" t="str">
            <v>Fri</v>
          </cell>
          <cell r="J37" t="str">
            <v>Sat</v>
          </cell>
          <cell r="K37" t="str">
            <v>Sun</v>
          </cell>
          <cell r="L37" t="str">
            <v>Mon</v>
          </cell>
          <cell r="M37" t="str">
            <v>Tue</v>
          </cell>
          <cell r="N37" t="str">
            <v>Wed</v>
          </cell>
          <cell r="O37" t="str">
            <v>Thu</v>
          </cell>
          <cell r="P37" t="str">
            <v>Fri</v>
          </cell>
          <cell r="Q37" t="str">
            <v>Sat</v>
          </cell>
          <cell r="R37" t="str">
            <v>Sun</v>
          </cell>
          <cell r="S37" t="str">
            <v>Mon</v>
          </cell>
          <cell r="T37" t="str">
            <v>Tue</v>
          </cell>
          <cell r="U37" t="str">
            <v>Wed</v>
          </cell>
          <cell r="V37" t="str">
            <v>Thu</v>
          </cell>
          <cell r="W37" t="str">
            <v>Fri</v>
          </cell>
          <cell r="X37" t="str">
            <v>Sat</v>
          </cell>
          <cell r="Y37" t="str">
            <v>Sun</v>
          </cell>
          <cell r="Z37" t="str">
            <v>Mon</v>
          </cell>
          <cell r="AA37" t="str">
            <v>Tue</v>
          </cell>
          <cell r="AB37" t="str">
            <v>Wed</v>
          </cell>
          <cell r="AC37" t="str">
            <v>Thu</v>
          </cell>
          <cell r="AD37" t="str">
            <v>Fri</v>
          </cell>
          <cell r="AE37" t="str">
            <v>Sat</v>
          </cell>
          <cell r="AF37" t="str">
            <v>Sun</v>
          </cell>
          <cell r="AG37" t="str">
            <v>Mon</v>
          </cell>
          <cell r="AH37" t="str">
            <v>Tue</v>
          </cell>
          <cell r="AI37" t="str">
            <v>Total</v>
          </cell>
        </row>
        <row r="38">
          <cell r="B38" t="str">
            <v>QCBC code 1 Credit Qty</v>
          </cell>
          <cell r="D38">
            <v>30</v>
          </cell>
          <cell r="E38">
            <v>30</v>
          </cell>
          <cell r="F38">
            <v>30</v>
          </cell>
          <cell r="G38">
            <v>30</v>
          </cell>
          <cell r="H38">
            <v>24</v>
          </cell>
          <cell r="I38">
            <v>0</v>
          </cell>
          <cell r="J38">
            <v>0</v>
          </cell>
          <cell r="K38">
            <v>30</v>
          </cell>
          <cell r="L38">
            <v>15</v>
          </cell>
          <cell r="M38">
            <v>15</v>
          </cell>
          <cell r="N38">
            <v>15</v>
          </cell>
          <cell r="O38">
            <v>15</v>
          </cell>
          <cell r="P38">
            <v>0</v>
          </cell>
          <cell r="Q38">
            <v>0</v>
          </cell>
          <cell r="R38">
            <v>30</v>
          </cell>
          <cell r="S38">
            <v>15</v>
          </cell>
          <cell r="T38">
            <v>15</v>
          </cell>
          <cell r="U38">
            <v>15</v>
          </cell>
          <cell r="V38">
            <v>15</v>
          </cell>
          <cell r="W38">
            <v>0</v>
          </cell>
          <cell r="X38">
            <v>0</v>
          </cell>
          <cell r="Y38">
            <v>30</v>
          </cell>
          <cell r="Z38">
            <v>24</v>
          </cell>
          <cell r="AA38">
            <v>15</v>
          </cell>
          <cell r="AB38">
            <v>15</v>
          </cell>
          <cell r="AC38">
            <v>24</v>
          </cell>
          <cell r="AD38">
            <v>0</v>
          </cell>
          <cell r="AE38">
            <v>0</v>
          </cell>
          <cell r="AF38">
            <v>30</v>
          </cell>
          <cell r="AG38">
            <v>30</v>
          </cell>
          <cell r="AH38">
            <v>30</v>
          </cell>
          <cell r="AI38">
            <v>522</v>
          </cell>
          <cell r="AL38">
            <v>218981</v>
          </cell>
        </row>
        <row r="39">
          <cell r="B39" t="str">
            <v>MMQ code 51 Credit Qty</v>
          </cell>
          <cell r="D39">
            <v>0</v>
          </cell>
          <cell r="E39">
            <v>9</v>
          </cell>
          <cell r="F39">
            <v>9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9</v>
          </cell>
          <cell r="U39">
            <v>18</v>
          </cell>
          <cell r="V39">
            <v>0</v>
          </cell>
          <cell r="W39">
            <v>0</v>
          </cell>
          <cell r="X39">
            <v>0</v>
          </cell>
          <cell r="Y39">
            <v>9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9</v>
          </cell>
          <cell r="AG39">
            <v>9</v>
          </cell>
          <cell r="AH39">
            <v>0</v>
          </cell>
          <cell r="AI39">
            <v>72</v>
          </cell>
        </row>
        <row r="40">
          <cell r="AI40">
            <v>594</v>
          </cell>
        </row>
        <row r="42">
          <cell r="Y42" t="str">
            <v>Total for QCBC code 1 Credit &amp; QtyMMQ code 51 Credit Qty ÷1747</v>
          </cell>
          <cell r="AI42">
            <v>769.77332570120211</v>
          </cell>
        </row>
        <row r="46">
          <cell r="D46">
            <v>1</v>
          </cell>
          <cell r="E46">
            <v>2</v>
          </cell>
          <cell r="F46">
            <v>3</v>
          </cell>
          <cell r="G46">
            <v>4</v>
          </cell>
          <cell r="H46">
            <v>5</v>
          </cell>
          <cell r="I46">
            <v>6</v>
          </cell>
          <cell r="J46">
            <v>7</v>
          </cell>
          <cell r="K46">
            <v>8</v>
          </cell>
          <cell r="L46">
            <v>9</v>
          </cell>
          <cell r="M46">
            <v>10</v>
          </cell>
          <cell r="N46">
            <v>11</v>
          </cell>
          <cell r="O46">
            <v>12</v>
          </cell>
          <cell r="P46">
            <v>13</v>
          </cell>
          <cell r="Q46">
            <v>14</v>
          </cell>
          <cell r="R46">
            <v>15</v>
          </cell>
          <cell r="S46">
            <v>16</v>
          </cell>
          <cell r="T46">
            <v>17</v>
          </cell>
          <cell r="U46">
            <v>18</v>
          </cell>
          <cell r="V46">
            <v>19</v>
          </cell>
          <cell r="W46">
            <v>20</v>
          </cell>
          <cell r="X46">
            <v>21</v>
          </cell>
          <cell r="Y46">
            <v>22</v>
          </cell>
          <cell r="Z46">
            <v>23</v>
          </cell>
          <cell r="AA46">
            <v>24</v>
          </cell>
          <cell r="AB46">
            <v>25</v>
          </cell>
          <cell r="AC46">
            <v>26</v>
          </cell>
          <cell r="AD46">
            <v>27</v>
          </cell>
          <cell r="AE46">
            <v>28</v>
          </cell>
          <cell r="AF46">
            <v>29</v>
          </cell>
          <cell r="AG46">
            <v>30</v>
          </cell>
          <cell r="AH46">
            <v>31</v>
          </cell>
        </row>
        <row r="47">
          <cell r="B47" t="str">
            <v>RCI</v>
          </cell>
          <cell r="D47" t="str">
            <v>Sun</v>
          </cell>
          <cell r="E47" t="str">
            <v>Mon</v>
          </cell>
          <cell r="F47" t="str">
            <v>Tue</v>
          </cell>
          <cell r="G47" t="str">
            <v>Wed</v>
          </cell>
          <cell r="H47" t="str">
            <v>Thu</v>
          </cell>
          <cell r="I47" t="str">
            <v>Fri</v>
          </cell>
          <cell r="J47" t="str">
            <v>Sat</v>
          </cell>
          <cell r="K47" t="str">
            <v>Sun</v>
          </cell>
          <cell r="L47" t="str">
            <v>Mon</v>
          </cell>
          <cell r="M47" t="str">
            <v>Tue</v>
          </cell>
          <cell r="N47" t="str">
            <v>Wed</v>
          </cell>
          <cell r="O47" t="str">
            <v>Thu</v>
          </cell>
          <cell r="P47" t="str">
            <v>Fri</v>
          </cell>
          <cell r="Q47" t="str">
            <v>Sat</v>
          </cell>
          <cell r="R47" t="str">
            <v>Sun</v>
          </cell>
          <cell r="S47" t="str">
            <v>Mon</v>
          </cell>
          <cell r="T47" t="str">
            <v>Tue</v>
          </cell>
          <cell r="U47" t="str">
            <v>Wed</v>
          </cell>
          <cell r="V47" t="str">
            <v>Thu</v>
          </cell>
          <cell r="W47" t="str">
            <v>Fri</v>
          </cell>
          <cell r="X47" t="str">
            <v>Sat</v>
          </cell>
          <cell r="Y47" t="str">
            <v>Sun</v>
          </cell>
          <cell r="Z47" t="str">
            <v>Mon</v>
          </cell>
          <cell r="AA47" t="str">
            <v>Tue</v>
          </cell>
          <cell r="AB47" t="str">
            <v>Wed</v>
          </cell>
          <cell r="AC47" t="str">
            <v>Thu</v>
          </cell>
          <cell r="AD47" t="str">
            <v>Fri</v>
          </cell>
          <cell r="AE47" t="str">
            <v>Sat</v>
          </cell>
          <cell r="AF47" t="str">
            <v>Sun</v>
          </cell>
          <cell r="AG47" t="str">
            <v>Mon</v>
          </cell>
          <cell r="AH47" t="str">
            <v>Tue</v>
          </cell>
          <cell r="AI47" t="str">
            <v>Total</v>
          </cell>
        </row>
        <row r="48">
          <cell r="B48" t="str">
            <v>Cash Qty</v>
          </cell>
          <cell r="D48">
            <v>9036</v>
          </cell>
          <cell r="E48">
            <v>6457</v>
          </cell>
          <cell r="F48">
            <v>1965</v>
          </cell>
          <cell r="G48">
            <v>1980</v>
          </cell>
          <cell r="H48">
            <v>9770</v>
          </cell>
          <cell r="I48">
            <v>0</v>
          </cell>
          <cell r="J48">
            <v>0</v>
          </cell>
          <cell r="K48">
            <v>5388</v>
          </cell>
          <cell r="L48">
            <v>7601</v>
          </cell>
          <cell r="M48">
            <v>16785</v>
          </cell>
          <cell r="N48">
            <v>5997</v>
          </cell>
          <cell r="O48">
            <v>4247</v>
          </cell>
          <cell r="P48">
            <v>0</v>
          </cell>
          <cell r="Q48">
            <v>0</v>
          </cell>
          <cell r="R48">
            <v>8422</v>
          </cell>
          <cell r="S48">
            <v>11805</v>
          </cell>
          <cell r="T48">
            <v>5951</v>
          </cell>
          <cell r="U48">
            <v>6700</v>
          </cell>
          <cell r="V48">
            <v>26183</v>
          </cell>
          <cell r="W48">
            <v>0</v>
          </cell>
          <cell r="X48">
            <v>0</v>
          </cell>
          <cell r="Y48">
            <v>12042</v>
          </cell>
          <cell r="Z48">
            <v>12877</v>
          </cell>
          <cell r="AA48">
            <v>9985</v>
          </cell>
          <cell r="AB48">
            <v>9664</v>
          </cell>
          <cell r="AC48">
            <v>10394</v>
          </cell>
          <cell r="AD48">
            <v>0</v>
          </cell>
          <cell r="AE48">
            <v>0</v>
          </cell>
          <cell r="AF48">
            <v>14922</v>
          </cell>
          <cell r="AG48">
            <v>12944</v>
          </cell>
          <cell r="AH48">
            <v>7866</v>
          </cell>
          <cell r="AI48">
            <v>218981</v>
          </cell>
        </row>
        <row r="49">
          <cell r="B49" t="str">
            <v>Credit Qty</v>
          </cell>
          <cell r="D49">
            <v>110664</v>
          </cell>
          <cell r="E49">
            <v>106254</v>
          </cell>
          <cell r="F49">
            <v>107823</v>
          </cell>
          <cell r="G49">
            <v>128471</v>
          </cell>
          <cell r="H49">
            <v>120980</v>
          </cell>
          <cell r="I49">
            <v>0</v>
          </cell>
          <cell r="J49">
            <v>0</v>
          </cell>
          <cell r="K49">
            <v>97325</v>
          </cell>
          <cell r="L49">
            <v>83277</v>
          </cell>
          <cell r="M49">
            <v>122766</v>
          </cell>
          <cell r="N49">
            <v>119364</v>
          </cell>
          <cell r="O49">
            <v>98595</v>
          </cell>
          <cell r="P49">
            <v>0</v>
          </cell>
          <cell r="Q49">
            <v>0</v>
          </cell>
          <cell r="R49">
            <v>126641</v>
          </cell>
          <cell r="S49">
            <v>99568</v>
          </cell>
          <cell r="T49">
            <v>102111</v>
          </cell>
          <cell r="U49">
            <v>95857</v>
          </cell>
          <cell r="V49">
            <v>87134</v>
          </cell>
          <cell r="W49">
            <v>0</v>
          </cell>
          <cell r="X49">
            <v>0</v>
          </cell>
          <cell r="Y49">
            <v>84481</v>
          </cell>
          <cell r="Z49">
            <v>99194</v>
          </cell>
          <cell r="AA49">
            <v>124547</v>
          </cell>
          <cell r="AB49">
            <v>91191</v>
          </cell>
          <cell r="AC49">
            <v>84740</v>
          </cell>
          <cell r="AD49">
            <v>0</v>
          </cell>
          <cell r="AE49">
            <v>0</v>
          </cell>
          <cell r="AF49">
            <v>123133</v>
          </cell>
          <cell r="AG49">
            <v>95972</v>
          </cell>
          <cell r="AH49">
            <v>99972</v>
          </cell>
          <cell r="AI49">
            <v>2410060</v>
          </cell>
        </row>
        <row r="52">
          <cell r="AD52" t="str">
            <v>Grand Total  ( Lit )</v>
          </cell>
          <cell r="AI52">
            <v>2098.8889524899828</v>
          </cell>
        </row>
        <row r="53">
          <cell r="B53" t="str">
            <v>Total  for (RCI Cash QtY &amp; Credit Qty)</v>
          </cell>
        </row>
        <row r="54">
          <cell r="D54">
            <v>119700</v>
          </cell>
          <cell r="E54">
            <v>112711</v>
          </cell>
          <cell r="F54">
            <v>109788</v>
          </cell>
          <cell r="G54">
            <v>130451</v>
          </cell>
          <cell r="H54">
            <v>130750</v>
          </cell>
          <cell r="I54">
            <v>0</v>
          </cell>
          <cell r="J54">
            <v>0</v>
          </cell>
          <cell r="K54">
            <v>102713</v>
          </cell>
          <cell r="L54">
            <v>90878</v>
          </cell>
          <cell r="M54">
            <v>139551</v>
          </cell>
          <cell r="N54">
            <v>125361</v>
          </cell>
          <cell r="O54">
            <v>102842</v>
          </cell>
          <cell r="P54">
            <v>0</v>
          </cell>
          <cell r="Q54">
            <v>0</v>
          </cell>
          <cell r="R54">
            <v>135063</v>
          </cell>
          <cell r="S54">
            <v>111373</v>
          </cell>
          <cell r="T54">
            <v>108062</v>
          </cell>
          <cell r="U54">
            <v>102557</v>
          </cell>
          <cell r="V54">
            <v>113317</v>
          </cell>
          <cell r="W54">
            <v>0</v>
          </cell>
          <cell r="X54">
            <v>0</v>
          </cell>
          <cell r="Y54">
            <v>96523</v>
          </cell>
          <cell r="Z54">
            <v>112071</v>
          </cell>
          <cell r="AA54">
            <v>134532</v>
          </cell>
          <cell r="AB54">
            <v>100855</v>
          </cell>
          <cell r="AC54">
            <v>95134</v>
          </cell>
          <cell r="AD54">
            <v>0</v>
          </cell>
          <cell r="AE54">
            <v>0</v>
          </cell>
          <cell r="AF54">
            <v>138055</v>
          </cell>
          <cell r="AG54">
            <v>108916</v>
          </cell>
          <cell r="AH54">
            <v>107838</v>
          </cell>
          <cell r="AI54">
            <v>2629041</v>
          </cell>
        </row>
        <row r="62">
          <cell r="Z62" t="str">
            <v>=</v>
          </cell>
          <cell r="AI62">
            <v>2410654</v>
          </cell>
        </row>
      </sheetData>
      <sheetData sheetId="8">
        <row r="5">
          <cell r="B5" t="str">
            <v>Daly Summary Report  for September 2010</v>
          </cell>
        </row>
        <row r="8">
          <cell r="D8">
            <v>1</v>
          </cell>
          <cell r="E8">
            <v>2</v>
          </cell>
          <cell r="F8">
            <v>3</v>
          </cell>
          <cell r="G8">
            <v>4</v>
          </cell>
          <cell r="H8">
            <v>5</v>
          </cell>
          <cell r="I8">
            <v>6</v>
          </cell>
          <cell r="J8">
            <v>7</v>
          </cell>
          <cell r="K8">
            <v>8</v>
          </cell>
          <cell r="L8">
            <v>9</v>
          </cell>
          <cell r="M8">
            <v>10</v>
          </cell>
          <cell r="N8">
            <v>11</v>
          </cell>
          <cell r="O8">
            <v>12</v>
          </cell>
          <cell r="P8">
            <v>13</v>
          </cell>
          <cell r="Q8">
            <v>14</v>
          </cell>
          <cell r="R8">
            <v>15</v>
          </cell>
          <cell r="S8">
            <v>16</v>
          </cell>
          <cell r="T8">
            <v>17</v>
          </cell>
          <cell r="U8">
            <v>18</v>
          </cell>
          <cell r="V8">
            <v>19</v>
          </cell>
          <cell r="W8">
            <v>20</v>
          </cell>
          <cell r="X8">
            <v>21</v>
          </cell>
          <cell r="Y8">
            <v>22</v>
          </cell>
          <cell r="Z8">
            <v>23</v>
          </cell>
          <cell r="AA8">
            <v>24</v>
          </cell>
          <cell r="AB8">
            <v>25</v>
          </cell>
          <cell r="AC8">
            <v>26</v>
          </cell>
          <cell r="AD8">
            <v>27</v>
          </cell>
          <cell r="AE8">
            <v>28</v>
          </cell>
          <cell r="AF8">
            <v>29</v>
          </cell>
          <cell r="AG8">
            <v>30</v>
          </cell>
          <cell r="AH8">
            <v>31</v>
          </cell>
        </row>
        <row r="9">
          <cell r="B9" t="str">
            <v xml:space="preserve">Residential </v>
          </cell>
          <cell r="D9" t="str">
            <v>Sun</v>
          </cell>
          <cell r="E9" t="str">
            <v>Mon</v>
          </cell>
          <cell r="F9" t="str">
            <v>Tue</v>
          </cell>
          <cell r="G9" t="str">
            <v>Wed</v>
          </cell>
          <cell r="H9" t="str">
            <v>Thu</v>
          </cell>
          <cell r="I9" t="str">
            <v>Fri</v>
          </cell>
          <cell r="J9" t="str">
            <v>Sat</v>
          </cell>
          <cell r="K9" t="str">
            <v>Sun</v>
          </cell>
          <cell r="L9" t="str">
            <v>Mon</v>
          </cell>
          <cell r="M9" t="str">
            <v>Tue</v>
          </cell>
          <cell r="N9" t="str">
            <v>Wed</v>
          </cell>
          <cell r="O9" t="str">
            <v>Thu</v>
          </cell>
          <cell r="P9" t="str">
            <v>Fri</v>
          </cell>
          <cell r="Q9" t="str">
            <v>Sat</v>
          </cell>
          <cell r="R9" t="str">
            <v>Sun</v>
          </cell>
          <cell r="S9" t="str">
            <v>Mon</v>
          </cell>
          <cell r="T9" t="str">
            <v>Tue</v>
          </cell>
          <cell r="U9" t="str">
            <v>Wed</v>
          </cell>
          <cell r="V9" t="str">
            <v>Thu</v>
          </cell>
          <cell r="W9" t="str">
            <v>Fri</v>
          </cell>
          <cell r="X9" t="str">
            <v>Sat</v>
          </cell>
          <cell r="Y9" t="str">
            <v>Sun</v>
          </cell>
          <cell r="Z9" t="str">
            <v>Mon</v>
          </cell>
          <cell r="AA9" t="str">
            <v>Tue</v>
          </cell>
          <cell r="AB9" t="str">
            <v>Wed</v>
          </cell>
          <cell r="AC9" t="str">
            <v>Thu</v>
          </cell>
          <cell r="AD9" t="str">
            <v>Fri</v>
          </cell>
          <cell r="AE9" t="str">
            <v>Sat</v>
          </cell>
          <cell r="AF9" t="str">
            <v>Sun</v>
          </cell>
          <cell r="AG9" t="str">
            <v>Mon</v>
          </cell>
          <cell r="AH9" t="str">
            <v>Tue</v>
          </cell>
          <cell r="AI9" t="str">
            <v>Total</v>
          </cell>
        </row>
        <row r="10">
          <cell r="B10" t="str">
            <v>Cash Qty</v>
          </cell>
          <cell r="D10">
            <v>2499</v>
          </cell>
          <cell r="E10">
            <v>3183</v>
          </cell>
          <cell r="F10">
            <v>1661</v>
          </cell>
          <cell r="G10">
            <v>904</v>
          </cell>
          <cell r="H10">
            <v>5464</v>
          </cell>
          <cell r="I10">
            <v>0</v>
          </cell>
          <cell r="J10">
            <v>0</v>
          </cell>
          <cell r="K10">
            <v>4270</v>
          </cell>
          <cell r="L10">
            <v>5949</v>
          </cell>
          <cell r="M10">
            <v>9201</v>
          </cell>
          <cell r="N10">
            <v>2225</v>
          </cell>
          <cell r="O10">
            <v>1477</v>
          </cell>
          <cell r="P10">
            <v>0</v>
          </cell>
          <cell r="Q10">
            <v>0</v>
          </cell>
          <cell r="R10">
            <v>8422</v>
          </cell>
          <cell r="S10">
            <v>8039</v>
          </cell>
          <cell r="T10">
            <v>796</v>
          </cell>
          <cell r="U10">
            <v>6240</v>
          </cell>
          <cell r="V10">
            <v>21654</v>
          </cell>
          <cell r="W10">
            <v>0</v>
          </cell>
          <cell r="X10">
            <v>0</v>
          </cell>
          <cell r="Y10">
            <v>7681</v>
          </cell>
          <cell r="Z10">
            <v>5679</v>
          </cell>
          <cell r="AA10">
            <v>7738</v>
          </cell>
          <cell r="AB10">
            <v>5941</v>
          </cell>
          <cell r="AC10">
            <v>8048</v>
          </cell>
          <cell r="AD10">
            <v>0</v>
          </cell>
          <cell r="AE10">
            <v>0</v>
          </cell>
          <cell r="AF10">
            <v>12822</v>
          </cell>
          <cell r="AG10">
            <v>5466</v>
          </cell>
          <cell r="AH10">
            <v>5674</v>
          </cell>
          <cell r="AI10">
            <v>141033</v>
          </cell>
        </row>
        <row r="11">
          <cell r="B11" t="str">
            <v>Credit Qty</v>
          </cell>
          <cell r="D11">
            <v>0</v>
          </cell>
          <cell r="E11">
            <v>0</v>
          </cell>
          <cell r="F11">
            <v>769</v>
          </cell>
          <cell r="G11">
            <v>0</v>
          </cell>
          <cell r="H11">
            <v>3252</v>
          </cell>
          <cell r="I11">
            <v>0</v>
          </cell>
          <cell r="J11">
            <v>0</v>
          </cell>
          <cell r="K11">
            <v>0</v>
          </cell>
          <cell r="L11">
            <v>2800</v>
          </cell>
          <cell r="M11">
            <v>2800</v>
          </cell>
          <cell r="N11">
            <v>0</v>
          </cell>
          <cell r="O11">
            <v>8117</v>
          </cell>
          <cell r="P11">
            <v>0</v>
          </cell>
          <cell r="Q11">
            <v>0</v>
          </cell>
          <cell r="R11">
            <v>0</v>
          </cell>
          <cell r="S11">
            <v>360</v>
          </cell>
          <cell r="T11">
            <v>7052</v>
          </cell>
          <cell r="U11">
            <v>0</v>
          </cell>
          <cell r="V11">
            <v>4854</v>
          </cell>
          <cell r="W11">
            <v>0</v>
          </cell>
          <cell r="X11">
            <v>0</v>
          </cell>
          <cell r="Y11">
            <v>0</v>
          </cell>
          <cell r="Z11">
            <v>2987</v>
          </cell>
          <cell r="AA11">
            <v>0</v>
          </cell>
          <cell r="AB11">
            <v>0</v>
          </cell>
          <cell r="AC11">
            <v>5724</v>
          </cell>
          <cell r="AD11">
            <v>0</v>
          </cell>
          <cell r="AE11">
            <v>0</v>
          </cell>
          <cell r="AF11">
            <v>0</v>
          </cell>
          <cell r="AG11">
            <v>300</v>
          </cell>
          <cell r="AH11">
            <v>8056</v>
          </cell>
          <cell r="AI11">
            <v>47071</v>
          </cell>
        </row>
        <row r="12">
          <cell r="AI12">
            <v>188104</v>
          </cell>
        </row>
        <row r="13">
          <cell r="AA13" t="str">
            <v>Total of Residential Cash Qty &amp; Credit Qty ÷ 1747</v>
          </cell>
          <cell r="AI13">
            <v>107.67258156840298</v>
          </cell>
        </row>
        <row r="18">
          <cell r="D18">
            <v>1</v>
          </cell>
          <cell r="E18">
            <v>2</v>
          </cell>
          <cell r="F18">
            <v>3</v>
          </cell>
          <cell r="G18">
            <v>4</v>
          </cell>
          <cell r="H18">
            <v>5</v>
          </cell>
          <cell r="I18">
            <v>6</v>
          </cell>
          <cell r="J18">
            <v>7</v>
          </cell>
          <cell r="K18">
            <v>8</v>
          </cell>
          <cell r="L18">
            <v>9</v>
          </cell>
          <cell r="M18">
            <v>10</v>
          </cell>
          <cell r="N18">
            <v>11</v>
          </cell>
          <cell r="O18">
            <v>12</v>
          </cell>
          <cell r="P18">
            <v>13</v>
          </cell>
          <cell r="Q18">
            <v>14</v>
          </cell>
          <cell r="R18">
            <v>15</v>
          </cell>
          <cell r="S18">
            <v>16</v>
          </cell>
          <cell r="T18">
            <v>17</v>
          </cell>
          <cell r="U18">
            <v>18</v>
          </cell>
          <cell r="V18">
            <v>19</v>
          </cell>
          <cell r="W18">
            <v>20</v>
          </cell>
          <cell r="X18">
            <v>21</v>
          </cell>
          <cell r="Y18">
            <v>22</v>
          </cell>
          <cell r="Z18">
            <v>23</v>
          </cell>
          <cell r="AA18">
            <v>24</v>
          </cell>
          <cell r="AB18">
            <v>25</v>
          </cell>
          <cell r="AC18">
            <v>26</v>
          </cell>
          <cell r="AD18">
            <v>27</v>
          </cell>
          <cell r="AE18">
            <v>28</v>
          </cell>
          <cell r="AF18">
            <v>29</v>
          </cell>
          <cell r="AG18">
            <v>30</v>
          </cell>
          <cell r="AH18">
            <v>31</v>
          </cell>
        </row>
        <row r="19">
          <cell r="B19" t="str">
            <v xml:space="preserve">Commercial </v>
          </cell>
          <cell r="D19" t="str">
            <v>Sun</v>
          </cell>
          <cell r="E19" t="str">
            <v>Mon</v>
          </cell>
          <cell r="F19" t="str">
            <v>Tue</v>
          </cell>
          <cell r="G19" t="str">
            <v>Wed</v>
          </cell>
          <cell r="H19" t="str">
            <v>Thu</v>
          </cell>
          <cell r="I19" t="str">
            <v>Fri</v>
          </cell>
          <cell r="J19" t="str">
            <v>Sat</v>
          </cell>
          <cell r="K19" t="str">
            <v>Sun</v>
          </cell>
          <cell r="L19" t="str">
            <v>Mon</v>
          </cell>
          <cell r="M19" t="str">
            <v>Tue</v>
          </cell>
          <cell r="N19" t="str">
            <v>Wed</v>
          </cell>
          <cell r="O19" t="str">
            <v>Thu</v>
          </cell>
          <cell r="P19" t="str">
            <v>Fri</v>
          </cell>
          <cell r="Q19" t="str">
            <v>Sat</v>
          </cell>
          <cell r="R19" t="str">
            <v>Sun</v>
          </cell>
          <cell r="S19" t="str">
            <v>Mon</v>
          </cell>
          <cell r="T19" t="str">
            <v>Tue</v>
          </cell>
          <cell r="U19" t="str">
            <v>Wed</v>
          </cell>
          <cell r="V19" t="str">
            <v>Thu</v>
          </cell>
          <cell r="W19" t="str">
            <v>Fri</v>
          </cell>
          <cell r="X19" t="str">
            <v>Sat</v>
          </cell>
          <cell r="Y19" t="str">
            <v>Sun</v>
          </cell>
          <cell r="Z19" t="str">
            <v>Mon</v>
          </cell>
          <cell r="AA19" t="str">
            <v>Tue</v>
          </cell>
          <cell r="AB19" t="str">
            <v>Wed</v>
          </cell>
          <cell r="AC19" t="str">
            <v>Thu</v>
          </cell>
          <cell r="AD19" t="str">
            <v>Fri</v>
          </cell>
          <cell r="AE19" t="str">
            <v>Sat</v>
          </cell>
          <cell r="AF19" t="str">
            <v>Sun</v>
          </cell>
          <cell r="AG19" t="str">
            <v>Mon</v>
          </cell>
          <cell r="AH19" t="str">
            <v>Tue</v>
          </cell>
          <cell r="AI19" t="str">
            <v>Total</v>
          </cell>
        </row>
        <row r="20">
          <cell r="B20" t="str">
            <v>Cash Qty</v>
          </cell>
          <cell r="D20">
            <v>6537</v>
          </cell>
          <cell r="E20">
            <v>3274</v>
          </cell>
          <cell r="F20">
            <v>304</v>
          </cell>
          <cell r="G20">
            <v>1076</v>
          </cell>
          <cell r="H20">
            <v>4306</v>
          </cell>
          <cell r="I20">
            <v>0</v>
          </cell>
          <cell r="J20">
            <v>0</v>
          </cell>
          <cell r="K20">
            <v>1118</v>
          </cell>
          <cell r="L20">
            <v>1652</v>
          </cell>
          <cell r="M20">
            <v>7584</v>
          </cell>
          <cell r="N20">
            <v>3772</v>
          </cell>
          <cell r="O20">
            <v>2770</v>
          </cell>
          <cell r="P20">
            <v>0</v>
          </cell>
          <cell r="Q20">
            <v>0</v>
          </cell>
          <cell r="R20">
            <v>0</v>
          </cell>
          <cell r="S20">
            <v>3766</v>
          </cell>
          <cell r="T20">
            <v>5155</v>
          </cell>
          <cell r="U20">
            <v>460</v>
          </cell>
          <cell r="V20">
            <v>4529</v>
          </cell>
          <cell r="W20">
            <v>0</v>
          </cell>
          <cell r="X20">
            <v>0</v>
          </cell>
          <cell r="Y20">
            <v>4361</v>
          </cell>
          <cell r="Z20">
            <v>7198</v>
          </cell>
          <cell r="AA20">
            <v>2247</v>
          </cell>
          <cell r="AB20">
            <v>3723</v>
          </cell>
          <cell r="AC20">
            <v>2346</v>
          </cell>
          <cell r="AD20">
            <v>0</v>
          </cell>
          <cell r="AE20">
            <v>0</v>
          </cell>
          <cell r="AF20">
            <v>2100</v>
          </cell>
          <cell r="AG20">
            <v>7478</v>
          </cell>
          <cell r="AH20">
            <v>2192</v>
          </cell>
          <cell r="AI20">
            <v>77948</v>
          </cell>
        </row>
        <row r="21">
          <cell r="B21" t="str">
            <v>Credit Qty</v>
          </cell>
          <cell r="D21">
            <v>87870</v>
          </cell>
          <cell r="E21">
            <v>97063</v>
          </cell>
          <cell r="F21">
            <v>82925</v>
          </cell>
          <cell r="G21">
            <v>126657</v>
          </cell>
          <cell r="H21">
            <v>104092</v>
          </cell>
          <cell r="I21">
            <v>0</v>
          </cell>
          <cell r="J21">
            <v>0</v>
          </cell>
          <cell r="K21">
            <v>91606</v>
          </cell>
          <cell r="L21">
            <v>66877</v>
          </cell>
          <cell r="M21">
            <v>115253</v>
          </cell>
          <cell r="N21">
            <v>108722</v>
          </cell>
          <cell r="O21">
            <v>90478</v>
          </cell>
          <cell r="P21">
            <v>0</v>
          </cell>
          <cell r="Q21">
            <v>0</v>
          </cell>
          <cell r="R21">
            <v>105899</v>
          </cell>
          <cell r="S21">
            <v>75270</v>
          </cell>
          <cell r="T21">
            <v>80106</v>
          </cell>
          <cell r="U21">
            <v>85892</v>
          </cell>
          <cell r="V21">
            <v>76968</v>
          </cell>
          <cell r="W21">
            <v>0</v>
          </cell>
          <cell r="X21">
            <v>0</v>
          </cell>
          <cell r="Y21">
            <v>64384</v>
          </cell>
          <cell r="Z21">
            <v>86987</v>
          </cell>
          <cell r="AA21">
            <v>93748</v>
          </cell>
          <cell r="AB21">
            <v>91191</v>
          </cell>
          <cell r="AC21">
            <v>73911</v>
          </cell>
          <cell r="AD21">
            <v>0</v>
          </cell>
          <cell r="AE21">
            <v>0</v>
          </cell>
          <cell r="AF21">
            <v>92220</v>
          </cell>
          <cell r="AG21">
            <v>65878</v>
          </cell>
          <cell r="AH21">
            <v>91916</v>
          </cell>
          <cell r="AI21">
            <v>2055913</v>
          </cell>
        </row>
        <row r="22">
          <cell r="AI22">
            <v>2133861</v>
          </cell>
        </row>
        <row r="25">
          <cell r="AA25" t="str">
            <v>Total Commercial Cash Qty &amp;Credit Qty ÷ 1747</v>
          </cell>
          <cell r="AI25">
            <v>1221.4430452203778</v>
          </cell>
        </row>
        <row r="29">
          <cell r="D29">
            <v>1</v>
          </cell>
          <cell r="E29">
            <v>2</v>
          </cell>
          <cell r="F29">
            <v>3</v>
          </cell>
          <cell r="G29">
            <v>4</v>
          </cell>
          <cell r="H29">
            <v>5</v>
          </cell>
          <cell r="I29">
            <v>6</v>
          </cell>
          <cell r="J29">
            <v>7</v>
          </cell>
          <cell r="K29">
            <v>8</v>
          </cell>
          <cell r="L29">
            <v>9</v>
          </cell>
          <cell r="M29">
            <v>10</v>
          </cell>
          <cell r="N29">
            <v>11</v>
          </cell>
          <cell r="O29">
            <v>12</v>
          </cell>
          <cell r="P29">
            <v>13</v>
          </cell>
          <cell r="Q29">
            <v>14</v>
          </cell>
          <cell r="R29">
            <v>15</v>
          </cell>
          <cell r="S29">
            <v>16</v>
          </cell>
          <cell r="T29">
            <v>17</v>
          </cell>
          <cell r="U29">
            <v>18</v>
          </cell>
          <cell r="V29">
            <v>19</v>
          </cell>
          <cell r="W29">
            <v>20</v>
          </cell>
          <cell r="X29">
            <v>21</v>
          </cell>
          <cell r="Y29">
            <v>22</v>
          </cell>
          <cell r="Z29">
            <v>23</v>
          </cell>
          <cell r="AA29">
            <v>24</v>
          </cell>
          <cell r="AB29">
            <v>25</v>
          </cell>
          <cell r="AC29">
            <v>26</v>
          </cell>
          <cell r="AD29">
            <v>27</v>
          </cell>
          <cell r="AE29">
            <v>28</v>
          </cell>
          <cell r="AF29">
            <v>29</v>
          </cell>
          <cell r="AG29">
            <v>30</v>
          </cell>
          <cell r="AH29">
            <v>31</v>
          </cell>
        </row>
        <row r="30">
          <cell r="B30" t="str">
            <v>Industrial</v>
          </cell>
          <cell r="D30" t="str">
            <v>Sun</v>
          </cell>
          <cell r="E30" t="str">
            <v>Mon</v>
          </cell>
          <cell r="F30" t="str">
            <v>Tue</v>
          </cell>
          <cell r="G30" t="str">
            <v>Wed</v>
          </cell>
          <cell r="H30" t="str">
            <v>Thu</v>
          </cell>
          <cell r="I30" t="str">
            <v>Fri</v>
          </cell>
          <cell r="J30" t="str">
            <v>Sat</v>
          </cell>
          <cell r="K30" t="str">
            <v>Sun</v>
          </cell>
          <cell r="L30" t="str">
            <v>Mon</v>
          </cell>
          <cell r="M30" t="str">
            <v>Tue</v>
          </cell>
          <cell r="N30" t="str">
            <v>Wed</v>
          </cell>
          <cell r="O30" t="str">
            <v>Thu</v>
          </cell>
          <cell r="P30" t="str">
            <v>Fri</v>
          </cell>
          <cell r="Q30" t="str">
            <v>Sat</v>
          </cell>
          <cell r="R30" t="str">
            <v>Sun</v>
          </cell>
          <cell r="S30" t="str">
            <v>Mon</v>
          </cell>
          <cell r="T30" t="str">
            <v>Tue</v>
          </cell>
          <cell r="U30" t="str">
            <v>Wed</v>
          </cell>
          <cell r="V30" t="str">
            <v>Thu</v>
          </cell>
          <cell r="W30" t="str">
            <v>Fri</v>
          </cell>
          <cell r="X30" t="str">
            <v>Sat</v>
          </cell>
          <cell r="Y30" t="str">
            <v>Sun</v>
          </cell>
          <cell r="Z30" t="str">
            <v>Mon</v>
          </cell>
          <cell r="AA30" t="str">
            <v>Tue</v>
          </cell>
          <cell r="AB30" t="str">
            <v>Wed</v>
          </cell>
          <cell r="AC30" t="str">
            <v>Thu</v>
          </cell>
          <cell r="AD30" t="str">
            <v>Fri</v>
          </cell>
          <cell r="AE30" t="str">
            <v>Sat</v>
          </cell>
          <cell r="AF30" t="str">
            <v>Sun</v>
          </cell>
          <cell r="AG30" t="str">
            <v>Mon</v>
          </cell>
          <cell r="AH30" t="str">
            <v>Tue</v>
          </cell>
          <cell r="AI30" t="str">
            <v>Total</v>
          </cell>
        </row>
        <row r="31">
          <cell r="B31" t="str">
            <v>Cash Qty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B32" t="str">
            <v>Credit Qty</v>
          </cell>
          <cell r="D32">
            <v>22794</v>
          </cell>
          <cell r="E32">
            <v>9191</v>
          </cell>
          <cell r="F32">
            <v>24129</v>
          </cell>
          <cell r="G32">
            <v>1814</v>
          </cell>
          <cell r="H32">
            <v>13636</v>
          </cell>
          <cell r="I32">
            <v>0</v>
          </cell>
          <cell r="J32">
            <v>0</v>
          </cell>
          <cell r="K32">
            <v>5719</v>
          </cell>
          <cell r="L32">
            <v>13600</v>
          </cell>
          <cell r="M32">
            <v>4713</v>
          </cell>
          <cell r="N32">
            <v>10642</v>
          </cell>
          <cell r="O32">
            <v>0</v>
          </cell>
          <cell r="P32">
            <v>0</v>
          </cell>
          <cell r="Q32">
            <v>0</v>
          </cell>
          <cell r="R32">
            <v>20742</v>
          </cell>
          <cell r="S32">
            <v>23938</v>
          </cell>
          <cell r="T32">
            <v>14953</v>
          </cell>
          <cell r="U32">
            <v>9965</v>
          </cell>
          <cell r="V32">
            <v>5312</v>
          </cell>
          <cell r="W32">
            <v>0</v>
          </cell>
          <cell r="X32">
            <v>0</v>
          </cell>
          <cell r="Y32">
            <v>20097</v>
          </cell>
          <cell r="Z32">
            <v>9220</v>
          </cell>
          <cell r="AA32">
            <v>30799</v>
          </cell>
          <cell r="AB32">
            <v>0</v>
          </cell>
          <cell r="AC32">
            <v>5105</v>
          </cell>
          <cell r="AD32">
            <v>0</v>
          </cell>
          <cell r="AE32">
            <v>0</v>
          </cell>
          <cell r="AF32">
            <v>30913</v>
          </cell>
          <cell r="AG32">
            <v>29794</v>
          </cell>
          <cell r="AH32">
            <v>0</v>
          </cell>
          <cell r="AI32">
            <v>307076</v>
          </cell>
        </row>
        <row r="35">
          <cell r="B35" t="str">
            <v>MT  Delivery to 02 Customer Code No. 2 &amp; 51</v>
          </cell>
        </row>
        <row r="36">
          <cell r="D36">
            <v>1</v>
          </cell>
          <cell r="E36">
            <v>2</v>
          </cell>
          <cell r="F36">
            <v>3</v>
          </cell>
          <cell r="G36">
            <v>4</v>
          </cell>
          <cell r="H36">
            <v>5</v>
          </cell>
          <cell r="I36">
            <v>6</v>
          </cell>
          <cell r="J36">
            <v>7</v>
          </cell>
          <cell r="K36">
            <v>8</v>
          </cell>
          <cell r="L36">
            <v>9</v>
          </cell>
          <cell r="M36">
            <v>10</v>
          </cell>
          <cell r="N36">
            <v>11</v>
          </cell>
          <cell r="O36">
            <v>12</v>
          </cell>
          <cell r="P36">
            <v>13</v>
          </cell>
          <cell r="Q36">
            <v>14</v>
          </cell>
          <cell r="R36">
            <v>15</v>
          </cell>
          <cell r="S36">
            <v>16</v>
          </cell>
          <cell r="T36">
            <v>17</v>
          </cell>
          <cell r="U36">
            <v>18</v>
          </cell>
          <cell r="V36">
            <v>19</v>
          </cell>
          <cell r="W36">
            <v>20</v>
          </cell>
          <cell r="X36">
            <v>21</v>
          </cell>
          <cell r="Y36">
            <v>22</v>
          </cell>
          <cell r="Z36">
            <v>23</v>
          </cell>
          <cell r="AA36">
            <v>24</v>
          </cell>
          <cell r="AB36">
            <v>25</v>
          </cell>
          <cell r="AC36">
            <v>26</v>
          </cell>
          <cell r="AD36">
            <v>27</v>
          </cell>
          <cell r="AE36">
            <v>28</v>
          </cell>
          <cell r="AF36">
            <v>29</v>
          </cell>
          <cell r="AG36">
            <v>30</v>
          </cell>
          <cell r="AH36">
            <v>31</v>
          </cell>
        </row>
        <row r="37">
          <cell r="D37" t="str">
            <v>Sun</v>
          </cell>
          <cell r="E37" t="str">
            <v>Mon</v>
          </cell>
          <cell r="F37" t="str">
            <v>Tue</v>
          </cell>
          <cell r="G37" t="str">
            <v>Wed</v>
          </cell>
          <cell r="H37" t="str">
            <v>Thu</v>
          </cell>
          <cell r="I37" t="str">
            <v>Fri</v>
          </cell>
          <cell r="J37" t="str">
            <v>Sat</v>
          </cell>
          <cell r="K37" t="str">
            <v>Sun</v>
          </cell>
          <cell r="L37" t="str">
            <v>Mon</v>
          </cell>
          <cell r="M37" t="str">
            <v>Tue</v>
          </cell>
          <cell r="N37" t="str">
            <v>Wed</v>
          </cell>
          <cell r="O37" t="str">
            <v>Thu</v>
          </cell>
          <cell r="P37" t="str">
            <v>Fri</v>
          </cell>
          <cell r="Q37" t="str">
            <v>Sat</v>
          </cell>
          <cell r="R37" t="str">
            <v>Sun</v>
          </cell>
          <cell r="S37" t="str">
            <v>Mon</v>
          </cell>
          <cell r="T37" t="str">
            <v>Tue</v>
          </cell>
          <cell r="U37" t="str">
            <v>Wed</v>
          </cell>
          <cell r="V37" t="str">
            <v>Thu</v>
          </cell>
          <cell r="W37" t="str">
            <v>Fri</v>
          </cell>
          <cell r="X37" t="str">
            <v>Sat</v>
          </cell>
          <cell r="Y37" t="str">
            <v>Sun</v>
          </cell>
          <cell r="Z37" t="str">
            <v>Mon</v>
          </cell>
          <cell r="AA37" t="str">
            <v>Tue</v>
          </cell>
          <cell r="AB37" t="str">
            <v>Wed</v>
          </cell>
          <cell r="AC37" t="str">
            <v>Thu</v>
          </cell>
          <cell r="AD37" t="str">
            <v>Fri</v>
          </cell>
          <cell r="AE37" t="str">
            <v>Sat</v>
          </cell>
          <cell r="AF37" t="str">
            <v>Sun</v>
          </cell>
          <cell r="AG37" t="str">
            <v>Mon</v>
          </cell>
          <cell r="AH37" t="str">
            <v>Tue</v>
          </cell>
          <cell r="AI37" t="str">
            <v>Total</v>
          </cell>
        </row>
        <row r="38">
          <cell r="B38" t="str">
            <v>QCBC code 1 Credit Qty</v>
          </cell>
          <cell r="D38">
            <v>30</v>
          </cell>
          <cell r="E38">
            <v>30</v>
          </cell>
          <cell r="F38">
            <v>30</v>
          </cell>
          <cell r="G38">
            <v>30</v>
          </cell>
          <cell r="H38">
            <v>24</v>
          </cell>
          <cell r="I38">
            <v>0</v>
          </cell>
          <cell r="J38">
            <v>0</v>
          </cell>
          <cell r="K38">
            <v>30</v>
          </cell>
          <cell r="L38">
            <v>15</v>
          </cell>
          <cell r="M38">
            <v>15</v>
          </cell>
          <cell r="N38">
            <v>15</v>
          </cell>
          <cell r="O38">
            <v>15</v>
          </cell>
          <cell r="P38">
            <v>0</v>
          </cell>
          <cell r="Q38">
            <v>0</v>
          </cell>
          <cell r="R38">
            <v>30</v>
          </cell>
          <cell r="S38">
            <v>15</v>
          </cell>
          <cell r="T38">
            <v>15</v>
          </cell>
          <cell r="U38">
            <v>15</v>
          </cell>
          <cell r="V38">
            <v>15</v>
          </cell>
          <cell r="W38">
            <v>0</v>
          </cell>
          <cell r="X38">
            <v>0</v>
          </cell>
          <cell r="Y38">
            <v>30</v>
          </cell>
          <cell r="Z38">
            <v>24</v>
          </cell>
          <cell r="AA38">
            <v>15</v>
          </cell>
          <cell r="AB38">
            <v>15</v>
          </cell>
          <cell r="AC38">
            <v>24</v>
          </cell>
          <cell r="AD38">
            <v>0</v>
          </cell>
          <cell r="AE38">
            <v>0</v>
          </cell>
          <cell r="AF38">
            <v>30</v>
          </cell>
          <cell r="AG38">
            <v>30</v>
          </cell>
          <cell r="AH38">
            <v>30</v>
          </cell>
          <cell r="AI38">
            <v>522</v>
          </cell>
        </row>
        <row r="39">
          <cell r="B39" t="str">
            <v>MMQ code 51 Credit Qty</v>
          </cell>
          <cell r="D39">
            <v>0</v>
          </cell>
          <cell r="E39">
            <v>9</v>
          </cell>
          <cell r="F39">
            <v>9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9</v>
          </cell>
          <cell r="U39">
            <v>18</v>
          </cell>
          <cell r="V39">
            <v>0</v>
          </cell>
          <cell r="W39">
            <v>0</v>
          </cell>
          <cell r="X39">
            <v>0</v>
          </cell>
          <cell r="Y39">
            <v>9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9</v>
          </cell>
          <cell r="AG39">
            <v>9</v>
          </cell>
          <cell r="AH39">
            <v>0</v>
          </cell>
          <cell r="AI39">
            <v>72</v>
          </cell>
        </row>
        <row r="42">
          <cell r="Y42" t="str">
            <v>Total for QCBC code 1 Credit &amp; QtyMMQ code 51 Credit Qty ÷1747</v>
          </cell>
          <cell r="AI42">
            <v>769.77332570120211</v>
          </cell>
        </row>
        <row r="46">
          <cell r="D46">
            <v>1</v>
          </cell>
          <cell r="E46">
            <v>2</v>
          </cell>
          <cell r="F46">
            <v>3</v>
          </cell>
          <cell r="G46">
            <v>4</v>
          </cell>
          <cell r="H46">
            <v>5</v>
          </cell>
          <cell r="I46">
            <v>6</v>
          </cell>
          <cell r="J46">
            <v>7</v>
          </cell>
          <cell r="K46">
            <v>8</v>
          </cell>
          <cell r="L46">
            <v>9</v>
          </cell>
          <cell r="M46">
            <v>10</v>
          </cell>
          <cell r="N46">
            <v>11</v>
          </cell>
          <cell r="O46">
            <v>12</v>
          </cell>
          <cell r="P46">
            <v>13</v>
          </cell>
          <cell r="Q46">
            <v>14</v>
          </cell>
          <cell r="R46">
            <v>15</v>
          </cell>
          <cell r="S46">
            <v>16</v>
          </cell>
          <cell r="T46">
            <v>17</v>
          </cell>
          <cell r="U46">
            <v>18</v>
          </cell>
          <cell r="V46">
            <v>19</v>
          </cell>
          <cell r="W46">
            <v>20</v>
          </cell>
          <cell r="X46">
            <v>21</v>
          </cell>
          <cell r="Y46">
            <v>22</v>
          </cell>
          <cell r="Z46">
            <v>23</v>
          </cell>
          <cell r="AA46">
            <v>24</v>
          </cell>
          <cell r="AB46">
            <v>25</v>
          </cell>
          <cell r="AC46">
            <v>26</v>
          </cell>
          <cell r="AD46">
            <v>27</v>
          </cell>
          <cell r="AE46">
            <v>28</v>
          </cell>
          <cell r="AF46">
            <v>29</v>
          </cell>
          <cell r="AG46">
            <v>30</v>
          </cell>
          <cell r="AH46">
            <v>31</v>
          </cell>
        </row>
        <row r="47">
          <cell r="B47" t="str">
            <v>RCI</v>
          </cell>
          <cell r="D47" t="str">
            <v>Sun</v>
          </cell>
          <cell r="E47" t="str">
            <v>Mon</v>
          </cell>
          <cell r="F47" t="str">
            <v>Tue</v>
          </cell>
          <cell r="G47" t="str">
            <v>Wed</v>
          </cell>
          <cell r="H47" t="str">
            <v>Thu</v>
          </cell>
          <cell r="I47" t="str">
            <v>Fri</v>
          </cell>
          <cell r="J47" t="str">
            <v>Sat</v>
          </cell>
          <cell r="K47" t="str">
            <v>Sun</v>
          </cell>
          <cell r="L47" t="str">
            <v>Mon</v>
          </cell>
          <cell r="M47" t="str">
            <v>Tue</v>
          </cell>
          <cell r="N47" t="str">
            <v>Wed</v>
          </cell>
          <cell r="O47" t="str">
            <v>Thu</v>
          </cell>
          <cell r="P47" t="str">
            <v>Fri</v>
          </cell>
          <cell r="Q47" t="str">
            <v>Sat</v>
          </cell>
          <cell r="R47" t="str">
            <v>Sun</v>
          </cell>
          <cell r="S47" t="str">
            <v>Mon</v>
          </cell>
          <cell r="T47" t="str">
            <v>Tue</v>
          </cell>
          <cell r="U47" t="str">
            <v>Wed</v>
          </cell>
          <cell r="V47" t="str">
            <v>Thu</v>
          </cell>
          <cell r="W47" t="str">
            <v>Fri</v>
          </cell>
          <cell r="X47" t="str">
            <v>Sat</v>
          </cell>
          <cell r="Y47" t="str">
            <v>Sun</v>
          </cell>
          <cell r="Z47" t="str">
            <v>Mon</v>
          </cell>
          <cell r="AA47" t="str">
            <v>Tue</v>
          </cell>
          <cell r="AB47" t="str">
            <v>Wed</v>
          </cell>
          <cell r="AC47" t="str">
            <v>Thu</v>
          </cell>
          <cell r="AD47" t="str">
            <v>Fri</v>
          </cell>
          <cell r="AE47" t="str">
            <v>Sat</v>
          </cell>
          <cell r="AF47" t="str">
            <v>Sun</v>
          </cell>
          <cell r="AG47" t="str">
            <v>Mon</v>
          </cell>
          <cell r="AH47" t="str">
            <v>Tue</v>
          </cell>
          <cell r="AI47" t="str">
            <v>Total</v>
          </cell>
        </row>
        <row r="48">
          <cell r="B48" t="str">
            <v>Cash Qty</v>
          </cell>
          <cell r="D48">
            <v>9036</v>
          </cell>
          <cell r="E48">
            <v>6457</v>
          </cell>
          <cell r="F48">
            <v>1965</v>
          </cell>
          <cell r="G48">
            <v>1980</v>
          </cell>
          <cell r="H48">
            <v>9770</v>
          </cell>
          <cell r="I48">
            <v>0</v>
          </cell>
          <cell r="J48">
            <v>0</v>
          </cell>
          <cell r="K48">
            <v>5388</v>
          </cell>
          <cell r="L48">
            <v>7601</v>
          </cell>
          <cell r="M48">
            <v>16785</v>
          </cell>
          <cell r="N48">
            <v>5997</v>
          </cell>
          <cell r="O48">
            <v>4247</v>
          </cell>
          <cell r="P48">
            <v>0</v>
          </cell>
          <cell r="Q48">
            <v>0</v>
          </cell>
          <cell r="R48">
            <v>8422</v>
          </cell>
          <cell r="S48">
            <v>11805</v>
          </cell>
          <cell r="T48">
            <v>5951</v>
          </cell>
          <cell r="U48">
            <v>6700</v>
          </cell>
          <cell r="V48">
            <v>26183</v>
          </cell>
          <cell r="W48">
            <v>0</v>
          </cell>
          <cell r="X48">
            <v>0</v>
          </cell>
          <cell r="Y48">
            <v>12042</v>
          </cell>
          <cell r="Z48">
            <v>12877</v>
          </cell>
          <cell r="AA48">
            <v>9985</v>
          </cell>
          <cell r="AB48">
            <v>9664</v>
          </cell>
          <cell r="AC48">
            <v>10394</v>
          </cell>
          <cell r="AD48">
            <v>0</v>
          </cell>
          <cell r="AE48">
            <v>0</v>
          </cell>
          <cell r="AF48">
            <v>14922</v>
          </cell>
          <cell r="AG48">
            <v>12944</v>
          </cell>
          <cell r="AH48">
            <v>7866</v>
          </cell>
          <cell r="AI48">
            <v>218981</v>
          </cell>
        </row>
        <row r="49">
          <cell r="B49" t="str">
            <v>Credit Qty</v>
          </cell>
          <cell r="D49">
            <v>110664</v>
          </cell>
          <cell r="E49">
            <v>106254</v>
          </cell>
          <cell r="F49">
            <v>107823</v>
          </cell>
          <cell r="G49">
            <v>128471</v>
          </cell>
          <cell r="H49">
            <v>120980</v>
          </cell>
          <cell r="I49">
            <v>0</v>
          </cell>
          <cell r="J49">
            <v>0</v>
          </cell>
          <cell r="K49">
            <v>97325</v>
          </cell>
          <cell r="L49">
            <v>83277</v>
          </cell>
          <cell r="M49">
            <v>122766</v>
          </cell>
          <cell r="N49">
            <v>119364</v>
          </cell>
          <cell r="O49">
            <v>98595</v>
          </cell>
          <cell r="P49">
            <v>0</v>
          </cell>
          <cell r="Q49">
            <v>0</v>
          </cell>
          <cell r="R49">
            <v>126641</v>
          </cell>
          <cell r="S49">
            <v>99568</v>
          </cell>
          <cell r="T49">
            <v>102111</v>
          </cell>
          <cell r="U49">
            <v>95857</v>
          </cell>
          <cell r="V49">
            <v>87134</v>
          </cell>
          <cell r="W49">
            <v>0</v>
          </cell>
          <cell r="X49">
            <v>0</v>
          </cell>
          <cell r="Y49">
            <v>84481</v>
          </cell>
          <cell r="Z49">
            <v>99194</v>
          </cell>
          <cell r="AA49">
            <v>124547</v>
          </cell>
          <cell r="AB49">
            <v>91191</v>
          </cell>
          <cell r="AC49">
            <v>84740</v>
          </cell>
          <cell r="AD49">
            <v>0</v>
          </cell>
          <cell r="AE49">
            <v>0</v>
          </cell>
          <cell r="AF49">
            <v>123133</v>
          </cell>
          <cell r="AG49">
            <v>95972</v>
          </cell>
          <cell r="AH49">
            <v>99972</v>
          </cell>
          <cell r="AI49">
            <v>2410060</v>
          </cell>
        </row>
        <row r="52">
          <cell r="AD52" t="str">
            <v>Grand Total  ( Lit )</v>
          </cell>
          <cell r="AI52">
            <v>2098.8889524899828</v>
          </cell>
        </row>
        <row r="53">
          <cell r="B53" t="str">
            <v>Total  for (RCI Cash QtY &amp; Credit Qty)</v>
          </cell>
        </row>
        <row r="54">
          <cell r="D54">
            <v>119700</v>
          </cell>
          <cell r="E54">
            <v>112711</v>
          </cell>
          <cell r="F54">
            <v>109788</v>
          </cell>
          <cell r="G54">
            <v>130451</v>
          </cell>
          <cell r="H54">
            <v>130750</v>
          </cell>
          <cell r="I54">
            <v>0</v>
          </cell>
          <cell r="J54">
            <v>0</v>
          </cell>
          <cell r="K54">
            <v>102713</v>
          </cell>
          <cell r="L54">
            <v>90878</v>
          </cell>
          <cell r="M54">
            <v>139551</v>
          </cell>
          <cell r="N54">
            <v>125361</v>
          </cell>
          <cell r="O54">
            <v>102842</v>
          </cell>
          <cell r="P54">
            <v>0</v>
          </cell>
          <cell r="Q54">
            <v>0</v>
          </cell>
          <cell r="R54">
            <v>135063</v>
          </cell>
          <cell r="S54">
            <v>111373</v>
          </cell>
          <cell r="T54">
            <v>108062</v>
          </cell>
          <cell r="U54">
            <v>102557</v>
          </cell>
          <cell r="V54">
            <v>113317</v>
          </cell>
          <cell r="W54">
            <v>0</v>
          </cell>
          <cell r="X54">
            <v>0</v>
          </cell>
          <cell r="Y54">
            <v>96523</v>
          </cell>
          <cell r="Z54">
            <v>112071</v>
          </cell>
          <cell r="AA54">
            <v>134532</v>
          </cell>
          <cell r="AB54">
            <v>100855</v>
          </cell>
          <cell r="AC54">
            <v>95134</v>
          </cell>
          <cell r="AD54">
            <v>0</v>
          </cell>
          <cell r="AE54">
            <v>0</v>
          </cell>
          <cell r="AF54">
            <v>138055</v>
          </cell>
          <cell r="AG54">
            <v>108916</v>
          </cell>
          <cell r="AH54">
            <v>107838</v>
          </cell>
          <cell r="AI54">
            <v>2629041</v>
          </cell>
        </row>
        <row r="62">
          <cell r="Z62" t="str">
            <v>=</v>
          </cell>
        </row>
      </sheetData>
      <sheetData sheetId="9">
        <row r="5">
          <cell r="B5">
            <v>343</v>
          </cell>
          <cell r="C5" t="str">
            <v>8 Residential Villas</v>
          </cell>
          <cell r="D5">
            <v>0</v>
          </cell>
          <cell r="BQ5">
            <v>0</v>
          </cell>
          <cell r="BR5">
            <v>0</v>
          </cell>
          <cell r="CC5">
            <v>0</v>
          </cell>
          <cell r="CD5">
            <v>0</v>
          </cell>
          <cell r="EE5">
            <v>0</v>
          </cell>
          <cell r="EF5">
            <v>0</v>
          </cell>
        </row>
        <row r="6">
          <cell r="B6">
            <v>538</v>
          </cell>
          <cell r="C6" t="str">
            <v xml:space="preserve">Abd Al Hadi Al Ahbabi Villa </v>
          </cell>
          <cell r="D6">
            <v>0</v>
          </cell>
          <cell r="BQ6">
            <v>0</v>
          </cell>
          <cell r="BR6">
            <v>0</v>
          </cell>
          <cell r="CC6">
            <v>0</v>
          </cell>
          <cell r="CD6">
            <v>0</v>
          </cell>
          <cell r="EE6">
            <v>0</v>
          </cell>
          <cell r="EF6">
            <v>0</v>
          </cell>
        </row>
        <row r="7">
          <cell r="B7">
            <v>616</v>
          </cell>
          <cell r="C7" t="str">
            <v xml:space="preserve">Abd Al Razak Al-Raez Villa </v>
          </cell>
          <cell r="D7">
            <v>0</v>
          </cell>
          <cell r="BQ7">
            <v>0</v>
          </cell>
          <cell r="BR7">
            <v>0</v>
          </cell>
          <cell r="CC7">
            <v>0</v>
          </cell>
          <cell r="CD7">
            <v>0</v>
          </cell>
          <cell r="EE7">
            <v>0</v>
          </cell>
          <cell r="EF7">
            <v>0</v>
          </cell>
        </row>
        <row r="8">
          <cell r="B8">
            <v>778</v>
          </cell>
          <cell r="C8" t="str">
            <v>Abd Al-Aziz Atiya Villa -Khartiyat</v>
          </cell>
          <cell r="D8">
            <v>0</v>
          </cell>
          <cell r="BQ8">
            <v>0</v>
          </cell>
          <cell r="BR8">
            <v>0</v>
          </cell>
          <cell r="CC8">
            <v>0</v>
          </cell>
          <cell r="CD8">
            <v>0</v>
          </cell>
          <cell r="EE8">
            <v>0</v>
          </cell>
          <cell r="EF8">
            <v>0</v>
          </cell>
        </row>
        <row r="9">
          <cell r="B9">
            <v>231</v>
          </cell>
          <cell r="C9" t="str">
            <v>Abd Al-Salam Al Amiri Villa</v>
          </cell>
          <cell r="D9">
            <v>0</v>
          </cell>
          <cell r="BQ9">
            <v>0</v>
          </cell>
          <cell r="BR9">
            <v>0</v>
          </cell>
          <cell r="CC9">
            <v>0</v>
          </cell>
          <cell r="CD9">
            <v>0</v>
          </cell>
          <cell r="EE9">
            <v>0</v>
          </cell>
          <cell r="EF9">
            <v>0</v>
          </cell>
        </row>
        <row r="10">
          <cell r="B10">
            <v>520</v>
          </cell>
          <cell r="C10" t="str">
            <v>Abdelhamid Villa</v>
          </cell>
          <cell r="D10">
            <v>0</v>
          </cell>
          <cell r="BQ10">
            <v>0</v>
          </cell>
          <cell r="BR10">
            <v>0</v>
          </cell>
          <cell r="CC10">
            <v>0</v>
          </cell>
          <cell r="CD10">
            <v>0</v>
          </cell>
          <cell r="EE10">
            <v>0</v>
          </cell>
          <cell r="EF10">
            <v>0</v>
          </cell>
        </row>
        <row r="11">
          <cell r="B11">
            <v>180</v>
          </cell>
          <cell r="C11" t="str">
            <v>Abdul Aziz Al Turki - Al-Lueeb</v>
          </cell>
          <cell r="D11">
            <v>0</v>
          </cell>
          <cell r="BQ11">
            <v>0</v>
          </cell>
          <cell r="BR11">
            <v>0</v>
          </cell>
          <cell r="CC11">
            <v>0</v>
          </cell>
          <cell r="CD11">
            <v>0</v>
          </cell>
          <cell r="EE11">
            <v>0</v>
          </cell>
          <cell r="EF11">
            <v>0</v>
          </cell>
        </row>
        <row r="12">
          <cell r="B12">
            <v>387</v>
          </cell>
          <cell r="C12" t="str">
            <v>Abdul Aziz Ali Mirza Johar Villa</v>
          </cell>
          <cell r="D12">
            <v>0</v>
          </cell>
          <cell r="BQ12">
            <v>0</v>
          </cell>
          <cell r="BR12">
            <v>0</v>
          </cell>
          <cell r="CC12">
            <v>0</v>
          </cell>
          <cell r="CD12">
            <v>0</v>
          </cell>
          <cell r="EE12">
            <v>0</v>
          </cell>
          <cell r="EF12">
            <v>0</v>
          </cell>
        </row>
        <row r="13">
          <cell r="B13">
            <v>688</v>
          </cell>
          <cell r="C13" t="str">
            <v xml:space="preserve">Abdul Majid Mahid Al Mulla Villa </v>
          </cell>
          <cell r="D13">
            <v>0</v>
          </cell>
          <cell r="BQ13">
            <v>0</v>
          </cell>
          <cell r="BR13">
            <v>0</v>
          </cell>
          <cell r="CC13">
            <v>0</v>
          </cell>
          <cell r="CD13">
            <v>0</v>
          </cell>
          <cell r="EE13">
            <v>0</v>
          </cell>
          <cell r="EF13">
            <v>0</v>
          </cell>
        </row>
        <row r="14">
          <cell r="B14">
            <v>114</v>
          </cell>
          <cell r="C14" t="str">
            <v>Abdul Rahman Musallam Villa</v>
          </cell>
          <cell r="D14">
            <v>0</v>
          </cell>
          <cell r="BQ14">
            <v>0</v>
          </cell>
          <cell r="BR14">
            <v>0</v>
          </cell>
          <cell r="CC14">
            <v>0</v>
          </cell>
          <cell r="CD14">
            <v>0</v>
          </cell>
          <cell r="EE14">
            <v>0</v>
          </cell>
          <cell r="EF14">
            <v>0</v>
          </cell>
        </row>
        <row r="15">
          <cell r="B15">
            <v>73</v>
          </cell>
          <cell r="C15" t="str">
            <v xml:space="preserve">AbdulAziz AbdulRahman Al Bakri Villa </v>
          </cell>
          <cell r="D15">
            <v>0</v>
          </cell>
          <cell r="BQ15">
            <v>0</v>
          </cell>
          <cell r="BR15">
            <v>0</v>
          </cell>
          <cell r="CC15">
            <v>0</v>
          </cell>
          <cell r="CD15">
            <v>0</v>
          </cell>
          <cell r="EE15">
            <v>0</v>
          </cell>
          <cell r="EF15">
            <v>0</v>
          </cell>
        </row>
        <row r="16">
          <cell r="B16">
            <v>804</v>
          </cell>
          <cell r="C16" t="str">
            <v>Abdulla Hammam Al-Abdulla Villa</v>
          </cell>
          <cell r="D16">
            <v>0</v>
          </cell>
          <cell r="BQ16">
            <v>0</v>
          </cell>
          <cell r="BR16">
            <v>0</v>
          </cell>
          <cell r="CC16">
            <v>0</v>
          </cell>
          <cell r="CD16">
            <v>0</v>
          </cell>
          <cell r="EE16">
            <v>0</v>
          </cell>
          <cell r="EF16">
            <v>0</v>
          </cell>
        </row>
        <row r="17">
          <cell r="B17">
            <v>860</v>
          </cell>
          <cell r="C17" t="str">
            <v>Abdulla Khalifa Al Attiya Palace</v>
          </cell>
          <cell r="D17">
            <v>0</v>
          </cell>
          <cell r="BQ17">
            <v>0</v>
          </cell>
          <cell r="BR17">
            <v>0</v>
          </cell>
          <cell r="CC17">
            <v>0</v>
          </cell>
          <cell r="CD17">
            <v>0</v>
          </cell>
          <cell r="EE17">
            <v>0</v>
          </cell>
          <cell r="EF17">
            <v>0</v>
          </cell>
        </row>
        <row r="18">
          <cell r="B18">
            <v>884</v>
          </cell>
          <cell r="C18" t="str">
            <v>Abdullah Bin Jaber Mohammad Al-Nuaimi Villa No.38</v>
          </cell>
          <cell r="D18">
            <v>0</v>
          </cell>
          <cell r="Z18">
            <v>700</v>
          </cell>
          <cell r="AQ18">
            <v>0</v>
          </cell>
          <cell r="BQ18">
            <v>0</v>
          </cell>
          <cell r="BR18">
            <v>700</v>
          </cell>
          <cell r="CC18">
            <v>0</v>
          </cell>
          <cell r="CD18">
            <v>0</v>
          </cell>
          <cell r="EE18">
            <v>0</v>
          </cell>
          <cell r="EF18">
            <v>0</v>
          </cell>
        </row>
        <row r="19">
          <cell r="B19">
            <v>151</v>
          </cell>
          <cell r="C19" t="str">
            <v>Abdullah Hassan Al Khalaf Villa - Rawdat Al-Matar</v>
          </cell>
          <cell r="D19">
            <v>0</v>
          </cell>
          <cell r="BQ19">
            <v>0</v>
          </cell>
          <cell r="BR19">
            <v>0</v>
          </cell>
          <cell r="CC19">
            <v>0</v>
          </cell>
          <cell r="CD19">
            <v>0</v>
          </cell>
          <cell r="EE19">
            <v>0</v>
          </cell>
          <cell r="EF19">
            <v>0</v>
          </cell>
        </row>
        <row r="20">
          <cell r="B20">
            <v>724</v>
          </cell>
          <cell r="C20" t="str">
            <v xml:space="preserve">Abdullah Mohammed Al Marri </v>
          </cell>
          <cell r="D20">
            <v>0</v>
          </cell>
          <cell r="BQ20">
            <v>0</v>
          </cell>
          <cell r="BR20">
            <v>0</v>
          </cell>
          <cell r="CC20">
            <v>0</v>
          </cell>
          <cell r="CD20">
            <v>0</v>
          </cell>
          <cell r="EE20">
            <v>0</v>
          </cell>
          <cell r="EF20">
            <v>0</v>
          </cell>
        </row>
        <row r="21">
          <cell r="B21">
            <v>66</v>
          </cell>
          <cell r="C21" t="str">
            <v>Abdulr Rahman AlMahmoud Villa ( Residential Garden of Sheikh Abdul Rahman )</v>
          </cell>
          <cell r="D21">
            <v>0</v>
          </cell>
          <cell r="BQ21">
            <v>0</v>
          </cell>
          <cell r="BR21">
            <v>0</v>
          </cell>
          <cell r="CC21">
            <v>0</v>
          </cell>
          <cell r="CD21">
            <v>0</v>
          </cell>
          <cell r="EE21">
            <v>0</v>
          </cell>
          <cell r="EF21">
            <v>0</v>
          </cell>
        </row>
        <row r="22">
          <cell r="B22">
            <v>65</v>
          </cell>
          <cell r="C22" t="str">
            <v>Abudulla Al Mahmaoud ( Khartiyat)</v>
          </cell>
          <cell r="D22">
            <v>0</v>
          </cell>
          <cell r="BQ22">
            <v>0</v>
          </cell>
          <cell r="BR22">
            <v>0</v>
          </cell>
          <cell r="CC22">
            <v>0</v>
          </cell>
          <cell r="CD22">
            <v>0</v>
          </cell>
          <cell r="EE22">
            <v>0</v>
          </cell>
          <cell r="EF22">
            <v>0</v>
          </cell>
        </row>
        <row r="23">
          <cell r="B23">
            <v>49</v>
          </cell>
          <cell r="C23" t="str">
            <v>Adnan Fahad Ramzani Villa</v>
          </cell>
          <cell r="D23">
            <v>0</v>
          </cell>
          <cell r="BQ23">
            <v>0</v>
          </cell>
          <cell r="BR23">
            <v>0</v>
          </cell>
          <cell r="CC23">
            <v>0</v>
          </cell>
          <cell r="CD23">
            <v>0</v>
          </cell>
          <cell r="EE23">
            <v>0</v>
          </cell>
          <cell r="EF23">
            <v>0</v>
          </cell>
        </row>
        <row r="24">
          <cell r="B24">
            <v>379</v>
          </cell>
          <cell r="C24" t="str">
            <v>Ahamed Mouftah Villa</v>
          </cell>
          <cell r="D24">
            <v>0</v>
          </cell>
          <cell r="BQ24">
            <v>0</v>
          </cell>
          <cell r="BR24">
            <v>0</v>
          </cell>
          <cell r="CC24">
            <v>0</v>
          </cell>
          <cell r="CD24">
            <v>0</v>
          </cell>
          <cell r="EE24">
            <v>0</v>
          </cell>
          <cell r="EF24">
            <v>0</v>
          </cell>
        </row>
        <row r="25">
          <cell r="B25">
            <v>199</v>
          </cell>
          <cell r="C25" t="str">
            <v>Ahmad Jafar Villa</v>
          </cell>
          <cell r="D25">
            <v>0</v>
          </cell>
          <cell r="BQ25">
            <v>0</v>
          </cell>
          <cell r="BR25">
            <v>0</v>
          </cell>
          <cell r="CC25">
            <v>0</v>
          </cell>
          <cell r="CD25">
            <v>0</v>
          </cell>
          <cell r="EE25">
            <v>0</v>
          </cell>
          <cell r="EF25">
            <v>0</v>
          </cell>
        </row>
        <row r="26">
          <cell r="B26">
            <v>526</v>
          </cell>
          <cell r="C26" t="str">
            <v>Ahmad Sidique Al-Emadi Farm House- Zubara</v>
          </cell>
          <cell r="D26">
            <v>0</v>
          </cell>
          <cell r="BQ26">
            <v>0</v>
          </cell>
          <cell r="BR26">
            <v>0</v>
          </cell>
          <cell r="CC26">
            <v>0</v>
          </cell>
          <cell r="CD26">
            <v>0</v>
          </cell>
          <cell r="EE26">
            <v>0</v>
          </cell>
          <cell r="EF26">
            <v>0</v>
          </cell>
        </row>
        <row r="27">
          <cell r="B27">
            <v>258</v>
          </cell>
          <cell r="C27" t="str">
            <v xml:space="preserve">Ahmed Abdulla Qhorab Villa Location - 2 </v>
          </cell>
          <cell r="D27">
            <v>0</v>
          </cell>
          <cell r="BQ27">
            <v>0</v>
          </cell>
          <cell r="BR27">
            <v>0</v>
          </cell>
          <cell r="CC27">
            <v>0</v>
          </cell>
          <cell r="CD27">
            <v>0</v>
          </cell>
          <cell r="EE27">
            <v>0</v>
          </cell>
          <cell r="EF27">
            <v>0</v>
          </cell>
        </row>
        <row r="28">
          <cell r="B28">
            <v>385</v>
          </cell>
          <cell r="C28" t="str">
            <v>Ahmed Al Ansari Villa</v>
          </cell>
          <cell r="D28">
            <v>0</v>
          </cell>
          <cell r="BQ28">
            <v>0</v>
          </cell>
          <cell r="BR28">
            <v>0</v>
          </cell>
          <cell r="CC28">
            <v>0</v>
          </cell>
          <cell r="CD28">
            <v>0</v>
          </cell>
          <cell r="EE28">
            <v>0</v>
          </cell>
          <cell r="EF28">
            <v>0</v>
          </cell>
        </row>
        <row r="29">
          <cell r="B29">
            <v>170</v>
          </cell>
          <cell r="C29" t="str">
            <v>Ahmed Al-Mahanadi Villa - Al-Khoor</v>
          </cell>
          <cell r="D29">
            <v>0</v>
          </cell>
          <cell r="BQ29">
            <v>0</v>
          </cell>
          <cell r="BR29">
            <v>0</v>
          </cell>
          <cell r="CC29">
            <v>0</v>
          </cell>
          <cell r="CD29">
            <v>0</v>
          </cell>
          <cell r="EE29">
            <v>0</v>
          </cell>
          <cell r="EF29">
            <v>0</v>
          </cell>
        </row>
        <row r="30">
          <cell r="B30">
            <v>182</v>
          </cell>
          <cell r="C30" t="str">
            <v>Ahmed Al-Moullah Villa</v>
          </cell>
          <cell r="D30">
            <v>0</v>
          </cell>
          <cell r="BQ30">
            <v>0</v>
          </cell>
          <cell r="BR30">
            <v>0</v>
          </cell>
          <cell r="CC30">
            <v>0</v>
          </cell>
          <cell r="CD30">
            <v>0</v>
          </cell>
          <cell r="EE30">
            <v>0</v>
          </cell>
          <cell r="EF30">
            <v>0</v>
          </cell>
        </row>
        <row r="31">
          <cell r="B31">
            <v>84</v>
          </cell>
          <cell r="C31" t="str">
            <v xml:space="preserve">Ahmed Fakhroo Villa </v>
          </cell>
          <cell r="D31">
            <v>0</v>
          </cell>
          <cell r="BQ31">
            <v>0</v>
          </cell>
          <cell r="BR31">
            <v>0</v>
          </cell>
          <cell r="CC31">
            <v>0</v>
          </cell>
          <cell r="CD31">
            <v>0</v>
          </cell>
          <cell r="EE31">
            <v>0</v>
          </cell>
          <cell r="EF31">
            <v>0</v>
          </cell>
        </row>
        <row r="32">
          <cell r="B32">
            <v>399</v>
          </cell>
          <cell r="C32" t="str">
            <v>Ahmed Hassan Bilal Villa</v>
          </cell>
          <cell r="D32">
            <v>0</v>
          </cell>
          <cell r="BQ32">
            <v>0</v>
          </cell>
          <cell r="BR32">
            <v>0</v>
          </cell>
          <cell r="CC32">
            <v>0</v>
          </cell>
          <cell r="CD32">
            <v>0</v>
          </cell>
          <cell r="EE32">
            <v>0</v>
          </cell>
          <cell r="EF32">
            <v>0</v>
          </cell>
        </row>
        <row r="33">
          <cell r="B33">
            <v>429</v>
          </cell>
          <cell r="C33" t="str">
            <v>Ahmed Siddique Al Emadi Villa</v>
          </cell>
          <cell r="D33">
            <v>0</v>
          </cell>
          <cell r="BQ33">
            <v>0</v>
          </cell>
          <cell r="BR33">
            <v>0</v>
          </cell>
          <cell r="CC33">
            <v>0</v>
          </cell>
          <cell r="CD33">
            <v>0</v>
          </cell>
          <cell r="EE33">
            <v>0</v>
          </cell>
          <cell r="EF33">
            <v>0</v>
          </cell>
        </row>
        <row r="34">
          <cell r="B34">
            <v>230</v>
          </cell>
          <cell r="C34" t="str">
            <v xml:space="preserve">Al-Hamadi Villas (2 - Two Story Building ) </v>
          </cell>
          <cell r="D34">
            <v>0</v>
          </cell>
          <cell r="BQ34">
            <v>0</v>
          </cell>
          <cell r="BR34">
            <v>0</v>
          </cell>
          <cell r="CC34">
            <v>0</v>
          </cell>
          <cell r="CD34">
            <v>0</v>
          </cell>
          <cell r="EE34">
            <v>0</v>
          </cell>
          <cell r="EF34">
            <v>0</v>
          </cell>
        </row>
        <row r="35">
          <cell r="B35">
            <v>239</v>
          </cell>
          <cell r="C35" t="str">
            <v>Ali Ahmad Ali Villas ( 5 Nos. )</v>
          </cell>
          <cell r="D35">
            <v>0</v>
          </cell>
          <cell r="BQ35">
            <v>0</v>
          </cell>
          <cell r="BR35">
            <v>0</v>
          </cell>
          <cell r="CC35">
            <v>0</v>
          </cell>
          <cell r="CD35">
            <v>0</v>
          </cell>
          <cell r="EE35">
            <v>0</v>
          </cell>
          <cell r="EF35">
            <v>0</v>
          </cell>
        </row>
        <row r="36">
          <cell r="B36">
            <v>186</v>
          </cell>
          <cell r="C36" t="str">
            <v>Ali Al Ahbabi Villa</v>
          </cell>
          <cell r="D36">
            <v>0</v>
          </cell>
          <cell r="BQ36">
            <v>0</v>
          </cell>
          <cell r="BR36">
            <v>0</v>
          </cell>
          <cell r="CC36">
            <v>0</v>
          </cell>
          <cell r="CD36">
            <v>0</v>
          </cell>
          <cell r="EE36">
            <v>0</v>
          </cell>
          <cell r="EF36">
            <v>0</v>
          </cell>
        </row>
        <row r="37">
          <cell r="B37">
            <v>295</v>
          </cell>
          <cell r="C37" t="str">
            <v>Ali Al Awadi Villa</v>
          </cell>
          <cell r="D37">
            <v>0</v>
          </cell>
          <cell r="BQ37">
            <v>0</v>
          </cell>
          <cell r="BR37">
            <v>0</v>
          </cell>
          <cell r="CC37">
            <v>0</v>
          </cell>
          <cell r="CD37">
            <v>0</v>
          </cell>
          <cell r="EE37">
            <v>0</v>
          </cell>
          <cell r="EF37">
            <v>0</v>
          </cell>
        </row>
        <row r="38">
          <cell r="B38">
            <v>658</v>
          </cell>
          <cell r="C38" t="str">
            <v xml:space="preserve">Ali Al Hayki Villa </v>
          </cell>
          <cell r="D38">
            <v>0</v>
          </cell>
          <cell r="BQ38">
            <v>0</v>
          </cell>
          <cell r="BR38">
            <v>0</v>
          </cell>
          <cell r="CC38">
            <v>0</v>
          </cell>
          <cell r="CD38">
            <v>0</v>
          </cell>
          <cell r="EE38">
            <v>0</v>
          </cell>
          <cell r="EF38">
            <v>0</v>
          </cell>
        </row>
        <row r="39">
          <cell r="B39">
            <v>669</v>
          </cell>
          <cell r="C39" t="str">
            <v xml:space="preserve">Ali Al Qahtani Villa </v>
          </cell>
          <cell r="D39">
            <v>0</v>
          </cell>
          <cell r="BQ39">
            <v>0</v>
          </cell>
          <cell r="BR39">
            <v>0</v>
          </cell>
          <cell r="CC39">
            <v>0</v>
          </cell>
          <cell r="CD39">
            <v>0</v>
          </cell>
          <cell r="EE39">
            <v>0</v>
          </cell>
          <cell r="EF39">
            <v>0</v>
          </cell>
        </row>
        <row r="40">
          <cell r="B40">
            <v>626</v>
          </cell>
          <cell r="C40" t="str">
            <v xml:space="preserve">Ali Al-Malawi Villa </v>
          </cell>
          <cell r="D40">
            <v>0</v>
          </cell>
          <cell r="BQ40">
            <v>0</v>
          </cell>
          <cell r="BR40">
            <v>0</v>
          </cell>
          <cell r="CC40">
            <v>0</v>
          </cell>
          <cell r="CD40">
            <v>0</v>
          </cell>
          <cell r="EE40">
            <v>0</v>
          </cell>
          <cell r="EF40">
            <v>0</v>
          </cell>
        </row>
        <row r="41">
          <cell r="B41">
            <v>173</v>
          </cell>
          <cell r="C41" t="str">
            <v>Ali Bu Al-Inain Villa - Wakra</v>
          </cell>
          <cell r="D41">
            <v>0</v>
          </cell>
          <cell r="BQ41">
            <v>0</v>
          </cell>
          <cell r="BR41">
            <v>0</v>
          </cell>
          <cell r="CC41">
            <v>0</v>
          </cell>
          <cell r="CD41">
            <v>0</v>
          </cell>
          <cell r="EE41">
            <v>0</v>
          </cell>
          <cell r="EF41">
            <v>0</v>
          </cell>
        </row>
        <row r="42">
          <cell r="B42">
            <v>707</v>
          </cell>
          <cell r="C42" t="str">
            <v xml:space="preserve">Ali Essa Al Muftah </v>
          </cell>
          <cell r="D42">
            <v>0</v>
          </cell>
          <cell r="BQ42">
            <v>0</v>
          </cell>
          <cell r="BR42">
            <v>0</v>
          </cell>
          <cell r="CC42">
            <v>0</v>
          </cell>
          <cell r="CD42">
            <v>0</v>
          </cell>
          <cell r="EE42">
            <v>0</v>
          </cell>
          <cell r="EF42">
            <v>0</v>
          </cell>
        </row>
        <row r="43">
          <cell r="B43">
            <v>732</v>
          </cell>
          <cell r="C43" t="str">
            <v xml:space="preserve">Ali Hammadi Villa </v>
          </cell>
          <cell r="D43">
            <v>0</v>
          </cell>
          <cell r="BQ43">
            <v>0</v>
          </cell>
          <cell r="BR43">
            <v>0</v>
          </cell>
          <cell r="CC43">
            <v>0</v>
          </cell>
          <cell r="CD43">
            <v>0</v>
          </cell>
          <cell r="EE43">
            <v>0</v>
          </cell>
          <cell r="EF43">
            <v>0</v>
          </cell>
        </row>
        <row r="44">
          <cell r="B44">
            <v>817</v>
          </cell>
          <cell r="C44" t="str">
            <v>Ali Ibrahim A.Al-Malki Villa</v>
          </cell>
          <cell r="D44">
            <v>0</v>
          </cell>
          <cell r="BQ44">
            <v>0</v>
          </cell>
          <cell r="BR44">
            <v>0</v>
          </cell>
          <cell r="CC44">
            <v>0</v>
          </cell>
          <cell r="CD44">
            <v>0</v>
          </cell>
          <cell r="EE44">
            <v>0</v>
          </cell>
          <cell r="EF44">
            <v>0</v>
          </cell>
        </row>
        <row r="45">
          <cell r="B45">
            <v>72</v>
          </cell>
          <cell r="C45" t="str">
            <v>Ali Ibrahim Mahmoud Ali Villa</v>
          </cell>
          <cell r="D45">
            <v>0</v>
          </cell>
          <cell r="BQ45">
            <v>0</v>
          </cell>
          <cell r="BR45">
            <v>0</v>
          </cell>
          <cell r="CC45">
            <v>0</v>
          </cell>
          <cell r="CD45">
            <v>0</v>
          </cell>
          <cell r="EE45">
            <v>0</v>
          </cell>
          <cell r="EF45">
            <v>0</v>
          </cell>
        </row>
        <row r="46">
          <cell r="B46">
            <v>113</v>
          </cell>
          <cell r="C46" t="str">
            <v>Ali Khalaf Villa</v>
          </cell>
          <cell r="D46">
            <v>0</v>
          </cell>
          <cell r="BQ46">
            <v>0</v>
          </cell>
          <cell r="BR46">
            <v>0</v>
          </cell>
          <cell r="CC46">
            <v>0</v>
          </cell>
          <cell r="CD46">
            <v>0</v>
          </cell>
          <cell r="EE46">
            <v>0</v>
          </cell>
          <cell r="EF46">
            <v>0</v>
          </cell>
        </row>
        <row r="47">
          <cell r="B47">
            <v>779</v>
          </cell>
          <cell r="C47" t="str">
            <v>Ali Mohammed Al-Khater Palace</v>
          </cell>
          <cell r="D47">
            <v>0</v>
          </cell>
          <cell r="BQ47">
            <v>0</v>
          </cell>
          <cell r="BR47">
            <v>0</v>
          </cell>
          <cell r="CC47">
            <v>0</v>
          </cell>
          <cell r="CD47">
            <v>0</v>
          </cell>
          <cell r="EE47">
            <v>0</v>
          </cell>
          <cell r="EF47">
            <v>0</v>
          </cell>
        </row>
        <row r="48">
          <cell r="B48">
            <v>897</v>
          </cell>
          <cell r="C48" t="str">
            <v xml:space="preserve">Ali Rajab Ashkanani Villa </v>
          </cell>
          <cell r="D48">
            <v>0</v>
          </cell>
          <cell r="AL48">
            <v>360</v>
          </cell>
          <cell r="BQ48">
            <v>0</v>
          </cell>
          <cell r="BR48">
            <v>360</v>
          </cell>
          <cell r="CC48">
            <v>0</v>
          </cell>
          <cell r="CD48">
            <v>0</v>
          </cell>
          <cell r="EE48">
            <v>0</v>
          </cell>
          <cell r="EF48">
            <v>0</v>
          </cell>
        </row>
        <row r="49">
          <cell r="B49">
            <v>141</v>
          </cell>
          <cell r="C49" t="str">
            <v>Ali Sultan Fakhroo Villa</v>
          </cell>
          <cell r="D49">
            <v>0</v>
          </cell>
          <cell r="BQ49">
            <v>0</v>
          </cell>
          <cell r="BR49">
            <v>0</v>
          </cell>
          <cell r="CC49">
            <v>0</v>
          </cell>
          <cell r="CD49">
            <v>0</v>
          </cell>
          <cell r="EE49">
            <v>0</v>
          </cell>
          <cell r="EF49">
            <v>0</v>
          </cell>
        </row>
        <row r="50">
          <cell r="B50">
            <v>341</v>
          </cell>
          <cell r="C50" t="str">
            <v>Ali Taymour Villa</v>
          </cell>
          <cell r="D50">
            <v>0</v>
          </cell>
          <cell r="BQ50">
            <v>0</v>
          </cell>
          <cell r="BR50">
            <v>0</v>
          </cell>
          <cell r="CC50">
            <v>0</v>
          </cell>
          <cell r="CD50">
            <v>0</v>
          </cell>
          <cell r="EE50">
            <v>0</v>
          </cell>
          <cell r="EF50">
            <v>0</v>
          </cell>
        </row>
        <row r="51">
          <cell r="B51">
            <v>313</v>
          </cell>
          <cell r="C51" t="str">
            <v xml:space="preserve">Bader Al-Tamimi Villa </v>
          </cell>
          <cell r="D51">
            <v>0</v>
          </cell>
          <cell r="BQ51">
            <v>0</v>
          </cell>
          <cell r="BR51">
            <v>0</v>
          </cell>
          <cell r="CC51">
            <v>0</v>
          </cell>
          <cell r="CD51">
            <v>0</v>
          </cell>
          <cell r="EE51">
            <v>0</v>
          </cell>
          <cell r="EF51">
            <v>0</v>
          </cell>
        </row>
        <row r="52">
          <cell r="B52">
            <v>694</v>
          </cell>
          <cell r="C52" t="str">
            <v xml:space="preserve">Dr. Abdul Aziz Al Horr Villa </v>
          </cell>
          <cell r="D52">
            <v>0</v>
          </cell>
          <cell r="BQ52">
            <v>0</v>
          </cell>
          <cell r="BR52">
            <v>0</v>
          </cell>
          <cell r="CC52">
            <v>0</v>
          </cell>
          <cell r="CD52">
            <v>0</v>
          </cell>
          <cell r="EE52">
            <v>0</v>
          </cell>
          <cell r="EF52">
            <v>0</v>
          </cell>
        </row>
        <row r="53">
          <cell r="B53">
            <v>813</v>
          </cell>
          <cell r="C53" t="str">
            <v>Dr. Khalifa Al Jaber Villa</v>
          </cell>
          <cell r="D53">
            <v>0</v>
          </cell>
          <cell r="BQ53">
            <v>0</v>
          </cell>
          <cell r="BR53">
            <v>0</v>
          </cell>
          <cell r="CC53">
            <v>0</v>
          </cell>
          <cell r="CD53">
            <v>0</v>
          </cell>
          <cell r="EE53">
            <v>0</v>
          </cell>
          <cell r="EF53">
            <v>0</v>
          </cell>
        </row>
        <row r="54">
          <cell r="B54">
            <v>378</v>
          </cell>
          <cell r="C54" t="str">
            <v>Dr. Mohamed Al Mulesh Villa</v>
          </cell>
          <cell r="D54">
            <v>0</v>
          </cell>
          <cell r="BQ54">
            <v>0</v>
          </cell>
          <cell r="BR54">
            <v>0</v>
          </cell>
          <cell r="CC54">
            <v>0</v>
          </cell>
          <cell r="CD54">
            <v>0</v>
          </cell>
          <cell r="EE54">
            <v>0</v>
          </cell>
          <cell r="EF54">
            <v>0</v>
          </cell>
        </row>
        <row r="55">
          <cell r="B55">
            <v>690</v>
          </cell>
          <cell r="C55" t="str">
            <v xml:space="preserve">Dr. Nasser Al Mannai Villa </v>
          </cell>
          <cell r="D55">
            <v>0</v>
          </cell>
          <cell r="BQ55">
            <v>0</v>
          </cell>
          <cell r="BR55">
            <v>0</v>
          </cell>
          <cell r="CC55">
            <v>0</v>
          </cell>
          <cell r="CD55">
            <v>0</v>
          </cell>
          <cell r="EE55">
            <v>0</v>
          </cell>
          <cell r="EF55">
            <v>0</v>
          </cell>
        </row>
        <row r="56">
          <cell r="B56">
            <v>736</v>
          </cell>
          <cell r="C56" t="str">
            <v xml:space="preserve">Elias Afif Saba Villa </v>
          </cell>
          <cell r="D56">
            <v>0</v>
          </cell>
          <cell r="BQ56">
            <v>0</v>
          </cell>
          <cell r="BR56">
            <v>0</v>
          </cell>
          <cell r="CC56">
            <v>0</v>
          </cell>
          <cell r="CD56">
            <v>0</v>
          </cell>
          <cell r="EE56">
            <v>0</v>
          </cell>
          <cell r="EF56">
            <v>0</v>
          </cell>
        </row>
        <row r="57">
          <cell r="B57">
            <v>86</v>
          </cell>
          <cell r="C57" t="str">
            <v>Engineer Hussein Residential Villa  No. 1</v>
          </cell>
          <cell r="D57">
            <v>0</v>
          </cell>
          <cell r="BQ57">
            <v>0</v>
          </cell>
          <cell r="BR57">
            <v>0</v>
          </cell>
          <cell r="CC57">
            <v>0</v>
          </cell>
          <cell r="CD57">
            <v>0</v>
          </cell>
          <cell r="EE57">
            <v>0</v>
          </cell>
          <cell r="EF57">
            <v>0</v>
          </cell>
        </row>
        <row r="58">
          <cell r="B58">
            <v>87</v>
          </cell>
          <cell r="C58" t="str">
            <v>Engineer Hussein Residential Villa No. 2</v>
          </cell>
          <cell r="D58">
            <v>0</v>
          </cell>
          <cell r="BQ58">
            <v>0</v>
          </cell>
          <cell r="BR58">
            <v>0</v>
          </cell>
          <cell r="CC58">
            <v>0</v>
          </cell>
          <cell r="CD58">
            <v>0</v>
          </cell>
          <cell r="EE58">
            <v>0</v>
          </cell>
          <cell r="EF58">
            <v>0</v>
          </cell>
        </row>
        <row r="59">
          <cell r="B59">
            <v>824</v>
          </cell>
          <cell r="C59" t="str">
            <v>Engineer Jihad A. Rahman Al Muftah Villa  1</v>
          </cell>
          <cell r="D59">
            <v>0</v>
          </cell>
          <cell r="BQ59">
            <v>0</v>
          </cell>
          <cell r="BR59">
            <v>0</v>
          </cell>
          <cell r="CC59">
            <v>0</v>
          </cell>
          <cell r="CD59">
            <v>0</v>
          </cell>
          <cell r="EE59">
            <v>0</v>
          </cell>
          <cell r="EF59">
            <v>0</v>
          </cell>
        </row>
        <row r="60">
          <cell r="B60">
            <v>832</v>
          </cell>
          <cell r="C60" t="str">
            <v>Engineer Jihad A. Rahman Al Muftah Villa  2</v>
          </cell>
          <cell r="D60">
            <v>0</v>
          </cell>
          <cell r="BQ60">
            <v>0</v>
          </cell>
          <cell r="BR60">
            <v>0</v>
          </cell>
          <cell r="CC60">
            <v>0</v>
          </cell>
          <cell r="CD60">
            <v>0</v>
          </cell>
          <cell r="EE60">
            <v>0</v>
          </cell>
          <cell r="EF60">
            <v>0</v>
          </cell>
        </row>
        <row r="61">
          <cell r="B61">
            <v>812</v>
          </cell>
          <cell r="C61" t="str">
            <v>Essa Ghanem Al Kawari Villa</v>
          </cell>
          <cell r="D61">
            <v>0</v>
          </cell>
          <cell r="BQ61">
            <v>0</v>
          </cell>
          <cell r="BR61">
            <v>0</v>
          </cell>
          <cell r="CC61">
            <v>0</v>
          </cell>
          <cell r="CD61">
            <v>0</v>
          </cell>
          <cell r="EE61">
            <v>0</v>
          </cell>
          <cell r="EF61">
            <v>0</v>
          </cell>
        </row>
        <row r="62">
          <cell r="B62">
            <v>138</v>
          </cell>
          <cell r="C62" t="str">
            <v>Fahad Darwish Villa - Ein Khalid</v>
          </cell>
          <cell r="D62">
            <v>0</v>
          </cell>
          <cell r="BQ62">
            <v>0</v>
          </cell>
          <cell r="BR62">
            <v>0</v>
          </cell>
          <cell r="CC62">
            <v>0</v>
          </cell>
          <cell r="CD62">
            <v>0</v>
          </cell>
          <cell r="EE62">
            <v>0</v>
          </cell>
          <cell r="EF62">
            <v>0</v>
          </cell>
        </row>
        <row r="63">
          <cell r="B63">
            <v>323</v>
          </cell>
          <cell r="C63" t="str">
            <v>Faraj Salem Al-Mannai Villa</v>
          </cell>
          <cell r="D63">
            <v>0</v>
          </cell>
          <cell r="BQ63">
            <v>0</v>
          </cell>
          <cell r="BR63">
            <v>0</v>
          </cell>
          <cell r="CC63">
            <v>0</v>
          </cell>
          <cell r="CD63">
            <v>0</v>
          </cell>
          <cell r="EE63">
            <v>0</v>
          </cell>
          <cell r="EF63">
            <v>0</v>
          </cell>
        </row>
        <row r="64">
          <cell r="B64">
            <v>224</v>
          </cell>
          <cell r="C64" t="str">
            <v>Firas Mutasim Villa - Ein Khalid</v>
          </cell>
          <cell r="D64">
            <v>0</v>
          </cell>
          <cell r="BQ64">
            <v>0</v>
          </cell>
          <cell r="BR64">
            <v>0</v>
          </cell>
          <cell r="CC64">
            <v>0</v>
          </cell>
          <cell r="CD64">
            <v>0</v>
          </cell>
          <cell r="EE64">
            <v>0</v>
          </cell>
          <cell r="EF64">
            <v>0</v>
          </cell>
        </row>
        <row r="65">
          <cell r="B65">
            <v>95</v>
          </cell>
          <cell r="C65" t="str">
            <v>Fu'ad Al Mudaiki Villa</v>
          </cell>
          <cell r="D65">
            <v>0</v>
          </cell>
          <cell r="BQ65">
            <v>0</v>
          </cell>
          <cell r="BR65">
            <v>0</v>
          </cell>
          <cell r="CC65">
            <v>0</v>
          </cell>
          <cell r="CD65">
            <v>0</v>
          </cell>
          <cell r="EE65">
            <v>0</v>
          </cell>
          <cell r="EF65">
            <v>0</v>
          </cell>
        </row>
        <row r="66">
          <cell r="B66">
            <v>54</v>
          </cell>
          <cell r="C66" t="str">
            <v>Gassim Khalifa's Villa</v>
          </cell>
          <cell r="D66">
            <v>0</v>
          </cell>
          <cell r="BQ66">
            <v>0</v>
          </cell>
          <cell r="BR66">
            <v>0</v>
          </cell>
          <cell r="CC66">
            <v>0</v>
          </cell>
          <cell r="CD66">
            <v>0</v>
          </cell>
          <cell r="EE66">
            <v>0</v>
          </cell>
          <cell r="EF66">
            <v>0</v>
          </cell>
        </row>
        <row r="67">
          <cell r="B67">
            <v>83</v>
          </cell>
          <cell r="C67" t="str">
            <v>Ghanim Bin Al Saad Villa</v>
          </cell>
          <cell r="D67">
            <v>0</v>
          </cell>
          <cell r="BQ67">
            <v>0</v>
          </cell>
          <cell r="BR67">
            <v>0</v>
          </cell>
          <cell r="CC67">
            <v>0</v>
          </cell>
          <cell r="CD67">
            <v>0</v>
          </cell>
          <cell r="EE67">
            <v>0</v>
          </cell>
          <cell r="EF67">
            <v>0</v>
          </cell>
        </row>
        <row r="68">
          <cell r="B68">
            <v>347</v>
          </cell>
          <cell r="C68" t="str">
            <v>Ghanim Bin Al Saad Villa</v>
          </cell>
          <cell r="D68">
            <v>0</v>
          </cell>
          <cell r="BQ68">
            <v>0</v>
          </cell>
          <cell r="BR68">
            <v>0</v>
          </cell>
          <cell r="CC68">
            <v>0</v>
          </cell>
          <cell r="CD68">
            <v>0</v>
          </cell>
          <cell r="EE68">
            <v>0</v>
          </cell>
          <cell r="EF68">
            <v>0</v>
          </cell>
        </row>
        <row r="69">
          <cell r="B69">
            <v>865</v>
          </cell>
          <cell r="C69" t="str">
            <v>Ghareeb kitchen  (H.H. The Emir Private Affairs Office)</v>
          </cell>
          <cell r="D69">
            <v>0</v>
          </cell>
          <cell r="BQ69">
            <v>0</v>
          </cell>
          <cell r="BR69">
            <v>0</v>
          </cell>
          <cell r="CC69">
            <v>0</v>
          </cell>
          <cell r="CD69">
            <v>0</v>
          </cell>
          <cell r="EE69">
            <v>0</v>
          </cell>
          <cell r="EF69">
            <v>0</v>
          </cell>
        </row>
        <row r="70">
          <cell r="B70">
            <v>350</v>
          </cell>
          <cell r="C70" t="str">
            <v xml:space="preserve">H.H. Sheikh Abdullah Bin Khalifa Al-Thani Farm </v>
          </cell>
          <cell r="D70">
            <v>0</v>
          </cell>
          <cell r="BQ70">
            <v>0</v>
          </cell>
          <cell r="BR70">
            <v>0</v>
          </cell>
          <cell r="CC70">
            <v>0</v>
          </cell>
          <cell r="CD70">
            <v>0</v>
          </cell>
          <cell r="EE70">
            <v>0</v>
          </cell>
          <cell r="EF70">
            <v>0</v>
          </cell>
        </row>
        <row r="71">
          <cell r="B71">
            <v>25</v>
          </cell>
          <cell r="C71" t="str">
            <v>H.H. The Amir's Private Affairs</v>
          </cell>
          <cell r="D71">
            <v>0</v>
          </cell>
          <cell r="P71">
            <v>2351</v>
          </cell>
          <cell r="X71">
            <v>2100</v>
          </cell>
          <cell r="AD71">
            <v>3527</v>
          </cell>
          <cell r="AN71">
            <v>4503</v>
          </cell>
          <cell r="AQ71">
            <v>0</v>
          </cell>
          <cell r="AR71">
            <v>2112</v>
          </cell>
          <cell r="AZ71">
            <v>2987</v>
          </cell>
          <cell r="BE71">
            <v>0</v>
          </cell>
          <cell r="BF71">
            <v>2278</v>
          </cell>
          <cell r="BO71">
            <v>0</v>
          </cell>
          <cell r="BP71">
            <v>5342</v>
          </cell>
          <cell r="BQ71">
            <v>0</v>
          </cell>
          <cell r="BR71">
            <v>25200</v>
          </cell>
          <cell r="BS71">
            <v>25200</v>
          </cell>
          <cell r="CC71">
            <v>0</v>
          </cell>
          <cell r="CD71">
            <v>0</v>
          </cell>
          <cell r="EE71">
            <v>0</v>
          </cell>
          <cell r="EF71">
            <v>0</v>
          </cell>
        </row>
        <row r="72">
          <cell r="B72">
            <v>28</v>
          </cell>
          <cell r="C72" t="str">
            <v>H.H. The Amir's Private Affairs</v>
          </cell>
          <cell r="D72">
            <v>0</v>
          </cell>
          <cell r="P72">
            <v>901</v>
          </cell>
          <cell r="AD72">
            <v>304</v>
          </cell>
          <cell r="AN72">
            <v>842</v>
          </cell>
          <cell r="AQ72">
            <v>0</v>
          </cell>
          <cell r="AR72">
            <v>1313</v>
          </cell>
          <cell r="BE72">
            <v>0</v>
          </cell>
          <cell r="BF72">
            <v>1407</v>
          </cell>
          <cell r="BQ72">
            <v>0</v>
          </cell>
          <cell r="BR72">
            <v>4767</v>
          </cell>
          <cell r="BS72">
            <v>4767</v>
          </cell>
          <cell r="CC72">
            <v>0</v>
          </cell>
          <cell r="CD72">
            <v>0</v>
          </cell>
          <cell r="EE72">
            <v>0</v>
          </cell>
          <cell r="EF72">
            <v>0</v>
          </cell>
        </row>
        <row r="73">
          <cell r="B73">
            <v>24</v>
          </cell>
          <cell r="C73" t="str">
            <v>H.H. The Amir's Private Affairs</v>
          </cell>
          <cell r="D73">
            <v>0</v>
          </cell>
          <cell r="AD73">
            <v>701</v>
          </cell>
          <cell r="AN73">
            <v>451</v>
          </cell>
          <cell r="AQ73">
            <v>0</v>
          </cell>
          <cell r="AR73">
            <v>915</v>
          </cell>
          <cell r="BE73">
            <v>0</v>
          </cell>
          <cell r="BF73">
            <v>1334</v>
          </cell>
          <cell r="BQ73">
            <v>0</v>
          </cell>
          <cell r="BR73">
            <v>3401</v>
          </cell>
          <cell r="BS73">
            <v>3401</v>
          </cell>
          <cell r="CC73">
            <v>0</v>
          </cell>
          <cell r="CD73">
            <v>0</v>
          </cell>
          <cell r="EE73">
            <v>0</v>
          </cell>
          <cell r="EF73">
            <v>0</v>
          </cell>
        </row>
        <row r="74">
          <cell r="B74">
            <v>788</v>
          </cell>
          <cell r="C74" t="str">
            <v>Hamad Al-Turkey Villa</v>
          </cell>
          <cell r="D74">
            <v>0</v>
          </cell>
          <cell r="BQ74">
            <v>0</v>
          </cell>
          <cell r="BR74">
            <v>0</v>
          </cell>
          <cell r="CC74">
            <v>0</v>
          </cell>
          <cell r="CD74">
            <v>0</v>
          </cell>
          <cell r="EE74">
            <v>0</v>
          </cell>
          <cell r="EF74">
            <v>0</v>
          </cell>
        </row>
        <row r="75">
          <cell r="B75">
            <v>729</v>
          </cell>
          <cell r="C75" t="str">
            <v xml:space="preserve">Hamad Bin Abdulla Al Attiyah Villa </v>
          </cell>
          <cell r="D75">
            <v>0</v>
          </cell>
          <cell r="BQ75">
            <v>0</v>
          </cell>
          <cell r="BR75">
            <v>0</v>
          </cell>
          <cell r="CC75">
            <v>0</v>
          </cell>
          <cell r="CD75">
            <v>0</v>
          </cell>
          <cell r="EE75">
            <v>0</v>
          </cell>
          <cell r="EF75">
            <v>0</v>
          </cell>
        </row>
        <row r="76">
          <cell r="B76">
            <v>890</v>
          </cell>
          <cell r="C76" t="str">
            <v>Hamad Bin Jassim private Beach Palace</v>
          </cell>
          <cell r="D76">
            <v>0</v>
          </cell>
          <cell r="AD76">
            <v>2186</v>
          </cell>
          <cell r="BQ76">
            <v>0</v>
          </cell>
          <cell r="BR76">
            <v>2186</v>
          </cell>
          <cell r="CC76">
            <v>0</v>
          </cell>
          <cell r="CD76">
            <v>0</v>
          </cell>
          <cell r="EE76">
            <v>0</v>
          </cell>
          <cell r="EF76">
            <v>0</v>
          </cell>
        </row>
        <row r="77">
          <cell r="B77">
            <v>859</v>
          </cell>
          <cell r="C77" t="str">
            <v>Hamad Jaralla Saleh Al-Ghafrani Al-Marri</v>
          </cell>
          <cell r="D77">
            <v>0</v>
          </cell>
          <cell r="BQ77">
            <v>0</v>
          </cell>
          <cell r="BR77">
            <v>0</v>
          </cell>
          <cell r="CC77">
            <v>0</v>
          </cell>
          <cell r="CD77">
            <v>0</v>
          </cell>
          <cell r="EE77">
            <v>0</v>
          </cell>
          <cell r="EF77">
            <v>0</v>
          </cell>
        </row>
        <row r="78">
          <cell r="B78">
            <v>184</v>
          </cell>
          <cell r="C78" t="str">
            <v>Hassa Abdullah Al Koulafy Villa</v>
          </cell>
          <cell r="D78">
            <v>0</v>
          </cell>
          <cell r="BQ78">
            <v>0</v>
          </cell>
          <cell r="BR78">
            <v>0</v>
          </cell>
          <cell r="CC78">
            <v>0</v>
          </cell>
          <cell r="CD78">
            <v>0</v>
          </cell>
          <cell r="EE78">
            <v>0</v>
          </cell>
          <cell r="EF78">
            <v>0</v>
          </cell>
        </row>
        <row r="79">
          <cell r="B79">
            <v>838</v>
          </cell>
          <cell r="C79" t="str">
            <v>Hassan A.Rahman M.Y.Al-Jaidah Villa</v>
          </cell>
          <cell r="D79">
            <v>0</v>
          </cell>
          <cell r="BQ79">
            <v>0</v>
          </cell>
          <cell r="BR79">
            <v>0</v>
          </cell>
          <cell r="CC79">
            <v>0</v>
          </cell>
          <cell r="CD79">
            <v>0</v>
          </cell>
          <cell r="EE79">
            <v>0</v>
          </cell>
          <cell r="EF79">
            <v>0</v>
          </cell>
        </row>
        <row r="80">
          <cell r="B80">
            <v>792</v>
          </cell>
          <cell r="C80" t="str">
            <v>Hassan Al-Jaber Palace</v>
          </cell>
          <cell r="D80">
            <v>0</v>
          </cell>
          <cell r="BQ80">
            <v>0</v>
          </cell>
          <cell r="BR80">
            <v>0</v>
          </cell>
          <cell r="CC80">
            <v>0</v>
          </cell>
          <cell r="CD80">
            <v>0</v>
          </cell>
          <cell r="EE80">
            <v>0</v>
          </cell>
          <cell r="EF80">
            <v>0</v>
          </cell>
        </row>
        <row r="81">
          <cell r="B81">
            <v>168</v>
          </cell>
          <cell r="C81" t="str">
            <v>Hassan Sayeed Al Mansoori Villa - Maidaer</v>
          </cell>
          <cell r="D81">
            <v>0</v>
          </cell>
          <cell r="BQ81">
            <v>0</v>
          </cell>
          <cell r="BR81">
            <v>0</v>
          </cell>
          <cell r="CC81">
            <v>0</v>
          </cell>
          <cell r="CD81">
            <v>0</v>
          </cell>
          <cell r="EE81">
            <v>0</v>
          </cell>
          <cell r="EF81">
            <v>0</v>
          </cell>
        </row>
        <row r="82">
          <cell r="B82">
            <v>551</v>
          </cell>
          <cell r="C82" t="str">
            <v xml:space="preserve">Ibrahim Al Asmakh Villa </v>
          </cell>
          <cell r="D82">
            <v>0</v>
          </cell>
          <cell r="BQ82">
            <v>0</v>
          </cell>
          <cell r="BR82">
            <v>0</v>
          </cell>
          <cell r="CC82">
            <v>0</v>
          </cell>
          <cell r="CD82">
            <v>0</v>
          </cell>
          <cell r="EE82">
            <v>0</v>
          </cell>
          <cell r="EF82">
            <v>0</v>
          </cell>
        </row>
        <row r="83">
          <cell r="B83">
            <v>75</v>
          </cell>
          <cell r="C83" t="str">
            <v>Ibrahim Nasser Al Kaabi Villa</v>
          </cell>
          <cell r="D83">
            <v>0</v>
          </cell>
          <cell r="BQ83">
            <v>0</v>
          </cell>
          <cell r="BR83">
            <v>0</v>
          </cell>
          <cell r="CC83">
            <v>0</v>
          </cell>
          <cell r="CD83">
            <v>0</v>
          </cell>
          <cell r="EE83">
            <v>0</v>
          </cell>
          <cell r="EF83">
            <v>0</v>
          </cell>
        </row>
        <row r="84">
          <cell r="B84">
            <v>562</v>
          </cell>
          <cell r="C84" t="str">
            <v xml:space="preserve">Issa Hussain Ali Al-Hamadi Villa </v>
          </cell>
          <cell r="D84">
            <v>0</v>
          </cell>
          <cell r="BQ84">
            <v>0</v>
          </cell>
          <cell r="BR84">
            <v>0</v>
          </cell>
          <cell r="CC84">
            <v>0</v>
          </cell>
          <cell r="CD84">
            <v>0</v>
          </cell>
          <cell r="EE84">
            <v>0</v>
          </cell>
          <cell r="EF84">
            <v>0</v>
          </cell>
        </row>
        <row r="85">
          <cell r="B85">
            <v>171</v>
          </cell>
          <cell r="C85" t="str">
            <v>Jamal Al-Kowari Villa - West Bay Lagoon</v>
          </cell>
          <cell r="D85">
            <v>0</v>
          </cell>
          <cell r="BQ85">
            <v>0</v>
          </cell>
          <cell r="BR85">
            <v>0</v>
          </cell>
          <cell r="CC85">
            <v>0</v>
          </cell>
          <cell r="CD85">
            <v>0</v>
          </cell>
          <cell r="EE85">
            <v>0</v>
          </cell>
          <cell r="EF85">
            <v>0</v>
          </cell>
        </row>
        <row r="86">
          <cell r="B86">
            <v>205</v>
          </cell>
          <cell r="C86" t="str">
            <v>Jamal Rashide Jaber Al Nehami Villa</v>
          </cell>
          <cell r="D86">
            <v>0</v>
          </cell>
          <cell r="BQ86">
            <v>0</v>
          </cell>
          <cell r="BR86">
            <v>0</v>
          </cell>
          <cell r="CC86">
            <v>0</v>
          </cell>
          <cell r="CD86">
            <v>0</v>
          </cell>
          <cell r="EE86">
            <v>0</v>
          </cell>
          <cell r="EF86">
            <v>0</v>
          </cell>
        </row>
        <row r="87">
          <cell r="B87">
            <v>693</v>
          </cell>
          <cell r="C87" t="str">
            <v xml:space="preserve">Jassem Abdullah Al Mahmoud Villa </v>
          </cell>
          <cell r="D87">
            <v>0</v>
          </cell>
          <cell r="BQ87">
            <v>0</v>
          </cell>
          <cell r="BR87">
            <v>0</v>
          </cell>
          <cell r="CC87">
            <v>0</v>
          </cell>
          <cell r="CD87">
            <v>0</v>
          </cell>
          <cell r="EE87">
            <v>0</v>
          </cell>
          <cell r="EF87">
            <v>0</v>
          </cell>
        </row>
        <row r="88">
          <cell r="B88">
            <v>734</v>
          </cell>
          <cell r="C88" t="str">
            <v>Jassim Mohammed A.H. Al Ibrahim Palace</v>
          </cell>
          <cell r="D88">
            <v>0</v>
          </cell>
          <cell r="BQ88">
            <v>0</v>
          </cell>
          <cell r="BR88">
            <v>0</v>
          </cell>
          <cell r="CC88">
            <v>0</v>
          </cell>
          <cell r="CD88">
            <v>0</v>
          </cell>
          <cell r="EE88">
            <v>0</v>
          </cell>
          <cell r="EF88">
            <v>0</v>
          </cell>
        </row>
        <row r="89">
          <cell r="B89">
            <v>627</v>
          </cell>
          <cell r="C89" t="str">
            <v xml:space="preserve">Khalid  Al-Malawi Villa </v>
          </cell>
          <cell r="D89">
            <v>0</v>
          </cell>
          <cell r="BQ89">
            <v>0</v>
          </cell>
          <cell r="BR89">
            <v>0</v>
          </cell>
          <cell r="CC89">
            <v>0</v>
          </cell>
          <cell r="CD89">
            <v>0</v>
          </cell>
          <cell r="EE89">
            <v>0</v>
          </cell>
          <cell r="EF89">
            <v>0</v>
          </cell>
        </row>
        <row r="90">
          <cell r="B90">
            <v>74</v>
          </cell>
          <cell r="C90" t="str">
            <v xml:space="preserve">Khalid Al Khuraimi Villa near Al Wajba Palace </v>
          </cell>
          <cell r="D90">
            <v>0</v>
          </cell>
          <cell r="BQ90">
            <v>0</v>
          </cell>
          <cell r="BR90">
            <v>0</v>
          </cell>
          <cell r="CC90">
            <v>0</v>
          </cell>
          <cell r="CD90">
            <v>0</v>
          </cell>
          <cell r="EE90">
            <v>0</v>
          </cell>
          <cell r="EF90">
            <v>0</v>
          </cell>
        </row>
        <row r="91">
          <cell r="B91">
            <v>261</v>
          </cell>
          <cell r="C91" t="str">
            <v>Khalid Hassan Abdullah Esah Villa</v>
          </cell>
          <cell r="D91">
            <v>0</v>
          </cell>
          <cell r="BQ91">
            <v>0</v>
          </cell>
          <cell r="BR91">
            <v>0</v>
          </cell>
          <cell r="CC91">
            <v>0</v>
          </cell>
          <cell r="CD91">
            <v>0</v>
          </cell>
          <cell r="EE91">
            <v>0</v>
          </cell>
          <cell r="EF91">
            <v>0</v>
          </cell>
        </row>
        <row r="92">
          <cell r="B92">
            <v>193</v>
          </cell>
          <cell r="C92" t="str">
            <v>Khalifa Al Suwaidi Villa</v>
          </cell>
          <cell r="D92">
            <v>0</v>
          </cell>
          <cell r="BQ92">
            <v>0</v>
          </cell>
          <cell r="BR92">
            <v>0</v>
          </cell>
          <cell r="CC92">
            <v>0</v>
          </cell>
          <cell r="CD92">
            <v>0</v>
          </cell>
          <cell r="EE92">
            <v>0</v>
          </cell>
          <cell r="EF92">
            <v>0</v>
          </cell>
        </row>
        <row r="93">
          <cell r="B93">
            <v>99</v>
          </cell>
          <cell r="C93" t="str">
            <v xml:space="preserve">khalifa Al Tamimi Villa </v>
          </cell>
          <cell r="D93">
            <v>0</v>
          </cell>
          <cell r="BQ93">
            <v>0</v>
          </cell>
          <cell r="BR93">
            <v>0</v>
          </cell>
          <cell r="CC93">
            <v>0</v>
          </cell>
          <cell r="CD93">
            <v>0</v>
          </cell>
          <cell r="EE93">
            <v>0</v>
          </cell>
          <cell r="EF93">
            <v>0</v>
          </cell>
        </row>
        <row r="94">
          <cell r="B94">
            <v>331</v>
          </cell>
          <cell r="C94" t="str">
            <v>Khalil Al-Moullah Villa</v>
          </cell>
          <cell r="D94">
            <v>0</v>
          </cell>
          <cell r="BQ94">
            <v>0</v>
          </cell>
          <cell r="BR94">
            <v>0</v>
          </cell>
          <cell r="CC94">
            <v>0</v>
          </cell>
          <cell r="CD94">
            <v>0</v>
          </cell>
          <cell r="EE94">
            <v>0</v>
          </cell>
          <cell r="EF94">
            <v>0</v>
          </cell>
        </row>
        <row r="95">
          <cell r="B95">
            <v>791</v>
          </cell>
          <cell r="C95" t="str">
            <v>Madam Nadah Al-Euaimi Villa</v>
          </cell>
          <cell r="D95">
            <v>0</v>
          </cell>
          <cell r="BQ95">
            <v>0</v>
          </cell>
          <cell r="BR95">
            <v>0</v>
          </cell>
          <cell r="CC95">
            <v>0</v>
          </cell>
          <cell r="CD95">
            <v>0</v>
          </cell>
          <cell r="EE95">
            <v>0</v>
          </cell>
          <cell r="EF95">
            <v>0</v>
          </cell>
        </row>
        <row r="96">
          <cell r="B96">
            <v>697</v>
          </cell>
          <cell r="C96" t="str">
            <v xml:space="preserve">Maqboul Khalfan Villa </v>
          </cell>
          <cell r="D96">
            <v>0</v>
          </cell>
          <cell r="BQ96">
            <v>0</v>
          </cell>
          <cell r="BR96">
            <v>0</v>
          </cell>
          <cell r="CC96">
            <v>0</v>
          </cell>
          <cell r="CD96">
            <v>0</v>
          </cell>
          <cell r="EE96">
            <v>0</v>
          </cell>
          <cell r="EF96">
            <v>0</v>
          </cell>
        </row>
        <row r="97">
          <cell r="B97">
            <v>495</v>
          </cell>
          <cell r="C97" t="str">
            <v>Marmar Palace - Private Engineering Office</v>
          </cell>
          <cell r="D97">
            <v>0</v>
          </cell>
          <cell r="BQ97">
            <v>0</v>
          </cell>
          <cell r="BR97">
            <v>0</v>
          </cell>
          <cell r="CC97">
            <v>0</v>
          </cell>
          <cell r="CD97">
            <v>0</v>
          </cell>
          <cell r="EE97">
            <v>0</v>
          </cell>
          <cell r="EF97">
            <v>0</v>
          </cell>
        </row>
        <row r="98">
          <cell r="B98">
            <v>461</v>
          </cell>
          <cell r="C98" t="str">
            <v>Marwan Khazail Villa</v>
          </cell>
          <cell r="D98">
            <v>0</v>
          </cell>
          <cell r="BQ98">
            <v>0</v>
          </cell>
          <cell r="BR98">
            <v>0</v>
          </cell>
          <cell r="CC98">
            <v>0</v>
          </cell>
          <cell r="CD98">
            <v>0</v>
          </cell>
          <cell r="EE98">
            <v>0</v>
          </cell>
          <cell r="EF98">
            <v>0</v>
          </cell>
        </row>
        <row r="99">
          <cell r="B99">
            <v>156</v>
          </cell>
          <cell r="C99" t="str">
            <v>Mohamed Khalifa Turki Al Subai Villa - MD Woqod</v>
          </cell>
          <cell r="D99">
            <v>5987</v>
          </cell>
          <cell r="BQ99">
            <v>0</v>
          </cell>
          <cell r="BR99">
            <v>0</v>
          </cell>
          <cell r="CC99">
            <v>0</v>
          </cell>
          <cell r="CD99">
            <v>0</v>
          </cell>
          <cell r="EE99">
            <v>0</v>
          </cell>
          <cell r="EF99">
            <v>0</v>
          </cell>
        </row>
        <row r="100">
          <cell r="B100">
            <v>76</v>
          </cell>
          <cell r="C100" t="str">
            <v xml:space="preserve">Mohammad Al Muhanadi </v>
          </cell>
          <cell r="D100">
            <v>0</v>
          </cell>
          <cell r="BQ100">
            <v>0</v>
          </cell>
          <cell r="BR100">
            <v>0</v>
          </cell>
          <cell r="CC100">
            <v>0</v>
          </cell>
          <cell r="CD100">
            <v>0</v>
          </cell>
          <cell r="EE100">
            <v>0</v>
          </cell>
          <cell r="EF100">
            <v>0</v>
          </cell>
        </row>
        <row r="101">
          <cell r="B101">
            <v>879</v>
          </cell>
          <cell r="C101" t="str">
            <v xml:space="preserve">Mohammad Hamad Al-Mana Villa </v>
          </cell>
          <cell r="D101">
            <v>0</v>
          </cell>
          <cell r="Y101">
            <v>0</v>
          </cell>
          <cell r="Z101">
            <v>700</v>
          </cell>
          <cell r="BQ101">
            <v>0</v>
          </cell>
          <cell r="BR101">
            <v>700</v>
          </cell>
          <cell r="BS101">
            <v>700</v>
          </cell>
          <cell r="CC101">
            <v>0</v>
          </cell>
          <cell r="CD101">
            <v>0</v>
          </cell>
          <cell r="EE101">
            <v>0</v>
          </cell>
          <cell r="EF101">
            <v>0</v>
          </cell>
        </row>
        <row r="102">
          <cell r="B102">
            <v>305</v>
          </cell>
          <cell r="C102" t="str">
            <v>Mohammed A. El Namlee Villa</v>
          </cell>
          <cell r="D102">
            <v>0</v>
          </cell>
          <cell r="BQ102">
            <v>0</v>
          </cell>
          <cell r="BR102">
            <v>0</v>
          </cell>
          <cell r="CC102">
            <v>0</v>
          </cell>
          <cell r="CD102">
            <v>0</v>
          </cell>
          <cell r="EE102">
            <v>0</v>
          </cell>
          <cell r="EF102">
            <v>0</v>
          </cell>
        </row>
        <row r="103">
          <cell r="B103">
            <v>178</v>
          </cell>
          <cell r="C103" t="str">
            <v>Mohammed Al-Haji Villa - Kharatiyat</v>
          </cell>
          <cell r="D103">
            <v>0</v>
          </cell>
          <cell r="BQ103">
            <v>0</v>
          </cell>
          <cell r="BR103">
            <v>0</v>
          </cell>
          <cell r="CC103">
            <v>0</v>
          </cell>
          <cell r="CD103">
            <v>0</v>
          </cell>
          <cell r="EE103">
            <v>0</v>
          </cell>
          <cell r="EF103">
            <v>0</v>
          </cell>
        </row>
        <row r="104">
          <cell r="B104">
            <v>194</v>
          </cell>
          <cell r="C104" t="str">
            <v xml:space="preserve">Mohammed Al-Kabi Villa </v>
          </cell>
          <cell r="D104">
            <v>0</v>
          </cell>
          <cell r="BQ104">
            <v>0</v>
          </cell>
          <cell r="BR104">
            <v>0</v>
          </cell>
          <cell r="CC104">
            <v>532</v>
          </cell>
          <cell r="CD104" t="str">
            <v/>
          </cell>
          <cell r="EE104">
            <v>532</v>
          </cell>
          <cell r="EF104" t="e">
            <v>#VALUE!</v>
          </cell>
        </row>
        <row r="105">
          <cell r="B105">
            <v>493</v>
          </cell>
          <cell r="C105" t="str">
            <v>Mohammed Niahma Mohammed Al-Jaber Villa</v>
          </cell>
          <cell r="D105">
            <v>0</v>
          </cell>
          <cell r="BQ105">
            <v>0</v>
          </cell>
          <cell r="BR105">
            <v>0</v>
          </cell>
          <cell r="CC105">
            <v>0</v>
          </cell>
          <cell r="CD105">
            <v>0</v>
          </cell>
          <cell r="EE105">
            <v>0</v>
          </cell>
          <cell r="EF105">
            <v>0</v>
          </cell>
        </row>
        <row r="106">
          <cell r="B106">
            <v>494</v>
          </cell>
          <cell r="C106" t="str">
            <v>Mohammed Niahma Mohammed Al-Jaber Villa</v>
          </cell>
          <cell r="D106">
            <v>0</v>
          </cell>
          <cell r="BQ106">
            <v>0</v>
          </cell>
          <cell r="BR106">
            <v>0</v>
          </cell>
          <cell r="CC106">
            <v>400</v>
          </cell>
          <cell r="CD106" t="str">
            <v/>
          </cell>
          <cell r="EE106">
            <v>400</v>
          </cell>
          <cell r="EF106" t="e">
            <v>#VALUE!</v>
          </cell>
        </row>
        <row r="107">
          <cell r="B107">
            <v>337</v>
          </cell>
          <cell r="C107" t="str">
            <v>Mohammed Saad Al-Kharji Villa</v>
          </cell>
          <cell r="D107">
            <v>0</v>
          </cell>
          <cell r="BQ107">
            <v>0</v>
          </cell>
          <cell r="BR107">
            <v>0</v>
          </cell>
          <cell r="CC107">
            <v>0</v>
          </cell>
          <cell r="CD107">
            <v>0</v>
          </cell>
          <cell r="EE107">
            <v>0</v>
          </cell>
          <cell r="EF107">
            <v>0</v>
          </cell>
        </row>
        <row r="108">
          <cell r="B108">
            <v>623</v>
          </cell>
          <cell r="C108" t="str">
            <v xml:space="preserve">Mohammed Salman Al Mansoor Villa </v>
          </cell>
          <cell r="D108">
            <v>0</v>
          </cell>
          <cell r="BQ108">
            <v>0</v>
          </cell>
          <cell r="BR108">
            <v>0</v>
          </cell>
          <cell r="CC108">
            <v>0</v>
          </cell>
          <cell r="CD108">
            <v>0</v>
          </cell>
          <cell r="EE108">
            <v>0</v>
          </cell>
          <cell r="EF108">
            <v>0</v>
          </cell>
        </row>
        <row r="109">
          <cell r="B109">
            <v>293</v>
          </cell>
          <cell r="C109" t="str">
            <v>Mohammed Turki Al Sobai Villa ( MD ) - ( Nasser Bin Abdulla Al-Nasser )</v>
          </cell>
          <cell r="D109">
            <v>5987</v>
          </cell>
          <cell r="BQ109">
            <v>0</v>
          </cell>
          <cell r="BR109">
            <v>0</v>
          </cell>
          <cell r="CC109">
            <v>0</v>
          </cell>
          <cell r="CD109">
            <v>0</v>
          </cell>
          <cell r="EE109">
            <v>0</v>
          </cell>
          <cell r="EF109">
            <v>0</v>
          </cell>
        </row>
        <row r="110">
          <cell r="B110">
            <v>265</v>
          </cell>
          <cell r="C110" t="str">
            <v>Muhammad Ali Muhammad Villa - Al-Hilal</v>
          </cell>
          <cell r="D110">
            <v>0</v>
          </cell>
          <cell r="BQ110">
            <v>0</v>
          </cell>
          <cell r="BR110">
            <v>0</v>
          </cell>
          <cell r="CC110">
            <v>0</v>
          </cell>
          <cell r="CD110">
            <v>0</v>
          </cell>
          <cell r="EE110">
            <v>0</v>
          </cell>
          <cell r="EF110">
            <v>0</v>
          </cell>
        </row>
        <row r="111">
          <cell r="B111">
            <v>380</v>
          </cell>
          <cell r="C111" t="str">
            <v>Muhammad Khalifa Al Malki Villa</v>
          </cell>
          <cell r="D111">
            <v>0</v>
          </cell>
          <cell r="BQ111">
            <v>0</v>
          </cell>
          <cell r="BR111">
            <v>0</v>
          </cell>
          <cell r="CC111">
            <v>0</v>
          </cell>
          <cell r="CD111">
            <v>0</v>
          </cell>
          <cell r="EE111">
            <v>0</v>
          </cell>
          <cell r="EF111">
            <v>0</v>
          </cell>
        </row>
        <row r="112">
          <cell r="B112">
            <v>349</v>
          </cell>
          <cell r="C112" t="str">
            <v>Muhsin Al-Qadi Villa</v>
          </cell>
          <cell r="D112">
            <v>0</v>
          </cell>
          <cell r="BQ112">
            <v>0</v>
          </cell>
          <cell r="BR112">
            <v>0</v>
          </cell>
          <cell r="CC112">
            <v>0</v>
          </cell>
          <cell r="CD112">
            <v>0</v>
          </cell>
          <cell r="EE112">
            <v>0</v>
          </cell>
          <cell r="EF112">
            <v>0</v>
          </cell>
        </row>
        <row r="113">
          <cell r="B113">
            <v>483</v>
          </cell>
          <cell r="C113" t="str">
            <v>Naif Bin Saham Al Thani Palace</v>
          </cell>
          <cell r="D113">
            <v>0</v>
          </cell>
          <cell r="BQ113">
            <v>0</v>
          </cell>
          <cell r="BR113">
            <v>0</v>
          </cell>
          <cell r="CC113">
            <v>0</v>
          </cell>
          <cell r="CD113">
            <v>0</v>
          </cell>
          <cell r="EE113">
            <v>0</v>
          </cell>
          <cell r="EF113">
            <v>0</v>
          </cell>
        </row>
        <row r="114">
          <cell r="B114">
            <v>91</v>
          </cell>
          <cell r="C114" t="str">
            <v>Nasser Al Ahbabi Villa</v>
          </cell>
          <cell r="D114">
            <v>0</v>
          </cell>
          <cell r="BQ114">
            <v>0</v>
          </cell>
          <cell r="BR114">
            <v>0</v>
          </cell>
          <cell r="CC114">
            <v>0</v>
          </cell>
          <cell r="CD114">
            <v>0</v>
          </cell>
          <cell r="EE114">
            <v>0</v>
          </cell>
          <cell r="EF114">
            <v>0</v>
          </cell>
        </row>
        <row r="115">
          <cell r="B115">
            <v>624</v>
          </cell>
          <cell r="C115" t="str">
            <v xml:space="preserve">Nasser Al nuaimi Villa </v>
          </cell>
          <cell r="D115">
            <v>0</v>
          </cell>
          <cell r="BQ115">
            <v>0</v>
          </cell>
          <cell r="BR115">
            <v>0</v>
          </cell>
          <cell r="CC115">
            <v>0</v>
          </cell>
          <cell r="CD115">
            <v>0</v>
          </cell>
          <cell r="EE115">
            <v>0</v>
          </cell>
          <cell r="EF115">
            <v>0</v>
          </cell>
        </row>
        <row r="116">
          <cell r="B116">
            <v>183</v>
          </cell>
          <cell r="C116" t="str">
            <v>Nasser Al-Mouftah Villa</v>
          </cell>
          <cell r="D116">
            <v>0</v>
          </cell>
          <cell r="BQ116">
            <v>0</v>
          </cell>
          <cell r="BR116">
            <v>0</v>
          </cell>
          <cell r="CC116">
            <v>0</v>
          </cell>
          <cell r="CD116">
            <v>0</v>
          </cell>
          <cell r="EE116">
            <v>0</v>
          </cell>
          <cell r="EF116">
            <v>0</v>
          </cell>
        </row>
        <row r="117">
          <cell r="B117">
            <v>808</v>
          </cell>
          <cell r="C117" t="str">
            <v>Nasser Al-Tayeb Villa 1 Duhail</v>
          </cell>
          <cell r="D117">
            <v>0</v>
          </cell>
          <cell r="BQ117">
            <v>0</v>
          </cell>
          <cell r="BR117">
            <v>0</v>
          </cell>
          <cell r="CC117">
            <v>0</v>
          </cell>
          <cell r="CD117">
            <v>0</v>
          </cell>
          <cell r="EE117">
            <v>0</v>
          </cell>
          <cell r="EF117">
            <v>0</v>
          </cell>
        </row>
        <row r="118">
          <cell r="B118">
            <v>809</v>
          </cell>
          <cell r="C118" t="str">
            <v>Nasser Al-Tayeb Villa 2 Duhail</v>
          </cell>
          <cell r="D118">
            <v>0</v>
          </cell>
          <cell r="BQ118">
            <v>0</v>
          </cell>
          <cell r="BR118">
            <v>0</v>
          </cell>
          <cell r="CC118">
            <v>0</v>
          </cell>
          <cell r="CD118">
            <v>0</v>
          </cell>
          <cell r="EE118">
            <v>0</v>
          </cell>
          <cell r="EF118">
            <v>0</v>
          </cell>
        </row>
        <row r="119">
          <cell r="B119">
            <v>810</v>
          </cell>
          <cell r="C119" t="str">
            <v>Nasser Al-Tayeb Villa 3 Duhail</v>
          </cell>
          <cell r="D119">
            <v>0</v>
          </cell>
          <cell r="BQ119">
            <v>0</v>
          </cell>
          <cell r="BR119">
            <v>0</v>
          </cell>
          <cell r="CC119">
            <v>0</v>
          </cell>
          <cell r="CD119">
            <v>0</v>
          </cell>
          <cell r="EE119">
            <v>0</v>
          </cell>
          <cell r="EF119">
            <v>0</v>
          </cell>
        </row>
        <row r="120">
          <cell r="B120">
            <v>322</v>
          </cell>
          <cell r="C120" t="str">
            <v xml:space="preserve">Nasser Al-Thayeb Villa </v>
          </cell>
          <cell r="D120">
            <v>0</v>
          </cell>
          <cell r="BQ120">
            <v>0</v>
          </cell>
          <cell r="BR120">
            <v>0</v>
          </cell>
          <cell r="CC120">
            <v>0</v>
          </cell>
          <cell r="CD120">
            <v>0</v>
          </cell>
          <cell r="EE120">
            <v>0</v>
          </cell>
          <cell r="EF120">
            <v>0</v>
          </cell>
        </row>
        <row r="121">
          <cell r="B121">
            <v>303</v>
          </cell>
          <cell r="C121" t="str">
            <v>Nasser Bin Hamad Bin Nasser Palace</v>
          </cell>
          <cell r="D121">
            <v>0</v>
          </cell>
          <cell r="BQ121">
            <v>0</v>
          </cell>
          <cell r="BR121">
            <v>0</v>
          </cell>
          <cell r="CC121">
            <v>0</v>
          </cell>
          <cell r="CD121">
            <v>0</v>
          </cell>
          <cell r="EE121">
            <v>0</v>
          </cell>
          <cell r="EF121">
            <v>0</v>
          </cell>
        </row>
        <row r="122">
          <cell r="B122">
            <v>316</v>
          </cell>
          <cell r="C122" t="str">
            <v>Nasser I. Fakhroo Villa</v>
          </cell>
          <cell r="D122">
            <v>0</v>
          </cell>
          <cell r="BQ122">
            <v>0</v>
          </cell>
          <cell r="BR122">
            <v>0</v>
          </cell>
          <cell r="CC122">
            <v>0</v>
          </cell>
          <cell r="CD122">
            <v>0</v>
          </cell>
          <cell r="EE122">
            <v>0</v>
          </cell>
          <cell r="EF122">
            <v>0</v>
          </cell>
        </row>
        <row r="123">
          <cell r="B123">
            <v>294</v>
          </cell>
          <cell r="C123" t="str">
            <v>Nayef Al Hajri Villa</v>
          </cell>
          <cell r="D123">
            <v>0</v>
          </cell>
          <cell r="BQ123">
            <v>0</v>
          </cell>
          <cell r="BR123">
            <v>0</v>
          </cell>
          <cell r="CC123">
            <v>0</v>
          </cell>
          <cell r="CD123">
            <v>0</v>
          </cell>
          <cell r="EE123">
            <v>0</v>
          </cell>
          <cell r="EF123">
            <v>0</v>
          </cell>
        </row>
        <row r="124">
          <cell r="B124">
            <v>159</v>
          </cell>
          <cell r="C124" t="str">
            <v>Nejma Hotel Apartment - Residential Complex</v>
          </cell>
          <cell r="D124">
            <v>0</v>
          </cell>
          <cell r="BQ124">
            <v>0</v>
          </cell>
          <cell r="BR124">
            <v>0</v>
          </cell>
          <cell r="CC124">
            <v>0</v>
          </cell>
          <cell r="CD124">
            <v>0</v>
          </cell>
          <cell r="EE124">
            <v>0</v>
          </cell>
          <cell r="EF124">
            <v>0</v>
          </cell>
        </row>
        <row r="125">
          <cell r="B125">
            <v>549</v>
          </cell>
          <cell r="C125" t="str">
            <v>Omar Al Fardan Villa</v>
          </cell>
          <cell r="D125">
            <v>0</v>
          </cell>
          <cell r="BQ125">
            <v>0</v>
          </cell>
          <cell r="BR125">
            <v>0</v>
          </cell>
          <cell r="CC125">
            <v>0</v>
          </cell>
          <cell r="CD125">
            <v>0</v>
          </cell>
          <cell r="EE125">
            <v>0</v>
          </cell>
          <cell r="EF125">
            <v>0</v>
          </cell>
        </row>
        <row r="126">
          <cell r="B126">
            <v>121</v>
          </cell>
          <cell r="C126" t="str">
            <v>Private Beach Villa Complex -  westbay</v>
          </cell>
          <cell r="D126">
            <v>1202</v>
          </cell>
          <cell r="BQ126">
            <v>0</v>
          </cell>
          <cell r="BR126">
            <v>0</v>
          </cell>
          <cell r="CC126">
            <v>0</v>
          </cell>
          <cell r="CD126">
            <v>0</v>
          </cell>
          <cell r="EE126">
            <v>0</v>
          </cell>
          <cell r="EF126">
            <v>0</v>
          </cell>
        </row>
        <row r="127">
          <cell r="B127">
            <v>663</v>
          </cell>
          <cell r="C127" t="str">
            <v>Saad Shahawani Al Hajri Villa</v>
          </cell>
          <cell r="D127">
            <v>0</v>
          </cell>
          <cell r="BQ127">
            <v>0</v>
          </cell>
          <cell r="BR127">
            <v>0</v>
          </cell>
          <cell r="CC127">
            <v>0</v>
          </cell>
          <cell r="CD127">
            <v>0</v>
          </cell>
          <cell r="EE127">
            <v>0</v>
          </cell>
          <cell r="EF127">
            <v>0</v>
          </cell>
        </row>
        <row r="128">
          <cell r="B128">
            <v>755</v>
          </cell>
          <cell r="C128" t="str">
            <v>Saeed Khalifa Al -Mansouri Villa</v>
          </cell>
          <cell r="D128">
            <v>0</v>
          </cell>
          <cell r="BQ128">
            <v>0</v>
          </cell>
          <cell r="BR128">
            <v>0</v>
          </cell>
          <cell r="CC128">
            <v>0</v>
          </cell>
          <cell r="CD128">
            <v>0</v>
          </cell>
          <cell r="EE128">
            <v>0</v>
          </cell>
          <cell r="EF128">
            <v>0</v>
          </cell>
        </row>
        <row r="129">
          <cell r="B129">
            <v>418</v>
          </cell>
          <cell r="C129" t="str">
            <v>Saleh Kasim Awad AlYafe Villa</v>
          </cell>
          <cell r="D129">
            <v>0</v>
          </cell>
          <cell r="BQ129">
            <v>0</v>
          </cell>
          <cell r="BR129">
            <v>0</v>
          </cell>
          <cell r="CC129">
            <v>0</v>
          </cell>
          <cell r="CD129">
            <v>0</v>
          </cell>
          <cell r="EE129">
            <v>0</v>
          </cell>
          <cell r="EF129">
            <v>0</v>
          </cell>
        </row>
        <row r="130">
          <cell r="B130">
            <v>837</v>
          </cell>
          <cell r="C130" t="str">
            <v>Sheikh Abdulla Bin Ahmad Al-Thani Palace</v>
          </cell>
          <cell r="D130">
            <v>0</v>
          </cell>
          <cell r="BQ130">
            <v>0</v>
          </cell>
          <cell r="BR130">
            <v>0</v>
          </cell>
          <cell r="CC130">
            <v>0</v>
          </cell>
          <cell r="CD130">
            <v>0</v>
          </cell>
          <cell r="EE130">
            <v>0</v>
          </cell>
          <cell r="EF130">
            <v>0</v>
          </cell>
        </row>
        <row r="131">
          <cell r="B131">
            <v>298</v>
          </cell>
          <cell r="C131" t="str">
            <v xml:space="preserve">Sheikh Abdullah Bin Khalifa Al Thani Palace </v>
          </cell>
          <cell r="D131">
            <v>7103</v>
          </cell>
          <cell r="K131">
            <v>0</v>
          </cell>
          <cell r="L131">
            <v>512</v>
          </cell>
          <cell r="AM131">
            <v>0</v>
          </cell>
          <cell r="AN131">
            <v>1256</v>
          </cell>
          <cell r="BO131">
            <v>0</v>
          </cell>
          <cell r="BP131">
            <v>1996</v>
          </cell>
          <cell r="BQ131">
            <v>0</v>
          </cell>
          <cell r="BR131">
            <v>3764</v>
          </cell>
          <cell r="BS131">
            <v>3764</v>
          </cell>
          <cell r="CC131">
            <v>0</v>
          </cell>
          <cell r="CD131">
            <v>0</v>
          </cell>
          <cell r="EE131">
            <v>0</v>
          </cell>
          <cell r="EF131">
            <v>0</v>
          </cell>
        </row>
        <row r="132">
          <cell r="B132">
            <v>797</v>
          </cell>
          <cell r="C132" t="str">
            <v>Sheikh Ahmad Ali Al-Thani Villa -1</v>
          </cell>
          <cell r="D132">
            <v>0</v>
          </cell>
          <cell r="BQ132">
            <v>0</v>
          </cell>
          <cell r="BR132">
            <v>0</v>
          </cell>
          <cell r="CC132">
            <v>0</v>
          </cell>
          <cell r="CD132">
            <v>0</v>
          </cell>
          <cell r="EE132">
            <v>0</v>
          </cell>
          <cell r="EF132">
            <v>0</v>
          </cell>
        </row>
        <row r="133">
          <cell r="B133">
            <v>100</v>
          </cell>
          <cell r="C133" t="str">
            <v>Sheikh Fahad Bin Jassim Al Thani</v>
          </cell>
          <cell r="D133">
            <v>0</v>
          </cell>
          <cell r="BQ133">
            <v>0</v>
          </cell>
          <cell r="BR133">
            <v>0</v>
          </cell>
          <cell r="CC133">
            <v>0</v>
          </cell>
          <cell r="CD133">
            <v>0</v>
          </cell>
          <cell r="EE133">
            <v>0</v>
          </cell>
          <cell r="EF133">
            <v>0</v>
          </cell>
        </row>
        <row r="134">
          <cell r="B134">
            <v>858</v>
          </cell>
          <cell r="C134" t="str">
            <v>Sheikh Falah Bin Jasem Al-Thani Palace</v>
          </cell>
          <cell r="D134">
            <v>0</v>
          </cell>
          <cell r="BQ134">
            <v>0</v>
          </cell>
          <cell r="BR134">
            <v>0</v>
          </cell>
          <cell r="CC134">
            <v>0</v>
          </cell>
          <cell r="CD134">
            <v>0</v>
          </cell>
          <cell r="EE134">
            <v>0</v>
          </cell>
          <cell r="EF134">
            <v>0</v>
          </cell>
        </row>
        <row r="135">
          <cell r="B135">
            <v>489</v>
          </cell>
          <cell r="C135" t="str">
            <v>Sheikh Faysal Bin Fahad Al Tani Palace</v>
          </cell>
          <cell r="D135">
            <v>0</v>
          </cell>
          <cell r="BQ135">
            <v>0</v>
          </cell>
          <cell r="BR135">
            <v>0</v>
          </cell>
          <cell r="CC135">
            <v>0</v>
          </cell>
          <cell r="CD135">
            <v>0</v>
          </cell>
          <cell r="EE135">
            <v>0</v>
          </cell>
          <cell r="EF135">
            <v>0</v>
          </cell>
        </row>
        <row r="136">
          <cell r="B136">
            <v>862</v>
          </cell>
          <cell r="C136" t="str">
            <v>Sheikh Ghanim Bin Ali Al-Thani Villa</v>
          </cell>
          <cell r="D136">
            <v>0</v>
          </cell>
          <cell r="BQ136">
            <v>0</v>
          </cell>
          <cell r="BR136">
            <v>0</v>
          </cell>
          <cell r="CC136">
            <v>0</v>
          </cell>
          <cell r="CD136">
            <v>0</v>
          </cell>
          <cell r="EE136">
            <v>0</v>
          </cell>
          <cell r="EF136">
            <v>0</v>
          </cell>
        </row>
        <row r="137">
          <cell r="B137">
            <v>161</v>
          </cell>
          <cell r="C137" t="str">
            <v>Sheikh Hamad Bin Abulla Al-Atiyah Palace</v>
          </cell>
          <cell r="D137">
            <v>0</v>
          </cell>
          <cell r="BQ137">
            <v>0</v>
          </cell>
          <cell r="BR137">
            <v>0</v>
          </cell>
          <cell r="CC137">
            <v>0</v>
          </cell>
          <cell r="CD137">
            <v>0</v>
          </cell>
          <cell r="EE137">
            <v>0</v>
          </cell>
          <cell r="EF137">
            <v>0</v>
          </cell>
        </row>
        <row r="138">
          <cell r="B138">
            <v>790</v>
          </cell>
          <cell r="C138" t="str">
            <v>Sheikh Hamad Bin Jasem Al-Thani Palace</v>
          </cell>
          <cell r="D138">
            <v>0</v>
          </cell>
          <cell r="BQ138">
            <v>0</v>
          </cell>
          <cell r="BR138">
            <v>0</v>
          </cell>
          <cell r="CC138">
            <v>0</v>
          </cell>
          <cell r="CD138">
            <v>0</v>
          </cell>
          <cell r="EE138">
            <v>0</v>
          </cell>
          <cell r="EF138">
            <v>0</v>
          </cell>
        </row>
        <row r="139">
          <cell r="B139">
            <v>529</v>
          </cell>
          <cell r="C139" t="str">
            <v>Sheikh Jasem Bin Naser AL-Thani House</v>
          </cell>
          <cell r="D139">
            <v>0</v>
          </cell>
          <cell r="BQ139">
            <v>0</v>
          </cell>
          <cell r="BR139">
            <v>0</v>
          </cell>
          <cell r="CC139">
            <v>0</v>
          </cell>
          <cell r="CD139">
            <v>0</v>
          </cell>
          <cell r="EE139">
            <v>0</v>
          </cell>
          <cell r="EF139">
            <v>0</v>
          </cell>
        </row>
        <row r="140">
          <cell r="B140">
            <v>881</v>
          </cell>
          <cell r="C140" t="str">
            <v xml:space="preserve">Sheikh Jassim Bin Hamad Palace </v>
          </cell>
          <cell r="D140">
            <v>1202</v>
          </cell>
          <cell r="X140">
            <v>700</v>
          </cell>
          <cell r="BQ140">
            <v>0</v>
          </cell>
          <cell r="BR140">
            <v>700</v>
          </cell>
          <cell r="CC140">
            <v>0</v>
          </cell>
          <cell r="CD140">
            <v>0</v>
          </cell>
          <cell r="EE140">
            <v>0</v>
          </cell>
          <cell r="EF140">
            <v>0</v>
          </cell>
        </row>
        <row r="141">
          <cell r="B141">
            <v>618</v>
          </cell>
          <cell r="C141" t="str">
            <v>Sheikh Khalifa Palace</v>
          </cell>
          <cell r="D141">
            <v>0</v>
          </cell>
          <cell r="BQ141">
            <v>0</v>
          </cell>
          <cell r="BR141">
            <v>0</v>
          </cell>
          <cell r="CC141">
            <v>0</v>
          </cell>
          <cell r="CD141">
            <v>0</v>
          </cell>
          <cell r="EE141">
            <v>0</v>
          </cell>
          <cell r="EF141">
            <v>0</v>
          </cell>
        </row>
        <row r="142">
          <cell r="B142">
            <v>789</v>
          </cell>
          <cell r="C142" t="str">
            <v>Sheikh Mansour Jabor J.J Al-Thani Palace</v>
          </cell>
          <cell r="D142">
            <v>0</v>
          </cell>
          <cell r="BQ142">
            <v>0</v>
          </cell>
          <cell r="BR142">
            <v>0</v>
          </cell>
          <cell r="CC142">
            <v>0</v>
          </cell>
          <cell r="CD142">
            <v>0</v>
          </cell>
          <cell r="EE142">
            <v>0</v>
          </cell>
          <cell r="EF142">
            <v>0</v>
          </cell>
        </row>
        <row r="143">
          <cell r="B143">
            <v>344</v>
          </cell>
          <cell r="C143" t="str">
            <v>Sheikh Mashal Bin Hamad Bin Khalifa Al-Thani Palace</v>
          </cell>
          <cell r="D143">
            <v>0</v>
          </cell>
          <cell r="BQ143">
            <v>0</v>
          </cell>
          <cell r="BR143">
            <v>0</v>
          </cell>
          <cell r="CC143">
            <v>0</v>
          </cell>
          <cell r="CD143">
            <v>0</v>
          </cell>
          <cell r="EE143">
            <v>0</v>
          </cell>
          <cell r="EF143">
            <v>0</v>
          </cell>
        </row>
        <row r="144">
          <cell r="B144">
            <v>831</v>
          </cell>
          <cell r="C144" t="str">
            <v>Sheikh Mohammed Awaida M.Al-Thani Villa</v>
          </cell>
          <cell r="D144">
            <v>0</v>
          </cell>
          <cell r="BQ144">
            <v>0</v>
          </cell>
          <cell r="BR144">
            <v>0</v>
          </cell>
          <cell r="CC144">
            <v>0</v>
          </cell>
          <cell r="CD144">
            <v>0</v>
          </cell>
          <cell r="EE144">
            <v>0</v>
          </cell>
          <cell r="EF144">
            <v>0</v>
          </cell>
        </row>
        <row r="145">
          <cell r="B145">
            <v>496</v>
          </cell>
          <cell r="C145" t="str">
            <v>sheikh Nasser Bin Khalifa Al-Thani Villa</v>
          </cell>
          <cell r="D145">
            <v>0</v>
          </cell>
          <cell r="BQ145">
            <v>0</v>
          </cell>
          <cell r="BR145">
            <v>0</v>
          </cell>
          <cell r="CC145">
            <v>0</v>
          </cell>
          <cell r="CD145">
            <v>0</v>
          </cell>
          <cell r="EE145">
            <v>0</v>
          </cell>
          <cell r="EF145">
            <v>0</v>
          </cell>
        </row>
        <row r="146">
          <cell r="B146">
            <v>829</v>
          </cell>
          <cell r="C146" t="str">
            <v>Sheikh Nasser Bin Saif Bin Ahmed Al-Thani Majlis</v>
          </cell>
          <cell r="D146">
            <v>0</v>
          </cell>
          <cell r="BQ146">
            <v>0</v>
          </cell>
          <cell r="BR146">
            <v>0</v>
          </cell>
          <cell r="CC146">
            <v>0</v>
          </cell>
          <cell r="CD146">
            <v>0</v>
          </cell>
          <cell r="EE146">
            <v>0</v>
          </cell>
          <cell r="EF146">
            <v>0</v>
          </cell>
        </row>
        <row r="147">
          <cell r="B147">
            <v>555</v>
          </cell>
          <cell r="C147" t="str">
            <v>Sheikh Nasser Mohammed Bin Abdul Aziz Jassim Al-Thani Villa</v>
          </cell>
          <cell r="D147">
            <v>0</v>
          </cell>
          <cell r="BQ147">
            <v>0</v>
          </cell>
          <cell r="BR147">
            <v>0</v>
          </cell>
          <cell r="CC147">
            <v>0</v>
          </cell>
          <cell r="CD147">
            <v>0</v>
          </cell>
          <cell r="EE147">
            <v>0</v>
          </cell>
          <cell r="EF147">
            <v>0</v>
          </cell>
        </row>
        <row r="148">
          <cell r="B148">
            <v>358</v>
          </cell>
          <cell r="C148" t="str">
            <v>Sheikh Saleh Hussain Villa</v>
          </cell>
          <cell r="D148">
            <v>0</v>
          </cell>
          <cell r="BQ148">
            <v>0</v>
          </cell>
          <cell r="BR148">
            <v>0</v>
          </cell>
          <cell r="CC148">
            <v>0</v>
          </cell>
          <cell r="CD148">
            <v>0</v>
          </cell>
          <cell r="EE148">
            <v>0</v>
          </cell>
          <cell r="EF148">
            <v>0</v>
          </cell>
        </row>
        <row r="149">
          <cell r="B149">
            <v>843</v>
          </cell>
          <cell r="C149" t="str">
            <v>Sheikh Salman Bin Jassim Al-Thani Villa</v>
          </cell>
          <cell r="D149">
            <v>0</v>
          </cell>
          <cell r="BQ149">
            <v>0</v>
          </cell>
          <cell r="BR149">
            <v>0</v>
          </cell>
          <cell r="CC149">
            <v>464</v>
          </cell>
          <cell r="CD149" t="str">
            <v/>
          </cell>
          <cell r="EE149">
            <v>464</v>
          </cell>
          <cell r="EF149" t="e">
            <v>#VALUE!</v>
          </cell>
        </row>
        <row r="150">
          <cell r="B150">
            <v>781</v>
          </cell>
          <cell r="C150" t="str">
            <v>Sheikh Sauood Bin Ahmad Al-Abdullah Al-Thani Palace</v>
          </cell>
          <cell r="D150">
            <v>0</v>
          </cell>
          <cell r="BQ150">
            <v>0</v>
          </cell>
          <cell r="BR150">
            <v>0</v>
          </cell>
          <cell r="CC150">
            <v>0</v>
          </cell>
          <cell r="CD150">
            <v>0</v>
          </cell>
          <cell r="EE150">
            <v>0</v>
          </cell>
          <cell r="EF150">
            <v>0</v>
          </cell>
        </row>
        <row r="151">
          <cell r="B151">
            <v>607</v>
          </cell>
          <cell r="C151" t="str">
            <v xml:space="preserve">Sheikh Sultan Bin Jasim Al-Thani Villa </v>
          </cell>
          <cell r="D151">
            <v>0</v>
          </cell>
          <cell r="BQ151">
            <v>0</v>
          </cell>
          <cell r="BR151">
            <v>0</v>
          </cell>
          <cell r="CC151">
            <v>0</v>
          </cell>
          <cell r="CD151">
            <v>0</v>
          </cell>
          <cell r="EE151">
            <v>0</v>
          </cell>
          <cell r="EF151">
            <v>0</v>
          </cell>
        </row>
        <row r="152">
          <cell r="B152">
            <v>730</v>
          </cell>
          <cell r="C152" t="str">
            <v xml:space="preserve">Sief Khalifa Al Mansouri Villa </v>
          </cell>
          <cell r="D152">
            <v>0</v>
          </cell>
          <cell r="BQ152">
            <v>0</v>
          </cell>
          <cell r="BR152">
            <v>0</v>
          </cell>
          <cell r="CC152">
            <v>0</v>
          </cell>
          <cell r="CD152">
            <v>0</v>
          </cell>
          <cell r="EE152">
            <v>0</v>
          </cell>
          <cell r="EF152">
            <v>0</v>
          </cell>
        </row>
        <row r="153">
          <cell r="B153">
            <v>802</v>
          </cell>
          <cell r="C153" t="str">
            <v>Soud Sultan  Al Kabbi Villa</v>
          </cell>
          <cell r="D153">
            <v>0</v>
          </cell>
          <cell r="BQ153">
            <v>0</v>
          </cell>
          <cell r="BR153">
            <v>0</v>
          </cell>
          <cell r="CC153">
            <v>0</v>
          </cell>
          <cell r="CD153">
            <v>0</v>
          </cell>
          <cell r="EE153">
            <v>0</v>
          </cell>
          <cell r="EF153">
            <v>0</v>
          </cell>
        </row>
        <row r="154">
          <cell r="B154">
            <v>5</v>
          </cell>
          <cell r="C154" t="str">
            <v>Special Project Co."Al Rayyan Palace"</v>
          </cell>
          <cell r="D154">
            <v>0</v>
          </cell>
          <cell r="BQ154">
            <v>0</v>
          </cell>
          <cell r="BR154">
            <v>0</v>
          </cell>
          <cell r="CC154">
            <v>0</v>
          </cell>
          <cell r="CD154">
            <v>0</v>
          </cell>
          <cell r="EE154">
            <v>0</v>
          </cell>
          <cell r="EF154">
            <v>0</v>
          </cell>
        </row>
        <row r="155">
          <cell r="B155">
            <v>330</v>
          </cell>
          <cell r="C155" t="str">
            <v>Sultan Abdul Rahman Villa</v>
          </cell>
          <cell r="D155">
            <v>0</v>
          </cell>
          <cell r="BQ155">
            <v>0</v>
          </cell>
          <cell r="BR155">
            <v>0</v>
          </cell>
          <cell r="CC155">
            <v>0</v>
          </cell>
          <cell r="CD155">
            <v>0</v>
          </cell>
          <cell r="EE155">
            <v>0</v>
          </cell>
          <cell r="EF155">
            <v>0</v>
          </cell>
        </row>
        <row r="156">
          <cell r="B156">
            <v>216</v>
          </cell>
          <cell r="C156" t="str">
            <v>Sultan Ali Fakhroo Villa</v>
          </cell>
          <cell r="D156">
            <v>0</v>
          </cell>
          <cell r="BQ156">
            <v>0</v>
          </cell>
          <cell r="BR156">
            <v>0</v>
          </cell>
          <cell r="CC156">
            <v>0</v>
          </cell>
          <cell r="CD156">
            <v>0</v>
          </cell>
          <cell r="EE156">
            <v>0</v>
          </cell>
          <cell r="EF156">
            <v>0</v>
          </cell>
        </row>
        <row r="157">
          <cell r="B157">
            <v>793</v>
          </cell>
          <cell r="C157" t="str">
            <v>Sultan Al-Jaber Palace</v>
          </cell>
          <cell r="D157">
            <v>0</v>
          </cell>
          <cell r="BQ157">
            <v>0</v>
          </cell>
          <cell r="BR157">
            <v>0</v>
          </cell>
          <cell r="CC157">
            <v>0</v>
          </cell>
          <cell r="CD157">
            <v>0</v>
          </cell>
          <cell r="EE157">
            <v>0</v>
          </cell>
          <cell r="EF157">
            <v>0</v>
          </cell>
        </row>
        <row r="158">
          <cell r="B158">
            <v>67</v>
          </cell>
          <cell r="C158" t="str">
            <v xml:space="preserve">Sultan Jassim's Villa </v>
          </cell>
          <cell r="D158">
            <v>0</v>
          </cell>
          <cell r="BQ158">
            <v>0</v>
          </cell>
          <cell r="BR158">
            <v>0</v>
          </cell>
          <cell r="CC158">
            <v>0</v>
          </cell>
          <cell r="CD158">
            <v>0</v>
          </cell>
          <cell r="EE158">
            <v>0</v>
          </cell>
          <cell r="EF158">
            <v>0</v>
          </cell>
        </row>
        <row r="159">
          <cell r="B159">
            <v>215</v>
          </cell>
          <cell r="C159" t="str">
            <v>Sultan Muhammed Fakhroo Villa</v>
          </cell>
          <cell r="D159">
            <v>0</v>
          </cell>
          <cell r="BQ159">
            <v>0</v>
          </cell>
          <cell r="BR159">
            <v>0</v>
          </cell>
          <cell r="CC159">
            <v>0</v>
          </cell>
          <cell r="CD159">
            <v>0</v>
          </cell>
          <cell r="EE159">
            <v>0</v>
          </cell>
          <cell r="EF159">
            <v>0</v>
          </cell>
        </row>
        <row r="160">
          <cell r="B160">
            <v>692</v>
          </cell>
          <cell r="C160" t="str">
            <v xml:space="preserve">Yaacoub Yousif Al Jaidah </v>
          </cell>
          <cell r="D160">
            <v>0</v>
          </cell>
          <cell r="BQ160">
            <v>0</v>
          </cell>
          <cell r="BR160">
            <v>0</v>
          </cell>
          <cell r="CC160">
            <v>0</v>
          </cell>
          <cell r="CD160">
            <v>0</v>
          </cell>
          <cell r="EE160">
            <v>0</v>
          </cell>
          <cell r="EF160">
            <v>0</v>
          </cell>
        </row>
        <row r="161">
          <cell r="B161">
            <v>307</v>
          </cell>
          <cell r="C161" t="str">
            <v>Younis Al-Ansari Villa</v>
          </cell>
          <cell r="D161">
            <v>0</v>
          </cell>
          <cell r="BQ161">
            <v>0</v>
          </cell>
          <cell r="BR161">
            <v>0</v>
          </cell>
          <cell r="CC161">
            <v>0</v>
          </cell>
          <cell r="CD161">
            <v>0</v>
          </cell>
          <cell r="EE161">
            <v>0</v>
          </cell>
          <cell r="EF161">
            <v>0</v>
          </cell>
        </row>
        <row r="162">
          <cell r="B162">
            <v>814</v>
          </cell>
          <cell r="C162" t="str">
            <v>Yousef Mohhamed Seif Villa</v>
          </cell>
          <cell r="D162">
            <v>0</v>
          </cell>
          <cell r="BQ162">
            <v>0</v>
          </cell>
          <cell r="BR162">
            <v>0</v>
          </cell>
          <cell r="CC162">
            <v>0</v>
          </cell>
          <cell r="CD162">
            <v>0</v>
          </cell>
          <cell r="EE162">
            <v>0</v>
          </cell>
          <cell r="EF162">
            <v>0</v>
          </cell>
        </row>
        <row r="163">
          <cell r="B163">
            <v>840</v>
          </cell>
          <cell r="C163" t="str">
            <v>Yousuff Darwish M.Y.Al-Jaidah Villa</v>
          </cell>
          <cell r="D163">
            <v>0</v>
          </cell>
          <cell r="BQ163">
            <v>0</v>
          </cell>
          <cell r="BR163">
            <v>0</v>
          </cell>
          <cell r="CC163">
            <v>0</v>
          </cell>
          <cell r="CD163">
            <v>0</v>
          </cell>
          <cell r="EE163">
            <v>0</v>
          </cell>
          <cell r="EF163">
            <v>0</v>
          </cell>
        </row>
        <row r="164">
          <cell r="B164">
            <v>932</v>
          </cell>
          <cell r="C164" t="str">
            <v>Ajab Dahfer A.H.Al-Ajab Villa</v>
          </cell>
          <cell r="D164">
            <v>0</v>
          </cell>
          <cell r="BN164">
            <v>300</v>
          </cell>
          <cell r="BQ164">
            <v>0</v>
          </cell>
          <cell r="BR164">
            <v>300</v>
          </cell>
          <cell r="CC164">
            <v>0</v>
          </cell>
          <cell r="CD164">
            <v>0</v>
          </cell>
          <cell r="EE164">
            <v>0</v>
          </cell>
          <cell r="EF164">
            <v>0</v>
          </cell>
        </row>
        <row r="165">
          <cell r="B165">
            <v>27</v>
          </cell>
          <cell r="C165" t="str">
            <v>H.H. The Amir's Private Affairs</v>
          </cell>
          <cell r="D165">
            <v>0</v>
          </cell>
          <cell r="L165">
            <v>257</v>
          </cell>
          <cell r="BQ165">
            <v>0</v>
          </cell>
          <cell r="BR165">
            <v>257</v>
          </cell>
          <cell r="BS165">
            <v>257</v>
          </cell>
          <cell r="CC165">
            <v>0</v>
          </cell>
          <cell r="CD165">
            <v>0</v>
          </cell>
          <cell r="EE165">
            <v>0</v>
          </cell>
          <cell r="EF165">
            <v>0</v>
          </cell>
        </row>
        <row r="166">
          <cell r="B166">
            <v>26</v>
          </cell>
          <cell r="C166" t="str">
            <v>H.H. The Amir's Private Affairs</v>
          </cell>
          <cell r="D166">
            <v>0</v>
          </cell>
          <cell r="AD166">
            <v>878</v>
          </cell>
          <cell r="BQ166">
            <v>0</v>
          </cell>
          <cell r="BR166">
            <v>878</v>
          </cell>
          <cell r="CC166">
            <v>0</v>
          </cell>
          <cell r="CD166">
            <v>0</v>
          </cell>
          <cell r="EE166">
            <v>0</v>
          </cell>
          <cell r="EF166">
            <v>0</v>
          </cell>
        </row>
        <row r="167">
          <cell r="B167" t="str">
            <v>SP.Case</v>
          </cell>
          <cell r="C167" t="str">
            <v>Abdulrahman Najjar - Caravane</v>
          </cell>
          <cell r="D167">
            <v>0</v>
          </cell>
          <cell r="G167">
            <v>40</v>
          </cell>
          <cell r="BQ167">
            <v>40</v>
          </cell>
          <cell r="BR167">
            <v>0</v>
          </cell>
          <cell r="CC167">
            <v>0</v>
          </cell>
          <cell r="CD167">
            <v>0</v>
          </cell>
          <cell r="EE167">
            <v>0</v>
          </cell>
          <cell r="EF167">
            <v>0</v>
          </cell>
        </row>
        <row r="168">
          <cell r="B168">
            <v>363</v>
          </cell>
          <cell r="C168" t="str">
            <v>Salem Al Dousari Palace</v>
          </cell>
          <cell r="D168">
            <v>0</v>
          </cell>
          <cell r="AA168">
            <v>86</v>
          </cell>
          <cell r="BQ168">
            <v>86</v>
          </cell>
          <cell r="BR168">
            <v>0</v>
          </cell>
          <cell r="CC168">
            <v>0</v>
          </cell>
          <cell r="CD168">
            <v>0</v>
          </cell>
          <cell r="EE168">
            <v>0</v>
          </cell>
          <cell r="EF168">
            <v>0</v>
          </cell>
        </row>
        <row r="169">
          <cell r="B169">
            <v>507</v>
          </cell>
          <cell r="C169" t="str">
            <v>Captain Hussain Al Ali Villa</v>
          </cell>
          <cell r="D169">
            <v>0</v>
          </cell>
          <cell r="AI169">
            <v>127</v>
          </cell>
          <cell r="BQ169">
            <v>127</v>
          </cell>
          <cell r="BR169">
            <v>0</v>
          </cell>
          <cell r="CC169">
            <v>0</v>
          </cell>
          <cell r="CD169">
            <v>0</v>
          </cell>
          <cell r="EE169">
            <v>0</v>
          </cell>
          <cell r="EF169">
            <v>0</v>
          </cell>
        </row>
        <row r="170">
          <cell r="B170">
            <v>359</v>
          </cell>
          <cell r="C170" t="str">
            <v>Sheikh Saleh Hussain Villa</v>
          </cell>
          <cell r="D170">
            <v>0</v>
          </cell>
          <cell r="BO170">
            <v>140</v>
          </cell>
          <cell r="BQ170">
            <v>140</v>
          </cell>
          <cell r="BR170">
            <v>0</v>
          </cell>
          <cell r="CC170">
            <v>0</v>
          </cell>
          <cell r="CD170">
            <v>0</v>
          </cell>
          <cell r="EE170">
            <v>0</v>
          </cell>
          <cell r="EF170">
            <v>0</v>
          </cell>
        </row>
        <row r="171">
          <cell r="B171">
            <v>195</v>
          </cell>
          <cell r="C171" t="str">
            <v>Hassan Al Emadi Villa</v>
          </cell>
          <cell r="D171">
            <v>0</v>
          </cell>
          <cell r="AO171">
            <v>180</v>
          </cell>
          <cell r="BQ171">
            <v>180</v>
          </cell>
          <cell r="BR171">
            <v>0</v>
          </cell>
          <cell r="CC171">
            <v>0</v>
          </cell>
          <cell r="CD171">
            <v>0</v>
          </cell>
          <cell r="EE171">
            <v>0</v>
          </cell>
          <cell r="EF171">
            <v>0</v>
          </cell>
        </row>
        <row r="172">
          <cell r="B172">
            <v>242</v>
          </cell>
          <cell r="C172" t="str">
            <v>Ahmad Abdulla Qhorav Villa</v>
          </cell>
          <cell r="D172">
            <v>0</v>
          </cell>
          <cell r="AK172">
            <v>209</v>
          </cell>
          <cell r="BQ172">
            <v>209</v>
          </cell>
          <cell r="BR172">
            <v>0</v>
          </cell>
          <cell r="CC172">
            <v>0</v>
          </cell>
          <cell r="CD172">
            <v>0</v>
          </cell>
          <cell r="EE172">
            <v>0</v>
          </cell>
          <cell r="EF172">
            <v>0</v>
          </cell>
        </row>
        <row r="173">
          <cell r="B173">
            <v>52</v>
          </cell>
          <cell r="C173" t="str">
            <v>Mansoor's Villa</v>
          </cell>
          <cell r="D173">
            <v>0</v>
          </cell>
          <cell r="BO173">
            <v>210</v>
          </cell>
          <cell r="BQ173">
            <v>210</v>
          </cell>
          <cell r="BR173">
            <v>0</v>
          </cell>
          <cell r="CC173">
            <v>0</v>
          </cell>
          <cell r="CD173">
            <v>0</v>
          </cell>
          <cell r="EE173">
            <v>0</v>
          </cell>
          <cell r="EF173">
            <v>0</v>
          </cell>
        </row>
        <row r="174">
          <cell r="B174">
            <v>181</v>
          </cell>
          <cell r="C174" t="str">
            <v>Mohammad Al Emadi Villa</v>
          </cell>
          <cell r="D174">
            <v>0</v>
          </cell>
          <cell r="U174">
            <v>213</v>
          </cell>
          <cell r="BQ174">
            <v>213</v>
          </cell>
          <cell r="BR174">
            <v>0</v>
          </cell>
          <cell r="CC174">
            <v>0</v>
          </cell>
          <cell r="CD174">
            <v>0</v>
          </cell>
          <cell r="EE174">
            <v>0</v>
          </cell>
          <cell r="EF174">
            <v>0</v>
          </cell>
        </row>
        <row r="175">
          <cell r="B175">
            <v>254</v>
          </cell>
          <cell r="C175" t="str">
            <v>Zubaida Al-Suwaidi Villa</v>
          </cell>
          <cell r="D175">
            <v>0</v>
          </cell>
          <cell r="K175">
            <v>222</v>
          </cell>
          <cell r="BQ175">
            <v>222</v>
          </cell>
          <cell r="BR175">
            <v>0</v>
          </cell>
          <cell r="CC175">
            <v>0</v>
          </cell>
          <cell r="CD175">
            <v>0</v>
          </cell>
          <cell r="EE175">
            <v>0</v>
          </cell>
          <cell r="EF175">
            <v>0</v>
          </cell>
        </row>
        <row r="176">
          <cell r="B176">
            <v>311</v>
          </cell>
          <cell r="C176" t="str">
            <v>Abd Latif Al-Maneh Villa</v>
          </cell>
          <cell r="D176">
            <v>0</v>
          </cell>
          <cell r="AO176">
            <v>236</v>
          </cell>
          <cell r="BQ176">
            <v>236</v>
          </cell>
          <cell r="BR176">
            <v>0</v>
          </cell>
          <cell r="CC176">
            <v>0</v>
          </cell>
          <cell r="CD176">
            <v>0</v>
          </cell>
          <cell r="EE176">
            <v>0</v>
          </cell>
          <cell r="EF176">
            <v>0</v>
          </cell>
        </row>
        <row r="177">
          <cell r="B177">
            <v>82</v>
          </cell>
          <cell r="C177" t="str">
            <v>Abdul Kareem's Villa</v>
          </cell>
          <cell r="D177">
            <v>0</v>
          </cell>
          <cell r="M177">
            <v>245</v>
          </cell>
          <cell r="BQ177">
            <v>245</v>
          </cell>
          <cell r="BR177">
            <v>0</v>
          </cell>
          <cell r="CC177">
            <v>0</v>
          </cell>
          <cell r="CD177">
            <v>0</v>
          </cell>
          <cell r="EE177">
            <v>0</v>
          </cell>
          <cell r="EF177">
            <v>0</v>
          </cell>
        </row>
        <row r="178">
          <cell r="B178">
            <v>731</v>
          </cell>
          <cell r="C178" t="str">
            <v xml:space="preserve">Rashid Al Sulaiti Villa </v>
          </cell>
          <cell r="D178">
            <v>0</v>
          </cell>
          <cell r="AC178">
            <v>245</v>
          </cell>
          <cell r="BQ178">
            <v>245</v>
          </cell>
          <cell r="BR178">
            <v>0</v>
          </cell>
          <cell r="CC178">
            <v>0</v>
          </cell>
          <cell r="CD178">
            <v>0</v>
          </cell>
          <cell r="EE178">
            <v>0</v>
          </cell>
          <cell r="EF178">
            <v>0</v>
          </cell>
        </row>
        <row r="179">
          <cell r="B179">
            <v>466</v>
          </cell>
          <cell r="C179" t="str">
            <v>Nasser Al Mohannadi villa</v>
          </cell>
          <cell r="D179">
            <v>0</v>
          </cell>
          <cell r="AI179">
            <v>260</v>
          </cell>
          <cell r="BQ179">
            <v>260</v>
          </cell>
          <cell r="BR179">
            <v>0</v>
          </cell>
          <cell r="CC179">
            <v>0</v>
          </cell>
          <cell r="CD179">
            <v>0</v>
          </cell>
          <cell r="EE179">
            <v>0</v>
          </cell>
          <cell r="EF179">
            <v>0</v>
          </cell>
        </row>
        <row r="180">
          <cell r="B180">
            <v>335</v>
          </cell>
          <cell r="C180" t="str">
            <v>Nasser Darwish Villa</v>
          </cell>
          <cell r="D180">
            <v>0</v>
          </cell>
          <cell r="M180">
            <v>273</v>
          </cell>
          <cell r="BQ180">
            <v>273</v>
          </cell>
          <cell r="BR180">
            <v>0</v>
          </cell>
          <cell r="CC180">
            <v>0</v>
          </cell>
          <cell r="CD180">
            <v>0</v>
          </cell>
          <cell r="EE180">
            <v>0</v>
          </cell>
          <cell r="EF180">
            <v>0</v>
          </cell>
        </row>
        <row r="181">
          <cell r="B181">
            <v>457</v>
          </cell>
          <cell r="C181" t="str">
            <v>Mohammed Noor Al Obeidly Villa</v>
          </cell>
          <cell r="D181">
            <v>0</v>
          </cell>
          <cell r="BC181">
            <v>280</v>
          </cell>
          <cell r="BQ181">
            <v>280</v>
          </cell>
          <cell r="BR181">
            <v>0</v>
          </cell>
          <cell r="CC181">
            <v>0</v>
          </cell>
          <cell r="CD181">
            <v>0</v>
          </cell>
          <cell r="EE181">
            <v>0</v>
          </cell>
          <cell r="EF181">
            <v>0</v>
          </cell>
        </row>
        <row r="182">
          <cell r="B182">
            <v>53</v>
          </cell>
          <cell r="C182" t="str">
            <v>A. Al Kubaisi Villa</v>
          </cell>
          <cell r="D182">
            <v>0</v>
          </cell>
          <cell r="AW182">
            <v>319</v>
          </cell>
          <cell r="BQ182">
            <v>319</v>
          </cell>
          <cell r="BR182">
            <v>0</v>
          </cell>
          <cell r="CC182">
            <v>0</v>
          </cell>
          <cell r="CD182">
            <v>0</v>
          </cell>
          <cell r="EE182">
            <v>0</v>
          </cell>
          <cell r="EF182">
            <v>0</v>
          </cell>
        </row>
        <row r="183">
          <cell r="B183">
            <v>369</v>
          </cell>
          <cell r="C183" t="str">
            <v>Naser Al Thayed Villa</v>
          </cell>
          <cell r="D183">
            <v>0</v>
          </cell>
          <cell r="BM183">
            <v>320</v>
          </cell>
          <cell r="BQ183">
            <v>320</v>
          </cell>
          <cell r="BR183">
            <v>0</v>
          </cell>
          <cell r="CC183">
            <v>0</v>
          </cell>
          <cell r="CD183">
            <v>0</v>
          </cell>
          <cell r="EE183">
            <v>0</v>
          </cell>
          <cell r="EF183">
            <v>0</v>
          </cell>
        </row>
        <row r="184">
          <cell r="B184">
            <v>346</v>
          </cell>
          <cell r="C184" t="str">
            <v xml:space="preserve">Muhammed Al-Hajiri Villa </v>
          </cell>
          <cell r="D184">
            <v>0</v>
          </cell>
          <cell r="AK184">
            <v>341</v>
          </cell>
          <cell r="BQ184">
            <v>341</v>
          </cell>
          <cell r="BR184">
            <v>0</v>
          </cell>
          <cell r="CC184">
            <v>0</v>
          </cell>
          <cell r="CD184">
            <v>0</v>
          </cell>
          <cell r="EE184">
            <v>0</v>
          </cell>
          <cell r="EF184">
            <v>0</v>
          </cell>
        </row>
        <row r="185">
          <cell r="B185">
            <v>900</v>
          </cell>
          <cell r="C185" t="str">
            <v>Ahmed Abdulla Ali Al-Abdulla Villa</v>
          </cell>
          <cell r="D185">
            <v>0</v>
          </cell>
          <cell r="AK185">
            <v>353</v>
          </cell>
          <cell r="BQ185">
            <v>353</v>
          </cell>
          <cell r="BR185">
            <v>0</v>
          </cell>
          <cell r="CC185">
            <v>0</v>
          </cell>
          <cell r="CD185">
            <v>0</v>
          </cell>
          <cell r="EE185">
            <v>0</v>
          </cell>
          <cell r="EF185">
            <v>0</v>
          </cell>
        </row>
        <row r="186">
          <cell r="B186">
            <v>400</v>
          </cell>
          <cell r="C186" t="str">
            <v>Salem Al Dousari Villa</v>
          </cell>
          <cell r="D186">
            <v>0</v>
          </cell>
          <cell r="AA186">
            <v>355</v>
          </cell>
          <cell r="BQ186">
            <v>355</v>
          </cell>
          <cell r="BR186">
            <v>0</v>
          </cell>
          <cell r="CC186">
            <v>0</v>
          </cell>
          <cell r="CD186">
            <v>0</v>
          </cell>
          <cell r="EE186">
            <v>0</v>
          </cell>
          <cell r="EF186">
            <v>0</v>
          </cell>
        </row>
        <row r="187">
          <cell r="B187">
            <v>375</v>
          </cell>
          <cell r="C187" t="str">
            <v>Taleb Ali Al Marri Villa</v>
          </cell>
          <cell r="D187">
            <v>0</v>
          </cell>
          <cell r="Y187">
            <v>361</v>
          </cell>
          <cell r="BQ187">
            <v>361</v>
          </cell>
          <cell r="BR187">
            <v>0</v>
          </cell>
          <cell r="CC187">
            <v>0</v>
          </cell>
          <cell r="CD187">
            <v>0</v>
          </cell>
          <cell r="EE187">
            <v>0</v>
          </cell>
          <cell r="EF187">
            <v>0</v>
          </cell>
        </row>
        <row r="188">
          <cell r="B188">
            <v>708</v>
          </cell>
          <cell r="C188" t="str">
            <v xml:space="preserve">Abdulla Ahmed Abdulla A Al Misnad </v>
          </cell>
          <cell r="D188">
            <v>0</v>
          </cell>
          <cell r="AW188">
            <v>384</v>
          </cell>
          <cell r="BQ188">
            <v>384</v>
          </cell>
          <cell r="BR188">
            <v>0</v>
          </cell>
          <cell r="CC188">
            <v>0</v>
          </cell>
          <cell r="CD188">
            <v>0</v>
          </cell>
          <cell r="EE188">
            <v>0</v>
          </cell>
          <cell r="EF188">
            <v>0</v>
          </cell>
        </row>
        <row r="189">
          <cell r="B189">
            <v>277</v>
          </cell>
          <cell r="C189" t="str">
            <v>Jassim Ghanim Al-Kouari Villa - Hilal</v>
          </cell>
          <cell r="D189">
            <v>0</v>
          </cell>
          <cell r="M189">
            <v>386</v>
          </cell>
          <cell r="BQ189">
            <v>386</v>
          </cell>
          <cell r="BR189">
            <v>0</v>
          </cell>
          <cell r="CC189">
            <v>0</v>
          </cell>
          <cell r="CD189">
            <v>0</v>
          </cell>
          <cell r="EE189">
            <v>0</v>
          </cell>
          <cell r="EF189">
            <v>0</v>
          </cell>
        </row>
        <row r="190">
          <cell r="B190">
            <v>784</v>
          </cell>
          <cell r="C190" t="str">
            <v>Mohammad Saleh Al Buanian Villa</v>
          </cell>
          <cell r="D190">
            <v>0</v>
          </cell>
          <cell r="AA190">
            <v>40</v>
          </cell>
          <cell r="BA190">
            <v>350</v>
          </cell>
          <cell r="BQ190">
            <v>390</v>
          </cell>
          <cell r="BR190">
            <v>0</v>
          </cell>
          <cell r="CC190">
            <v>0</v>
          </cell>
          <cell r="CD190">
            <v>0</v>
          </cell>
          <cell r="EE190">
            <v>0</v>
          </cell>
          <cell r="EF190">
            <v>0</v>
          </cell>
        </row>
        <row r="191">
          <cell r="B191">
            <v>695</v>
          </cell>
          <cell r="C191" t="str">
            <v>Sheikh Loulwa Al-Thani Palace</v>
          </cell>
          <cell r="D191">
            <v>0</v>
          </cell>
          <cell r="AY191">
            <v>408</v>
          </cell>
          <cell r="BQ191">
            <v>408</v>
          </cell>
          <cell r="BR191">
            <v>0</v>
          </cell>
          <cell r="CC191">
            <v>0</v>
          </cell>
          <cell r="CD191">
            <v>0</v>
          </cell>
          <cell r="EE191">
            <v>0</v>
          </cell>
          <cell r="EF191">
            <v>0</v>
          </cell>
        </row>
        <row r="192">
          <cell r="B192">
            <v>336</v>
          </cell>
          <cell r="C192" t="str">
            <v>Al-Jamal Al-Khalaf Villa</v>
          </cell>
          <cell r="D192">
            <v>0</v>
          </cell>
          <cell r="G192">
            <v>424</v>
          </cell>
          <cell r="BQ192">
            <v>424</v>
          </cell>
          <cell r="BR192">
            <v>0</v>
          </cell>
          <cell r="CC192">
            <v>0</v>
          </cell>
          <cell r="CD192">
            <v>0</v>
          </cell>
          <cell r="EE192">
            <v>0</v>
          </cell>
          <cell r="EF192">
            <v>0</v>
          </cell>
        </row>
        <row r="193">
          <cell r="B193">
            <v>353</v>
          </cell>
          <cell r="C193" t="str">
            <v>Jassim Ghanim Al-Kouari Villa - Khartiyat</v>
          </cell>
          <cell r="D193">
            <v>0</v>
          </cell>
          <cell r="AK193">
            <v>432</v>
          </cell>
          <cell r="BQ193">
            <v>432</v>
          </cell>
          <cell r="BR193">
            <v>0</v>
          </cell>
          <cell r="CC193">
            <v>0</v>
          </cell>
          <cell r="CD193">
            <v>0</v>
          </cell>
          <cell r="EE193">
            <v>0</v>
          </cell>
          <cell r="EF193">
            <v>0</v>
          </cell>
        </row>
        <row r="194">
          <cell r="B194">
            <v>585</v>
          </cell>
          <cell r="C194" t="str">
            <v xml:space="preserve">Sheikh Hassan Bin Abdullah Al-Thani Palace </v>
          </cell>
          <cell r="D194">
            <v>0</v>
          </cell>
          <cell r="AW194">
            <v>450</v>
          </cell>
          <cell r="BQ194">
            <v>450</v>
          </cell>
          <cell r="BR194">
            <v>0</v>
          </cell>
          <cell r="CC194">
            <v>0</v>
          </cell>
          <cell r="CD194">
            <v>0</v>
          </cell>
          <cell r="EE194">
            <v>0</v>
          </cell>
          <cell r="EF194">
            <v>0</v>
          </cell>
        </row>
        <row r="195">
          <cell r="B195">
            <v>106</v>
          </cell>
          <cell r="C195" t="str">
            <v>Muhammad Al-Mani Palace</v>
          </cell>
          <cell r="D195">
            <v>0</v>
          </cell>
          <cell r="AQ195">
            <v>468</v>
          </cell>
          <cell r="BQ195">
            <v>468</v>
          </cell>
          <cell r="BR195">
            <v>0</v>
          </cell>
          <cell r="CC195">
            <v>0</v>
          </cell>
          <cell r="CD195">
            <v>0</v>
          </cell>
          <cell r="EE195">
            <v>0</v>
          </cell>
          <cell r="EF195">
            <v>0</v>
          </cell>
        </row>
        <row r="196">
          <cell r="B196">
            <v>94</v>
          </cell>
          <cell r="C196" t="str">
            <v>Mr. Yousaf Al Horr</v>
          </cell>
          <cell r="D196">
            <v>0</v>
          </cell>
          <cell r="U196">
            <v>470</v>
          </cell>
          <cell r="BQ196">
            <v>470</v>
          </cell>
          <cell r="BR196">
            <v>0</v>
          </cell>
          <cell r="CC196">
            <v>0</v>
          </cell>
          <cell r="CD196">
            <v>0</v>
          </cell>
          <cell r="EE196">
            <v>0</v>
          </cell>
          <cell r="EF196">
            <v>0</v>
          </cell>
        </row>
        <row r="197">
          <cell r="B197">
            <v>828</v>
          </cell>
          <cell r="C197" t="str">
            <v>Sheikh Falah Bin Jasem Al-Thani Palace</v>
          </cell>
          <cell r="D197">
            <v>0</v>
          </cell>
          <cell r="AW197">
            <v>487</v>
          </cell>
          <cell r="BQ197">
            <v>487</v>
          </cell>
          <cell r="BR197">
            <v>0</v>
          </cell>
          <cell r="CC197">
            <v>0</v>
          </cell>
          <cell r="CD197">
            <v>0</v>
          </cell>
          <cell r="EE197">
            <v>0</v>
          </cell>
          <cell r="EF197">
            <v>0</v>
          </cell>
        </row>
        <row r="198">
          <cell r="B198">
            <v>803</v>
          </cell>
          <cell r="C198" t="str">
            <v>Sheikh Saud Abdul Rahuman Hassan Al-Thani Villa</v>
          </cell>
          <cell r="D198">
            <v>0</v>
          </cell>
          <cell r="Y198">
            <v>492</v>
          </cell>
          <cell r="BQ198">
            <v>492</v>
          </cell>
          <cell r="BR198">
            <v>0</v>
          </cell>
          <cell r="CC198">
            <v>0</v>
          </cell>
          <cell r="CD198">
            <v>0</v>
          </cell>
          <cell r="EE198">
            <v>0</v>
          </cell>
          <cell r="EF198">
            <v>0</v>
          </cell>
        </row>
        <row r="199">
          <cell r="B199">
            <v>554</v>
          </cell>
          <cell r="C199" t="str">
            <v>Sheikh Thani Bin Abdullah Al-Thani palace</v>
          </cell>
          <cell r="D199">
            <v>0</v>
          </cell>
          <cell r="AW199">
            <v>500</v>
          </cell>
          <cell r="BQ199">
            <v>500</v>
          </cell>
          <cell r="BR199">
            <v>0</v>
          </cell>
          <cell r="CC199">
            <v>0</v>
          </cell>
          <cell r="CD199">
            <v>0</v>
          </cell>
          <cell r="EE199">
            <v>0</v>
          </cell>
          <cell r="EF199">
            <v>0</v>
          </cell>
        </row>
        <row r="200">
          <cell r="B200">
            <v>364</v>
          </cell>
          <cell r="C200" t="str">
            <v>Salem Al Dousari Villa</v>
          </cell>
          <cell r="D200">
            <v>0</v>
          </cell>
          <cell r="AA200">
            <v>503</v>
          </cell>
          <cell r="BQ200">
            <v>503</v>
          </cell>
          <cell r="BR200">
            <v>0</v>
          </cell>
          <cell r="CC200">
            <v>0</v>
          </cell>
          <cell r="CD200">
            <v>0</v>
          </cell>
          <cell r="EE200">
            <v>0</v>
          </cell>
          <cell r="EF200">
            <v>0</v>
          </cell>
        </row>
        <row r="201">
          <cell r="B201" t="str">
            <v>sha</v>
          </cell>
          <cell r="C201" t="str">
            <v>Salih Hamad Al Gamra Villa</v>
          </cell>
          <cell r="D201">
            <v>0</v>
          </cell>
          <cell r="BK201">
            <v>508</v>
          </cell>
          <cell r="BQ201">
            <v>508</v>
          </cell>
          <cell r="BR201">
            <v>0</v>
          </cell>
          <cell r="CC201">
            <v>0</v>
          </cell>
          <cell r="CD201">
            <v>0</v>
          </cell>
          <cell r="EE201">
            <v>0</v>
          </cell>
          <cell r="EF201">
            <v>0</v>
          </cell>
        </row>
        <row r="202">
          <cell r="B202">
            <v>655</v>
          </cell>
          <cell r="C202" t="str">
            <v xml:space="preserve">Ibrahim Al-Jeedah Villa </v>
          </cell>
          <cell r="D202">
            <v>0</v>
          </cell>
          <cell r="AO202">
            <v>530</v>
          </cell>
          <cell r="BQ202">
            <v>530</v>
          </cell>
          <cell r="BR202">
            <v>0</v>
          </cell>
          <cell r="CC202">
            <v>0</v>
          </cell>
          <cell r="CD202">
            <v>0</v>
          </cell>
          <cell r="EE202">
            <v>0</v>
          </cell>
          <cell r="EF202">
            <v>0</v>
          </cell>
        </row>
        <row r="203">
          <cell r="B203">
            <v>401</v>
          </cell>
          <cell r="C203" t="str">
            <v>Dr. Hajar Ahmed Hajar Palace</v>
          </cell>
          <cell r="D203">
            <v>0</v>
          </cell>
          <cell r="BC203">
            <v>538</v>
          </cell>
          <cell r="BQ203">
            <v>538</v>
          </cell>
          <cell r="BR203">
            <v>0</v>
          </cell>
          <cell r="CC203">
            <v>0</v>
          </cell>
          <cell r="CD203">
            <v>0</v>
          </cell>
          <cell r="EE203">
            <v>0</v>
          </cell>
          <cell r="EF203">
            <v>0</v>
          </cell>
        </row>
        <row r="204">
          <cell r="B204">
            <v>759</v>
          </cell>
          <cell r="C204" t="str">
            <v>Sheikh Hamad Bin Khalid Al -Thani Villa</v>
          </cell>
          <cell r="D204">
            <v>0</v>
          </cell>
          <cell r="AQ204">
            <v>540</v>
          </cell>
          <cell r="BQ204">
            <v>540</v>
          </cell>
          <cell r="BR204">
            <v>0</v>
          </cell>
          <cell r="CC204">
            <v>0</v>
          </cell>
          <cell r="CD204">
            <v>0</v>
          </cell>
          <cell r="EE204">
            <v>0</v>
          </cell>
          <cell r="EF204">
            <v>0</v>
          </cell>
        </row>
        <row r="205">
          <cell r="B205">
            <v>721</v>
          </cell>
          <cell r="C205" t="str">
            <v xml:space="preserve">Abd Rahman Al Khulaifi Villa </v>
          </cell>
          <cell r="D205">
            <v>0</v>
          </cell>
          <cell r="BK205">
            <v>543</v>
          </cell>
          <cell r="BQ205">
            <v>543</v>
          </cell>
          <cell r="BR205">
            <v>0</v>
          </cell>
          <cell r="CC205">
            <v>0</v>
          </cell>
          <cell r="CD205">
            <v>0</v>
          </cell>
          <cell r="EE205">
            <v>0</v>
          </cell>
          <cell r="EF205">
            <v>0</v>
          </cell>
        </row>
        <row r="206">
          <cell r="B206">
            <v>774</v>
          </cell>
          <cell r="C206" t="str">
            <v>Sheikh Faysal Ghanim Al-Thani Villa</v>
          </cell>
          <cell r="D206">
            <v>0</v>
          </cell>
          <cell r="BE206">
            <v>550</v>
          </cell>
          <cell r="BQ206">
            <v>550</v>
          </cell>
          <cell r="BR206">
            <v>0</v>
          </cell>
          <cell r="CC206">
            <v>0</v>
          </cell>
          <cell r="CD206">
            <v>0</v>
          </cell>
          <cell r="EE206">
            <v>0</v>
          </cell>
          <cell r="EF206">
            <v>0</v>
          </cell>
        </row>
        <row r="207">
          <cell r="B207">
            <v>395</v>
          </cell>
          <cell r="C207" t="str">
            <v>Ahmed Mohamed Yousuff Al Hor Villa</v>
          </cell>
          <cell r="D207">
            <v>0</v>
          </cell>
          <cell r="O207">
            <v>564</v>
          </cell>
          <cell r="BQ207">
            <v>564</v>
          </cell>
          <cell r="BR207">
            <v>0</v>
          </cell>
          <cell r="CC207">
            <v>0</v>
          </cell>
          <cell r="CD207">
            <v>0</v>
          </cell>
          <cell r="EE207">
            <v>0</v>
          </cell>
          <cell r="EF207">
            <v>0</v>
          </cell>
        </row>
        <row r="208">
          <cell r="B208">
            <v>452</v>
          </cell>
          <cell r="C208" t="str">
            <v>Shiek Jasim Bin Saoud Al Thani palace</v>
          </cell>
          <cell r="D208">
            <v>0</v>
          </cell>
          <cell r="BM208">
            <v>564</v>
          </cell>
          <cell r="BQ208">
            <v>564</v>
          </cell>
          <cell r="BR208">
            <v>0</v>
          </cell>
          <cell r="CC208">
            <v>0</v>
          </cell>
          <cell r="CD208">
            <v>0</v>
          </cell>
          <cell r="EE208">
            <v>0</v>
          </cell>
          <cell r="EF208">
            <v>0</v>
          </cell>
        </row>
        <row r="209">
          <cell r="B209">
            <v>904</v>
          </cell>
          <cell r="C209" t="str">
            <v xml:space="preserve">Mohammed Hammam S. Al.Abdulla Villa </v>
          </cell>
          <cell r="D209">
            <v>0</v>
          </cell>
          <cell r="AO209">
            <v>600</v>
          </cell>
          <cell r="BQ209">
            <v>600</v>
          </cell>
          <cell r="BR209">
            <v>0</v>
          </cell>
          <cell r="CC209">
            <v>0</v>
          </cell>
          <cell r="CD209">
            <v>0</v>
          </cell>
          <cell r="EE209">
            <v>0</v>
          </cell>
          <cell r="EF209">
            <v>0</v>
          </cell>
        </row>
        <row r="210">
          <cell r="B210">
            <v>104</v>
          </cell>
          <cell r="C210" t="str">
            <v>Mr.Jassim Al Faihani Villa</v>
          </cell>
          <cell r="D210">
            <v>0</v>
          </cell>
          <cell r="AK210">
            <v>600</v>
          </cell>
          <cell r="BQ210">
            <v>600</v>
          </cell>
          <cell r="BR210">
            <v>0</v>
          </cell>
          <cell r="CC210">
            <v>0</v>
          </cell>
          <cell r="CD210">
            <v>0</v>
          </cell>
          <cell r="EE210">
            <v>0</v>
          </cell>
          <cell r="EF210">
            <v>0</v>
          </cell>
        </row>
        <row r="211">
          <cell r="B211">
            <v>460</v>
          </cell>
          <cell r="C211" t="str">
            <v xml:space="preserve">Sheikh Abdullah Bin Fahad Palace </v>
          </cell>
          <cell r="D211">
            <v>0</v>
          </cell>
          <cell r="BO211">
            <v>600</v>
          </cell>
          <cell r="BQ211">
            <v>600</v>
          </cell>
          <cell r="BR211">
            <v>0</v>
          </cell>
          <cell r="CC211">
            <v>0</v>
          </cell>
          <cell r="CD211">
            <v>0</v>
          </cell>
          <cell r="EE211">
            <v>0</v>
          </cell>
          <cell r="EF211">
            <v>0</v>
          </cell>
        </row>
        <row r="212">
          <cell r="B212">
            <v>668</v>
          </cell>
          <cell r="C212" t="str">
            <v>Hamad Misfeir Saleh Hamed Al Qahtani Villa</v>
          </cell>
          <cell r="D212">
            <v>0</v>
          </cell>
          <cell r="G212">
            <v>616</v>
          </cell>
          <cell r="BQ212">
            <v>616</v>
          </cell>
          <cell r="BR212">
            <v>0</v>
          </cell>
          <cell r="CC212">
            <v>0</v>
          </cell>
          <cell r="CD212">
            <v>0</v>
          </cell>
          <cell r="EE212">
            <v>0</v>
          </cell>
          <cell r="EF212">
            <v>0</v>
          </cell>
        </row>
        <row r="213">
          <cell r="B213">
            <v>567</v>
          </cell>
          <cell r="C213" t="str">
            <v xml:space="preserve">Omar Al Fardan Majlis </v>
          </cell>
          <cell r="D213">
            <v>0</v>
          </cell>
          <cell r="BA213">
            <v>630</v>
          </cell>
          <cell r="BQ213">
            <v>630</v>
          </cell>
          <cell r="BR213">
            <v>0</v>
          </cell>
          <cell r="CC213">
            <v>0</v>
          </cell>
          <cell r="CD213">
            <v>0</v>
          </cell>
          <cell r="EE213">
            <v>0</v>
          </cell>
          <cell r="EF213">
            <v>0</v>
          </cell>
        </row>
        <row r="214">
          <cell r="B214">
            <v>584</v>
          </cell>
          <cell r="C214" t="str">
            <v>Sheikh Mohammed Fahd Palace</v>
          </cell>
          <cell r="D214">
            <v>0</v>
          </cell>
          <cell r="BE214">
            <v>633</v>
          </cell>
          <cell r="BQ214">
            <v>633</v>
          </cell>
          <cell r="BR214">
            <v>0</v>
          </cell>
          <cell r="CC214">
            <v>0</v>
          </cell>
          <cell r="CD214">
            <v>0</v>
          </cell>
          <cell r="EE214">
            <v>0</v>
          </cell>
          <cell r="EF214">
            <v>0</v>
          </cell>
        </row>
        <row r="215">
          <cell r="B215">
            <v>652</v>
          </cell>
          <cell r="C215" t="str">
            <v>Khalifa Al Subaiey Palace</v>
          </cell>
          <cell r="D215">
            <v>0</v>
          </cell>
          <cell r="BC215">
            <v>634</v>
          </cell>
          <cell r="BQ215">
            <v>634</v>
          </cell>
          <cell r="BR215">
            <v>0</v>
          </cell>
          <cell r="CC215">
            <v>0</v>
          </cell>
          <cell r="CD215">
            <v>0</v>
          </cell>
          <cell r="EE215">
            <v>0</v>
          </cell>
          <cell r="EF215">
            <v>0</v>
          </cell>
        </row>
        <row r="216">
          <cell r="B216">
            <v>882</v>
          </cell>
          <cell r="C216" t="str">
            <v>Sheikh Jassim Bin Hamad Palace Majlis</v>
          </cell>
          <cell r="D216">
            <v>1202</v>
          </cell>
          <cell r="AD216">
            <v>521</v>
          </cell>
          <cell r="AQ216">
            <v>0</v>
          </cell>
          <cell r="AR216">
            <v>514</v>
          </cell>
          <cell r="AY216">
            <v>642</v>
          </cell>
          <cell r="BE216">
            <v>0</v>
          </cell>
          <cell r="BF216">
            <v>705</v>
          </cell>
          <cell r="BO216">
            <v>0</v>
          </cell>
          <cell r="BP216">
            <v>718</v>
          </cell>
          <cell r="BQ216">
            <v>642</v>
          </cell>
          <cell r="BR216">
            <v>2458</v>
          </cell>
          <cell r="BS216">
            <v>2458</v>
          </cell>
          <cell r="BT216">
            <v>642</v>
          </cell>
          <cell r="CC216">
            <v>0</v>
          </cell>
          <cell r="CD216">
            <v>0</v>
          </cell>
          <cell r="EE216">
            <v>0</v>
          </cell>
          <cell r="EF216">
            <v>0</v>
          </cell>
        </row>
        <row r="217">
          <cell r="B217">
            <v>775</v>
          </cell>
          <cell r="C217" t="str">
            <v>Sheikh Fahad Bin Hamad Al-Thani Villa</v>
          </cell>
          <cell r="D217">
            <v>0</v>
          </cell>
          <cell r="BO217">
            <v>648</v>
          </cell>
          <cell r="BQ217">
            <v>648</v>
          </cell>
          <cell r="BR217">
            <v>0</v>
          </cell>
          <cell r="CC217">
            <v>0</v>
          </cell>
          <cell r="CD217">
            <v>0</v>
          </cell>
          <cell r="EE217">
            <v>0</v>
          </cell>
          <cell r="EF217">
            <v>0</v>
          </cell>
        </row>
        <row r="218">
          <cell r="B218">
            <v>816</v>
          </cell>
          <cell r="C218" t="str">
            <v>Shaeikh Fahad Bin Abdullah Al-Thani Palace3</v>
          </cell>
          <cell r="D218">
            <v>0</v>
          </cell>
          <cell r="BA218">
            <v>650</v>
          </cell>
          <cell r="BQ218">
            <v>650</v>
          </cell>
          <cell r="BR218">
            <v>0</v>
          </cell>
          <cell r="CC218">
            <v>0</v>
          </cell>
          <cell r="CD218">
            <v>0</v>
          </cell>
          <cell r="EE218">
            <v>0</v>
          </cell>
          <cell r="EF218">
            <v>0</v>
          </cell>
        </row>
        <row r="219">
          <cell r="B219">
            <v>839</v>
          </cell>
          <cell r="C219" t="str">
            <v>Sheikh Khalid Bin Jassim Al-Thani Villa</v>
          </cell>
          <cell r="D219">
            <v>0</v>
          </cell>
          <cell r="AW219">
            <v>650</v>
          </cell>
          <cell r="BQ219">
            <v>650</v>
          </cell>
          <cell r="BR219">
            <v>0</v>
          </cell>
          <cell r="CC219">
            <v>531</v>
          </cell>
          <cell r="CD219" t="str">
            <v/>
          </cell>
          <cell r="EE219">
            <v>531</v>
          </cell>
          <cell r="EF219" t="e">
            <v>#VALUE!</v>
          </cell>
        </row>
        <row r="220">
          <cell r="B220">
            <v>393</v>
          </cell>
          <cell r="C220" t="str">
            <v>Shiekh Fahas Mohammed Bin Khalid Al Thani</v>
          </cell>
          <cell r="D220">
            <v>0</v>
          </cell>
          <cell r="BA220">
            <v>680</v>
          </cell>
          <cell r="BQ220">
            <v>680</v>
          </cell>
          <cell r="BR220">
            <v>0</v>
          </cell>
          <cell r="CC220">
            <v>0</v>
          </cell>
          <cell r="CD220">
            <v>0</v>
          </cell>
          <cell r="EE220">
            <v>0</v>
          </cell>
          <cell r="EF220">
            <v>0</v>
          </cell>
        </row>
        <row r="221">
          <cell r="B221">
            <v>229</v>
          </cell>
          <cell r="C221" t="str">
            <v>Ahmed Al Mansouri Palace - Wakra</v>
          </cell>
          <cell r="D221">
            <v>0</v>
          </cell>
          <cell r="AO221">
            <v>682</v>
          </cell>
          <cell r="BQ221">
            <v>682</v>
          </cell>
          <cell r="BR221">
            <v>0</v>
          </cell>
          <cell r="CC221">
            <v>0</v>
          </cell>
          <cell r="CD221">
            <v>0</v>
          </cell>
          <cell r="EE221">
            <v>0</v>
          </cell>
          <cell r="EF221">
            <v>0</v>
          </cell>
        </row>
        <row r="222">
          <cell r="B222">
            <v>427</v>
          </cell>
          <cell r="C222" t="str">
            <v xml:space="preserve">Shiekh Rashid Awaida Mohamed Al Thani Villa </v>
          </cell>
          <cell r="D222">
            <v>0</v>
          </cell>
          <cell r="AI222">
            <v>688</v>
          </cell>
          <cell r="BQ222">
            <v>688</v>
          </cell>
          <cell r="BR222">
            <v>0</v>
          </cell>
          <cell r="CC222">
            <v>0</v>
          </cell>
          <cell r="CD222">
            <v>0</v>
          </cell>
          <cell r="EE222">
            <v>0</v>
          </cell>
          <cell r="EF222">
            <v>0</v>
          </cell>
        </row>
        <row r="223">
          <cell r="B223">
            <v>887</v>
          </cell>
          <cell r="C223" t="str">
            <v>Abdulla Bin Ali Al-Suaidi Villa</v>
          </cell>
          <cell r="D223">
            <v>0</v>
          </cell>
          <cell r="Y223">
            <v>700</v>
          </cell>
          <cell r="BQ223">
            <v>700</v>
          </cell>
          <cell r="BR223">
            <v>0</v>
          </cell>
          <cell r="CC223">
            <v>0</v>
          </cell>
          <cell r="CD223">
            <v>0</v>
          </cell>
          <cell r="EE223">
            <v>0</v>
          </cell>
          <cell r="EF223">
            <v>0</v>
          </cell>
        </row>
        <row r="224">
          <cell r="B224">
            <v>873</v>
          </cell>
          <cell r="C224" t="str">
            <v>Ahmad Yusuf Al Fakhroo Villa</v>
          </cell>
          <cell r="D224">
            <v>0</v>
          </cell>
          <cell r="O224">
            <v>700</v>
          </cell>
          <cell r="BQ224">
            <v>700</v>
          </cell>
          <cell r="BR224">
            <v>0</v>
          </cell>
          <cell r="CC224">
            <v>0</v>
          </cell>
          <cell r="CD224">
            <v>0</v>
          </cell>
          <cell r="EE224">
            <v>0</v>
          </cell>
          <cell r="EF224">
            <v>0</v>
          </cell>
        </row>
        <row r="225">
          <cell r="B225">
            <v>915</v>
          </cell>
          <cell r="C225" t="str">
            <v xml:space="preserve">Ali Saad Gh. D. Al-Naimi Villa -Khartiyat </v>
          </cell>
          <cell r="D225">
            <v>0</v>
          </cell>
          <cell r="BA225">
            <v>700</v>
          </cell>
          <cell r="BQ225">
            <v>700</v>
          </cell>
          <cell r="BR225">
            <v>0</v>
          </cell>
          <cell r="CC225">
            <v>0</v>
          </cell>
          <cell r="CD225">
            <v>0</v>
          </cell>
          <cell r="EE225">
            <v>0</v>
          </cell>
          <cell r="EF225">
            <v>0</v>
          </cell>
        </row>
        <row r="226">
          <cell r="B226">
            <v>898</v>
          </cell>
          <cell r="C226" t="str">
            <v>Hamad Saleh H.Y.Al-Mahdi Villa No.1</v>
          </cell>
          <cell r="D226">
            <v>0</v>
          </cell>
          <cell r="AK226">
            <v>700</v>
          </cell>
          <cell r="BQ226">
            <v>700</v>
          </cell>
          <cell r="BR226">
            <v>0</v>
          </cell>
          <cell r="CC226">
            <v>0</v>
          </cell>
          <cell r="CD226">
            <v>0</v>
          </cell>
          <cell r="EE226">
            <v>0</v>
          </cell>
          <cell r="EF226">
            <v>0</v>
          </cell>
        </row>
        <row r="227">
          <cell r="B227">
            <v>868</v>
          </cell>
          <cell r="C227" t="str">
            <v>Hassan A.Rahman M.Y.Al-Jaidah Villa 2</v>
          </cell>
          <cell r="D227">
            <v>0</v>
          </cell>
          <cell r="G227">
            <v>700</v>
          </cell>
          <cell r="BQ227">
            <v>700</v>
          </cell>
          <cell r="BR227">
            <v>0</v>
          </cell>
          <cell r="CC227">
            <v>0</v>
          </cell>
          <cell r="CD227">
            <v>0</v>
          </cell>
          <cell r="EE227">
            <v>0</v>
          </cell>
          <cell r="EF227">
            <v>0</v>
          </cell>
        </row>
        <row r="228">
          <cell r="B228">
            <v>875</v>
          </cell>
          <cell r="C228" t="str">
            <v>Mohammed Al-Kawari Villa</v>
          </cell>
          <cell r="D228">
            <v>0</v>
          </cell>
          <cell r="U228">
            <v>700</v>
          </cell>
          <cell r="BQ228">
            <v>700</v>
          </cell>
          <cell r="BR228">
            <v>0</v>
          </cell>
          <cell r="CC228">
            <v>0</v>
          </cell>
          <cell r="CD228">
            <v>0</v>
          </cell>
          <cell r="EE228">
            <v>0</v>
          </cell>
          <cell r="EF228">
            <v>0</v>
          </cell>
        </row>
        <row r="229">
          <cell r="B229">
            <v>877</v>
          </cell>
          <cell r="C229" t="str">
            <v>Sheikh Abdulla Bin Ahmad Al-Thani Palace</v>
          </cell>
          <cell r="D229">
            <v>0</v>
          </cell>
          <cell r="U229">
            <v>700</v>
          </cell>
          <cell r="BQ229">
            <v>700</v>
          </cell>
          <cell r="BR229">
            <v>0</v>
          </cell>
          <cell r="CC229">
            <v>0</v>
          </cell>
          <cell r="CD229">
            <v>0</v>
          </cell>
          <cell r="EE229">
            <v>0</v>
          </cell>
          <cell r="EF229">
            <v>0</v>
          </cell>
        </row>
        <row r="230">
          <cell r="B230">
            <v>883</v>
          </cell>
          <cell r="C230" t="str">
            <v xml:space="preserve">Sheikh Faisal Bin Nasser Al-Tani Palace </v>
          </cell>
          <cell r="D230">
            <v>0</v>
          </cell>
          <cell r="Y230">
            <v>700</v>
          </cell>
          <cell r="BQ230">
            <v>700</v>
          </cell>
          <cell r="BR230">
            <v>0</v>
          </cell>
          <cell r="CC230">
            <v>0</v>
          </cell>
          <cell r="CD230">
            <v>0</v>
          </cell>
          <cell r="EE230">
            <v>0</v>
          </cell>
          <cell r="EF230">
            <v>0</v>
          </cell>
        </row>
        <row r="231">
          <cell r="B231">
            <v>870</v>
          </cell>
          <cell r="C231" t="str">
            <v>Sheikh Khalifa Bin Ahmed Al Thani Palace</v>
          </cell>
          <cell r="D231">
            <v>0</v>
          </cell>
          <cell r="O231">
            <v>700</v>
          </cell>
          <cell r="BQ231">
            <v>700</v>
          </cell>
          <cell r="BR231">
            <v>0</v>
          </cell>
          <cell r="CC231">
            <v>0</v>
          </cell>
          <cell r="CD231">
            <v>0</v>
          </cell>
          <cell r="EE231">
            <v>0</v>
          </cell>
          <cell r="EF231">
            <v>0</v>
          </cell>
        </row>
        <row r="232">
          <cell r="B232">
            <v>869</v>
          </cell>
          <cell r="C232" t="str">
            <v xml:space="preserve">Sheikh Saoud Bin Ahmed Al Thani Palace </v>
          </cell>
          <cell r="D232">
            <v>0</v>
          </cell>
          <cell r="O232">
            <v>700</v>
          </cell>
          <cell r="BQ232">
            <v>700</v>
          </cell>
          <cell r="BR232">
            <v>0</v>
          </cell>
          <cell r="CC232">
            <v>0</v>
          </cell>
          <cell r="CD232">
            <v>0</v>
          </cell>
          <cell r="EE232">
            <v>0</v>
          </cell>
          <cell r="EF232">
            <v>0</v>
          </cell>
        </row>
        <row r="233">
          <cell r="B233">
            <v>924</v>
          </cell>
          <cell r="C233" t="str">
            <v>Ghuloom Faraj Mohammed Villa</v>
          </cell>
          <cell r="D233">
            <v>0</v>
          </cell>
          <cell r="BC233">
            <v>700</v>
          </cell>
          <cell r="BQ233">
            <v>700</v>
          </cell>
          <cell r="BR233">
            <v>0</v>
          </cell>
          <cell r="CC233">
            <v>0</v>
          </cell>
          <cell r="CD233">
            <v>0</v>
          </cell>
          <cell r="EE233">
            <v>0</v>
          </cell>
          <cell r="EF233">
            <v>0</v>
          </cell>
        </row>
        <row r="234">
          <cell r="B234">
            <v>925</v>
          </cell>
          <cell r="C234" t="str">
            <v>Khalid Abdullah Al-Atiyah Palace</v>
          </cell>
          <cell r="D234">
            <v>0</v>
          </cell>
          <cell r="BC234">
            <v>703</v>
          </cell>
          <cell r="BQ234">
            <v>703</v>
          </cell>
          <cell r="BR234">
            <v>0</v>
          </cell>
          <cell r="CC234">
            <v>0</v>
          </cell>
          <cell r="CD234">
            <v>0</v>
          </cell>
          <cell r="EE234">
            <v>0</v>
          </cell>
          <cell r="EF234">
            <v>0</v>
          </cell>
        </row>
        <row r="235">
          <cell r="B235">
            <v>923</v>
          </cell>
          <cell r="C235" t="str">
            <v>Sheikh Ali Bin Abdullah Al-Thani Palace</v>
          </cell>
          <cell r="D235">
            <v>0</v>
          </cell>
          <cell r="BC235">
            <v>704</v>
          </cell>
          <cell r="BQ235">
            <v>704</v>
          </cell>
          <cell r="BR235">
            <v>0</v>
          </cell>
          <cell r="CC235">
            <v>0</v>
          </cell>
          <cell r="CD235">
            <v>0</v>
          </cell>
          <cell r="EE235">
            <v>0</v>
          </cell>
          <cell r="EF235">
            <v>0</v>
          </cell>
        </row>
        <row r="236">
          <cell r="B236">
            <v>519</v>
          </cell>
          <cell r="C236" t="str">
            <v>Mohammed Bin Nasser Palace</v>
          </cell>
          <cell r="D236">
            <v>0</v>
          </cell>
          <cell r="W236">
            <v>715</v>
          </cell>
          <cell r="BQ236">
            <v>715</v>
          </cell>
          <cell r="BR236">
            <v>0</v>
          </cell>
          <cell r="CC236">
            <v>0</v>
          </cell>
          <cell r="CD236">
            <v>0</v>
          </cell>
          <cell r="EE236">
            <v>0</v>
          </cell>
          <cell r="EF236">
            <v>0</v>
          </cell>
        </row>
        <row r="237">
          <cell r="B237">
            <v>219</v>
          </cell>
          <cell r="C237" t="str">
            <v>Mohd. Ghanem Al Qbaisy 4 Villas</v>
          </cell>
          <cell r="D237">
            <v>0</v>
          </cell>
          <cell r="I237">
            <v>718</v>
          </cell>
          <cell r="BQ237">
            <v>718</v>
          </cell>
          <cell r="BR237">
            <v>0</v>
          </cell>
          <cell r="CC237">
            <v>0</v>
          </cell>
          <cell r="CD237">
            <v>0</v>
          </cell>
          <cell r="EE237">
            <v>0</v>
          </cell>
          <cell r="EF237">
            <v>0</v>
          </cell>
        </row>
        <row r="238">
          <cell r="B238">
            <v>653</v>
          </cell>
          <cell r="C238" t="str">
            <v xml:space="preserve">Sheikh Abd Al Aziz Bin Jassim Al-Thani Villa </v>
          </cell>
          <cell r="D238">
            <v>0</v>
          </cell>
          <cell r="AY238">
            <v>723</v>
          </cell>
          <cell r="BQ238">
            <v>723</v>
          </cell>
          <cell r="BR238">
            <v>0</v>
          </cell>
          <cell r="CC238">
            <v>0</v>
          </cell>
          <cell r="CD238">
            <v>0</v>
          </cell>
          <cell r="EE238">
            <v>0</v>
          </cell>
          <cell r="EF238">
            <v>0</v>
          </cell>
        </row>
        <row r="239">
          <cell r="B239">
            <v>899</v>
          </cell>
          <cell r="C239" t="str">
            <v>Hamad Saleh H.Y.Al-Mahdi Villa No 2</v>
          </cell>
          <cell r="D239">
            <v>0</v>
          </cell>
          <cell r="AC239">
            <v>730</v>
          </cell>
          <cell r="BQ239">
            <v>730</v>
          </cell>
          <cell r="BR239">
            <v>0</v>
          </cell>
          <cell r="CC239">
            <v>0</v>
          </cell>
          <cell r="CD239">
            <v>0</v>
          </cell>
          <cell r="EE239">
            <v>0</v>
          </cell>
          <cell r="EF239">
            <v>0</v>
          </cell>
        </row>
        <row r="240">
          <cell r="B240">
            <v>895</v>
          </cell>
          <cell r="C240" t="str">
            <v>Khalid Yousef Al-Jida Villa</v>
          </cell>
          <cell r="D240">
            <v>0</v>
          </cell>
          <cell r="AA240">
            <v>750</v>
          </cell>
          <cell r="BQ240">
            <v>750</v>
          </cell>
          <cell r="BR240">
            <v>0</v>
          </cell>
          <cell r="CC240">
            <v>0</v>
          </cell>
          <cell r="CD240">
            <v>0</v>
          </cell>
          <cell r="EE240">
            <v>0</v>
          </cell>
          <cell r="EF240">
            <v>0</v>
          </cell>
        </row>
        <row r="241">
          <cell r="B241">
            <v>725</v>
          </cell>
          <cell r="C241" t="str">
            <v xml:space="preserve">Mr. Mohammed Abdullah Al Khulfi </v>
          </cell>
          <cell r="D241">
            <v>0</v>
          </cell>
          <cell r="BK241">
            <v>750</v>
          </cell>
          <cell r="BQ241">
            <v>750</v>
          </cell>
          <cell r="BR241">
            <v>0</v>
          </cell>
          <cell r="CC241">
            <v>0</v>
          </cell>
          <cell r="CD241">
            <v>0</v>
          </cell>
          <cell r="EE241">
            <v>0</v>
          </cell>
          <cell r="EF241">
            <v>0</v>
          </cell>
        </row>
        <row r="242">
          <cell r="B242">
            <v>930</v>
          </cell>
          <cell r="C242" t="str">
            <v>Mr.Jamal Abdul Latif Saleh Al Kuwari</v>
          </cell>
          <cell r="D242">
            <v>0</v>
          </cell>
          <cell r="BM242">
            <v>750</v>
          </cell>
          <cell r="BQ242">
            <v>750</v>
          </cell>
          <cell r="BR242">
            <v>0</v>
          </cell>
          <cell r="CC242">
            <v>0</v>
          </cell>
          <cell r="CD242">
            <v>0</v>
          </cell>
          <cell r="EE242">
            <v>0</v>
          </cell>
          <cell r="EF242">
            <v>0</v>
          </cell>
        </row>
        <row r="243">
          <cell r="B243">
            <v>903</v>
          </cell>
          <cell r="C243" t="str">
            <v xml:space="preserve">Sheikh Ali Bin Khalifa Al-Thani Villa </v>
          </cell>
          <cell r="D243">
            <v>0</v>
          </cell>
          <cell r="AI243">
            <v>750</v>
          </cell>
          <cell r="BQ243">
            <v>750</v>
          </cell>
          <cell r="BR243">
            <v>0</v>
          </cell>
          <cell r="CC243">
            <v>0</v>
          </cell>
          <cell r="CD243">
            <v>0</v>
          </cell>
          <cell r="EE243">
            <v>0</v>
          </cell>
          <cell r="EF243">
            <v>0</v>
          </cell>
        </row>
        <row r="244">
          <cell r="B244">
            <v>892</v>
          </cell>
          <cell r="C244" t="str">
            <v>Sheikh Awaida Bin Mohammad Al-Thani Villa No .1</v>
          </cell>
          <cell r="D244">
            <v>0</v>
          </cell>
          <cell r="AK244">
            <v>750</v>
          </cell>
          <cell r="BQ244">
            <v>750</v>
          </cell>
          <cell r="BR244">
            <v>0</v>
          </cell>
          <cell r="CC244">
            <v>0</v>
          </cell>
          <cell r="CD244">
            <v>0</v>
          </cell>
          <cell r="EE244">
            <v>0</v>
          </cell>
          <cell r="EF244">
            <v>0</v>
          </cell>
        </row>
        <row r="245">
          <cell r="B245">
            <v>918</v>
          </cell>
          <cell r="C245" t="str">
            <v>Sheikh Awaidah Mohammad Thani Al-Thani Villa No .2</v>
          </cell>
          <cell r="D245">
            <v>0</v>
          </cell>
          <cell r="BA245">
            <v>750</v>
          </cell>
          <cell r="BQ245">
            <v>750</v>
          </cell>
          <cell r="BR245">
            <v>0</v>
          </cell>
          <cell r="CC245">
            <v>0</v>
          </cell>
          <cell r="CD245">
            <v>0</v>
          </cell>
          <cell r="EE245">
            <v>0</v>
          </cell>
          <cell r="EF245">
            <v>0</v>
          </cell>
        </row>
        <row r="246">
          <cell r="B246">
            <v>902</v>
          </cell>
          <cell r="C246" t="str">
            <v>Sheikh Hamad Bin Khalid Al -Thani Villa</v>
          </cell>
          <cell r="D246">
            <v>0</v>
          </cell>
          <cell r="AI246">
            <v>750</v>
          </cell>
          <cell r="BQ246">
            <v>750</v>
          </cell>
          <cell r="BR246">
            <v>0</v>
          </cell>
          <cell r="CC246">
            <v>0</v>
          </cell>
          <cell r="CD246">
            <v>0</v>
          </cell>
          <cell r="EE246">
            <v>0</v>
          </cell>
          <cell r="EF246">
            <v>0</v>
          </cell>
        </row>
        <row r="247">
          <cell r="B247">
            <v>780</v>
          </cell>
          <cell r="C247" t="str">
            <v xml:space="preserve">Sheikh Hamad Jassim Mohammed Al-Thani Palace </v>
          </cell>
          <cell r="D247">
            <v>0</v>
          </cell>
          <cell r="AK247">
            <v>750</v>
          </cell>
          <cell r="BQ247">
            <v>750</v>
          </cell>
          <cell r="BR247">
            <v>0</v>
          </cell>
          <cell r="CC247">
            <v>0</v>
          </cell>
          <cell r="CD247">
            <v>0</v>
          </cell>
          <cell r="EE247">
            <v>0</v>
          </cell>
          <cell r="EF247">
            <v>0</v>
          </cell>
        </row>
        <row r="248">
          <cell r="B248">
            <v>929</v>
          </cell>
          <cell r="C248" t="str">
            <v>Yousuff Jasim Al-Nemeh Villa</v>
          </cell>
          <cell r="D248">
            <v>0</v>
          </cell>
          <cell r="BE248">
            <v>750</v>
          </cell>
          <cell r="BQ248">
            <v>750</v>
          </cell>
          <cell r="BR248">
            <v>0</v>
          </cell>
          <cell r="CC248">
            <v>0</v>
          </cell>
          <cell r="CD248">
            <v>0</v>
          </cell>
          <cell r="EE248">
            <v>0</v>
          </cell>
          <cell r="EF248">
            <v>0</v>
          </cell>
        </row>
        <row r="249">
          <cell r="B249">
            <v>914</v>
          </cell>
          <cell r="C249" t="str">
            <v>Ezzedine Yehia Al Zolfi Villa</v>
          </cell>
          <cell r="D249">
            <v>0</v>
          </cell>
          <cell r="BC249">
            <v>750</v>
          </cell>
          <cell r="BQ249">
            <v>750</v>
          </cell>
          <cell r="BR249">
            <v>0</v>
          </cell>
          <cell r="CC249">
            <v>0</v>
          </cell>
          <cell r="CD249">
            <v>0</v>
          </cell>
          <cell r="EE249">
            <v>0</v>
          </cell>
          <cell r="EF249">
            <v>0</v>
          </cell>
        </row>
        <row r="250">
          <cell r="B250">
            <v>384</v>
          </cell>
          <cell r="C250" t="str">
            <v>Radi Al Hajri Villa</v>
          </cell>
          <cell r="D250">
            <v>0</v>
          </cell>
          <cell r="BO250">
            <v>752</v>
          </cell>
          <cell r="BQ250">
            <v>752</v>
          </cell>
          <cell r="BR250">
            <v>0</v>
          </cell>
          <cell r="CC250">
            <v>0</v>
          </cell>
          <cell r="CD250">
            <v>0</v>
          </cell>
          <cell r="EE250">
            <v>0</v>
          </cell>
          <cell r="EF250">
            <v>0</v>
          </cell>
        </row>
        <row r="251">
          <cell r="B251">
            <v>894</v>
          </cell>
          <cell r="C251" t="str">
            <v xml:space="preserve">Q-Kitchen Villa </v>
          </cell>
          <cell r="D251">
            <v>0</v>
          </cell>
          <cell r="AK251">
            <v>753</v>
          </cell>
          <cell r="BQ251">
            <v>753</v>
          </cell>
          <cell r="BR251">
            <v>0</v>
          </cell>
          <cell r="CC251">
            <v>0</v>
          </cell>
          <cell r="CD251">
            <v>0</v>
          </cell>
          <cell r="EE251">
            <v>0</v>
          </cell>
          <cell r="EF251">
            <v>0</v>
          </cell>
        </row>
        <row r="252">
          <cell r="B252">
            <v>68</v>
          </cell>
          <cell r="C252" t="str">
            <v>Al Khalaf Villa ( West Bay Lagoon )</v>
          </cell>
          <cell r="D252">
            <v>0</v>
          </cell>
          <cell r="AM252">
            <v>796</v>
          </cell>
          <cell r="BQ252">
            <v>796</v>
          </cell>
          <cell r="BR252">
            <v>0</v>
          </cell>
          <cell r="CC252">
            <v>0</v>
          </cell>
          <cell r="CD252">
            <v>0</v>
          </cell>
          <cell r="EE252">
            <v>0</v>
          </cell>
          <cell r="EF252">
            <v>0</v>
          </cell>
        </row>
        <row r="253">
          <cell r="B253">
            <v>468</v>
          </cell>
          <cell r="C253" t="str">
            <v>Ahmad Fakhroo Villa</v>
          </cell>
          <cell r="D253">
            <v>0</v>
          </cell>
          <cell r="BM253">
            <v>806</v>
          </cell>
          <cell r="BQ253">
            <v>806</v>
          </cell>
          <cell r="BR253">
            <v>0</v>
          </cell>
          <cell r="CC253">
            <v>0</v>
          </cell>
          <cell r="CD253">
            <v>0</v>
          </cell>
          <cell r="EE253">
            <v>0</v>
          </cell>
          <cell r="EF253">
            <v>0</v>
          </cell>
        </row>
        <row r="254">
          <cell r="B254">
            <v>312</v>
          </cell>
          <cell r="C254" t="str">
            <v>Emmad Makki Palace</v>
          </cell>
          <cell r="D254">
            <v>0</v>
          </cell>
          <cell r="AW254">
            <v>830</v>
          </cell>
          <cell r="BQ254">
            <v>830</v>
          </cell>
          <cell r="BR254">
            <v>0</v>
          </cell>
          <cell r="CC254">
            <v>0</v>
          </cell>
          <cell r="CD254">
            <v>0</v>
          </cell>
          <cell r="EE254">
            <v>0</v>
          </cell>
          <cell r="EF254">
            <v>0</v>
          </cell>
        </row>
        <row r="255">
          <cell r="B255">
            <v>901</v>
          </cell>
          <cell r="C255" t="str">
            <v>Sheikh Soud Bin Khalid Al-Thani Palace</v>
          </cell>
          <cell r="D255">
            <v>0</v>
          </cell>
          <cell r="AI255">
            <v>830</v>
          </cell>
          <cell r="BQ255">
            <v>830</v>
          </cell>
          <cell r="BR255">
            <v>0</v>
          </cell>
          <cell r="CC255">
            <v>0</v>
          </cell>
          <cell r="CD255">
            <v>0</v>
          </cell>
          <cell r="EE255">
            <v>0</v>
          </cell>
          <cell r="EF255">
            <v>0</v>
          </cell>
        </row>
        <row r="256">
          <cell r="B256">
            <v>189</v>
          </cell>
          <cell r="C256" t="str">
            <v>Hilal Saad Hilal Hassan Al Mohannadi Villa - 
Al-Zakhira ( Al-Khoor North )</v>
          </cell>
          <cell r="D256">
            <v>0</v>
          </cell>
          <cell r="W256">
            <v>441</v>
          </cell>
          <cell r="BE256">
            <v>480</v>
          </cell>
          <cell r="BQ256">
            <v>921</v>
          </cell>
          <cell r="BR256">
            <v>0</v>
          </cell>
          <cell r="CC256">
            <v>0</v>
          </cell>
          <cell r="CD256">
            <v>0</v>
          </cell>
          <cell r="EE256">
            <v>0</v>
          </cell>
          <cell r="EF256">
            <v>0</v>
          </cell>
        </row>
        <row r="257">
          <cell r="B257">
            <v>754</v>
          </cell>
          <cell r="C257" t="str">
            <v>Sheikh Thamer Bin Mohammed Bin Thani Al -Thani Villa</v>
          </cell>
          <cell r="D257">
            <v>0</v>
          </cell>
          <cell r="BA257">
            <v>940</v>
          </cell>
          <cell r="BQ257">
            <v>940</v>
          </cell>
          <cell r="BR257">
            <v>0</v>
          </cell>
          <cell r="CC257">
            <v>0</v>
          </cell>
          <cell r="CD257">
            <v>0</v>
          </cell>
          <cell r="EE257">
            <v>0</v>
          </cell>
          <cell r="EF257">
            <v>0</v>
          </cell>
        </row>
        <row r="258">
          <cell r="B258">
            <v>139</v>
          </cell>
          <cell r="C258" t="str">
            <v xml:space="preserve">Sheikha Palace </v>
          </cell>
          <cell r="D258">
            <v>0</v>
          </cell>
          <cell r="W258">
            <v>958</v>
          </cell>
          <cell r="BQ258">
            <v>958</v>
          </cell>
          <cell r="BR258">
            <v>0</v>
          </cell>
          <cell r="CC258">
            <v>0</v>
          </cell>
          <cell r="CD258">
            <v>0</v>
          </cell>
          <cell r="EE258">
            <v>0</v>
          </cell>
          <cell r="EF258">
            <v>0</v>
          </cell>
        </row>
        <row r="259">
          <cell r="B259">
            <v>819</v>
          </cell>
          <cell r="C259" t="str">
            <v>Al- Jida Group Majlis</v>
          </cell>
          <cell r="D259">
            <v>0</v>
          </cell>
          <cell r="AW259">
            <v>1000</v>
          </cell>
          <cell r="BQ259">
            <v>1000</v>
          </cell>
          <cell r="BR259">
            <v>0</v>
          </cell>
          <cell r="CC259">
            <v>0</v>
          </cell>
          <cell r="CD259">
            <v>0</v>
          </cell>
          <cell r="EE259">
            <v>0</v>
          </cell>
          <cell r="EF259">
            <v>0</v>
          </cell>
        </row>
        <row r="260">
          <cell r="B260">
            <v>716</v>
          </cell>
          <cell r="C260" t="str">
            <v>Sheikh Hamad Bin Suheem Al Thani Palace</v>
          </cell>
          <cell r="D260">
            <v>0</v>
          </cell>
          <cell r="BE260">
            <v>1004</v>
          </cell>
          <cell r="BQ260">
            <v>1004</v>
          </cell>
          <cell r="BR260">
            <v>0</v>
          </cell>
          <cell r="CC260">
            <v>0</v>
          </cell>
          <cell r="CD260">
            <v>0</v>
          </cell>
          <cell r="EE260">
            <v>0</v>
          </cell>
          <cell r="EF260">
            <v>0</v>
          </cell>
        </row>
        <row r="261">
          <cell r="B261">
            <v>773</v>
          </cell>
          <cell r="C261" t="str">
            <v>Sheikh Ghanim Ali Al-Thani Villa</v>
          </cell>
          <cell r="D261">
            <v>0</v>
          </cell>
          <cell r="U261">
            <v>780</v>
          </cell>
          <cell r="BE261">
            <v>247</v>
          </cell>
          <cell r="BQ261">
            <v>1027</v>
          </cell>
          <cell r="BR261">
            <v>0</v>
          </cell>
          <cell r="CC261">
            <v>0</v>
          </cell>
          <cell r="CD261">
            <v>0</v>
          </cell>
          <cell r="EE261">
            <v>0</v>
          </cell>
          <cell r="EF261">
            <v>0</v>
          </cell>
        </row>
        <row r="262">
          <cell r="B262">
            <v>131</v>
          </cell>
          <cell r="C262" t="str">
            <v>Sheikh Hamad Bin Naser Palace</v>
          </cell>
          <cell r="D262">
            <v>0</v>
          </cell>
          <cell r="AK262">
            <v>1028</v>
          </cell>
          <cell r="BQ262">
            <v>1028</v>
          </cell>
          <cell r="BR262">
            <v>0</v>
          </cell>
          <cell r="CC262">
            <v>0</v>
          </cell>
          <cell r="CD262">
            <v>0</v>
          </cell>
          <cell r="EE262">
            <v>0</v>
          </cell>
          <cell r="EF262">
            <v>0</v>
          </cell>
        </row>
        <row r="263">
          <cell r="B263">
            <v>604</v>
          </cell>
          <cell r="C263" t="str">
            <v>Omar Al Fardan Villa</v>
          </cell>
          <cell r="D263">
            <v>0</v>
          </cell>
          <cell r="Y263">
            <v>1050</v>
          </cell>
          <cell r="BQ263">
            <v>1050</v>
          </cell>
          <cell r="BR263">
            <v>0</v>
          </cell>
          <cell r="CC263">
            <v>0</v>
          </cell>
          <cell r="CD263">
            <v>0</v>
          </cell>
          <cell r="EE263">
            <v>0</v>
          </cell>
          <cell r="EF263">
            <v>0</v>
          </cell>
        </row>
        <row r="264">
          <cell r="B264">
            <v>599</v>
          </cell>
          <cell r="C264" t="str">
            <v xml:space="preserve">AbdullahAbdul Ghani Villa </v>
          </cell>
          <cell r="D264">
            <v>0</v>
          </cell>
          <cell r="BK264">
            <v>1089</v>
          </cell>
          <cell r="BQ264">
            <v>1089</v>
          </cell>
          <cell r="BR264">
            <v>0</v>
          </cell>
          <cell r="CC264">
            <v>0</v>
          </cell>
          <cell r="CD264">
            <v>0</v>
          </cell>
          <cell r="EE264">
            <v>0</v>
          </cell>
          <cell r="EF264">
            <v>0</v>
          </cell>
        </row>
        <row r="265">
          <cell r="B265">
            <v>342</v>
          </cell>
          <cell r="C265" t="str">
            <v>Beach Guest Palace</v>
          </cell>
          <cell r="D265">
            <v>0</v>
          </cell>
          <cell r="AO265">
            <v>1090</v>
          </cell>
          <cell r="BQ265">
            <v>1090</v>
          </cell>
          <cell r="BR265">
            <v>0</v>
          </cell>
          <cell r="CC265">
            <v>0</v>
          </cell>
          <cell r="CD265">
            <v>0</v>
          </cell>
          <cell r="EE265">
            <v>0</v>
          </cell>
          <cell r="EF265">
            <v>0</v>
          </cell>
        </row>
        <row r="266">
          <cell r="B266">
            <v>282</v>
          </cell>
          <cell r="C266" t="str">
            <v>Sheikh Khalid Al Thani Palace</v>
          </cell>
          <cell r="D266">
            <v>0</v>
          </cell>
          <cell r="AI266">
            <v>1115</v>
          </cell>
          <cell r="BQ266">
            <v>1115</v>
          </cell>
          <cell r="BR266">
            <v>0</v>
          </cell>
          <cell r="CC266">
            <v>0</v>
          </cell>
          <cell r="CD266">
            <v>0</v>
          </cell>
          <cell r="EE266">
            <v>0</v>
          </cell>
          <cell r="EF266">
            <v>0</v>
          </cell>
        </row>
        <row r="267">
          <cell r="B267">
            <v>583</v>
          </cell>
          <cell r="C267" t="str">
            <v>Sheikh Mohammed Bin Khalid Al-Thani Palace</v>
          </cell>
          <cell r="D267">
            <v>0</v>
          </cell>
          <cell r="I267">
            <v>470</v>
          </cell>
          <cell r="BK267">
            <v>655</v>
          </cell>
          <cell r="BQ267">
            <v>1125</v>
          </cell>
          <cell r="BR267">
            <v>0</v>
          </cell>
          <cell r="CC267">
            <v>0</v>
          </cell>
          <cell r="CD267">
            <v>0</v>
          </cell>
          <cell r="EE267">
            <v>0</v>
          </cell>
          <cell r="EF267">
            <v>0</v>
          </cell>
        </row>
        <row r="268">
          <cell r="B268">
            <v>525</v>
          </cell>
          <cell r="C268" t="str">
            <v>Mohammed Niahma Mohammed Al-Jaber Villa</v>
          </cell>
          <cell r="D268">
            <v>0</v>
          </cell>
          <cell r="U268">
            <v>530</v>
          </cell>
          <cell r="BM268">
            <v>600</v>
          </cell>
          <cell r="BQ268">
            <v>1130</v>
          </cell>
          <cell r="BR268">
            <v>0</v>
          </cell>
          <cell r="CC268">
            <v>0</v>
          </cell>
          <cell r="CD268">
            <v>0</v>
          </cell>
          <cell r="EE268">
            <v>0</v>
          </cell>
          <cell r="EF268">
            <v>0</v>
          </cell>
        </row>
        <row r="269">
          <cell r="B269">
            <v>150</v>
          </cell>
          <cell r="C269" t="str">
            <v xml:space="preserve">Sheikh Hamad Bin Naser Palace Second Installation - Meither </v>
          </cell>
          <cell r="D269">
            <v>0</v>
          </cell>
          <cell r="BK269">
            <v>1183</v>
          </cell>
          <cell r="BQ269">
            <v>1183</v>
          </cell>
          <cell r="BR269">
            <v>0</v>
          </cell>
          <cell r="CC269">
            <v>0</v>
          </cell>
          <cell r="CD269">
            <v>0</v>
          </cell>
          <cell r="EE269">
            <v>0</v>
          </cell>
          <cell r="EF269">
            <v>0</v>
          </cell>
        </row>
        <row r="270">
          <cell r="B270">
            <v>373</v>
          </cell>
          <cell r="C270" t="str">
            <v>Mohamed Ali khalfan Suwaidi Villa</v>
          </cell>
          <cell r="D270">
            <v>0</v>
          </cell>
          <cell r="BE270">
            <v>1197</v>
          </cell>
          <cell r="BQ270">
            <v>1197</v>
          </cell>
          <cell r="BR270">
            <v>0</v>
          </cell>
          <cell r="CC270">
            <v>0</v>
          </cell>
          <cell r="CD270">
            <v>0</v>
          </cell>
          <cell r="EE270">
            <v>0</v>
          </cell>
          <cell r="EF270">
            <v>0</v>
          </cell>
        </row>
        <row r="271">
          <cell r="B271">
            <v>561</v>
          </cell>
          <cell r="C271" t="str">
            <v>Sheikh Thani Bin Abdullah Al-Thani Palace</v>
          </cell>
          <cell r="D271">
            <v>0</v>
          </cell>
          <cell r="AY271">
            <v>1208</v>
          </cell>
          <cell r="BQ271">
            <v>1208</v>
          </cell>
          <cell r="BR271">
            <v>0</v>
          </cell>
          <cell r="CC271">
            <v>0</v>
          </cell>
          <cell r="CD271">
            <v>0</v>
          </cell>
          <cell r="EE271">
            <v>0</v>
          </cell>
          <cell r="EF271">
            <v>0</v>
          </cell>
        </row>
        <row r="272">
          <cell r="B272">
            <v>469</v>
          </cell>
          <cell r="C272" t="str">
            <v>Ali Taleb Mohammed Al Khori Palace</v>
          </cell>
          <cell r="D272">
            <v>0</v>
          </cell>
          <cell r="G272">
            <v>500</v>
          </cell>
          <cell r="BC272">
            <v>751</v>
          </cell>
          <cell r="BQ272">
            <v>1251</v>
          </cell>
          <cell r="BR272">
            <v>0</v>
          </cell>
          <cell r="CC272">
            <v>0</v>
          </cell>
          <cell r="CD272">
            <v>0</v>
          </cell>
          <cell r="EE272">
            <v>0</v>
          </cell>
          <cell r="EF272">
            <v>0</v>
          </cell>
        </row>
        <row r="273">
          <cell r="B273">
            <v>638</v>
          </cell>
          <cell r="C273" t="str">
            <v xml:space="preserve">Mohammed Al-Thani Palace </v>
          </cell>
          <cell r="D273">
            <v>0</v>
          </cell>
          <cell r="G273">
            <v>219</v>
          </cell>
          <cell r="Y273">
            <v>256</v>
          </cell>
          <cell r="AO273">
            <v>378</v>
          </cell>
          <cell r="BA273">
            <v>230</v>
          </cell>
          <cell r="BO273">
            <v>250</v>
          </cell>
          <cell r="BQ273">
            <v>1333</v>
          </cell>
          <cell r="BR273">
            <v>0</v>
          </cell>
          <cell r="CC273">
            <v>0</v>
          </cell>
          <cell r="CD273">
            <v>0</v>
          </cell>
          <cell r="EE273">
            <v>0</v>
          </cell>
          <cell r="EF273">
            <v>0</v>
          </cell>
        </row>
        <row r="274">
          <cell r="B274">
            <v>796</v>
          </cell>
          <cell r="C274" t="str">
            <v>Sheikh Ahmad Ali Al-Thani Villa -2</v>
          </cell>
          <cell r="D274">
            <v>0</v>
          </cell>
          <cell r="AY274">
            <v>1387</v>
          </cell>
          <cell r="BQ274">
            <v>1387</v>
          </cell>
          <cell r="BR274">
            <v>0</v>
          </cell>
          <cell r="CC274">
            <v>0</v>
          </cell>
          <cell r="CD274">
            <v>0</v>
          </cell>
          <cell r="EE274">
            <v>0</v>
          </cell>
          <cell r="EF274">
            <v>0</v>
          </cell>
        </row>
        <row r="275">
          <cell r="B275">
            <v>909</v>
          </cell>
          <cell r="C275" t="str">
            <v>Abdul Aziz Bin Ahmad Al-Mahandi Villa</v>
          </cell>
          <cell r="D275">
            <v>0</v>
          </cell>
          <cell r="AQ275">
            <v>1400</v>
          </cell>
          <cell r="BQ275">
            <v>1400</v>
          </cell>
          <cell r="BR275">
            <v>0</v>
          </cell>
          <cell r="CC275">
            <v>0</v>
          </cell>
          <cell r="CD275">
            <v>0</v>
          </cell>
          <cell r="EE275">
            <v>0</v>
          </cell>
          <cell r="EF275">
            <v>0</v>
          </cell>
        </row>
        <row r="276">
          <cell r="B276">
            <v>872</v>
          </cell>
          <cell r="C276" t="str">
            <v>Sheikh Ghanim Bin Ali Al Thani  Villa</v>
          </cell>
          <cell r="D276">
            <v>0</v>
          </cell>
          <cell r="O276">
            <v>1400</v>
          </cell>
          <cell r="BQ276">
            <v>1400</v>
          </cell>
          <cell r="BR276">
            <v>0</v>
          </cell>
          <cell r="CC276">
            <v>0</v>
          </cell>
          <cell r="CD276">
            <v>0</v>
          </cell>
          <cell r="EE276">
            <v>0</v>
          </cell>
          <cell r="EF276">
            <v>0</v>
          </cell>
        </row>
        <row r="277">
          <cell r="B277">
            <v>906</v>
          </cell>
          <cell r="C277" t="str">
            <v>Sheikh Mohamed Suhaim H. A. Al-Thani Palace Arabic Kitchen</v>
          </cell>
          <cell r="D277">
            <v>0</v>
          </cell>
          <cell r="AQ277">
            <v>1400</v>
          </cell>
          <cell r="BQ277">
            <v>1400</v>
          </cell>
          <cell r="BR277">
            <v>0</v>
          </cell>
          <cell r="CC277">
            <v>0</v>
          </cell>
          <cell r="CD277">
            <v>0</v>
          </cell>
          <cell r="EE277">
            <v>0</v>
          </cell>
          <cell r="EF277">
            <v>0</v>
          </cell>
        </row>
        <row r="278">
          <cell r="B278">
            <v>905</v>
          </cell>
          <cell r="C278" t="str">
            <v>Sheikh Mohamed Suhaim H. A. Al-Thani Palace English Kitchen</v>
          </cell>
          <cell r="D278">
            <v>0</v>
          </cell>
          <cell r="AQ278">
            <v>1400</v>
          </cell>
          <cell r="BQ278">
            <v>1400</v>
          </cell>
          <cell r="BR278">
            <v>0</v>
          </cell>
          <cell r="CC278">
            <v>0</v>
          </cell>
          <cell r="CD278">
            <v>0</v>
          </cell>
          <cell r="EE278">
            <v>0</v>
          </cell>
          <cell r="EF278">
            <v>0</v>
          </cell>
        </row>
        <row r="279">
          <cell r="B279">
            <v>878</v>
          </cell>
          <cell r="C279" t="str">
            <v>Sheikh Mohammed Bin Khalifa Al Thani Palace</v>
          </cell>
          <cell r="D279">
            <v>0</v>
          </cell>
          <cell r="Y279">
            <v>1400</v>
          </cell>
          <cell r="BQ279">
            <v>1400</v>
          </cell>
          <cell r="BR279">
            <v>0</v>
          </cell>
          <cell r="CC279">
            <v>0</v>
          </cell>
          <cell r="CD279">
            <v>0</v>
          </cell>
          <cell r="EE279">
            <v>0</v>
          </cell>
          <cell r="EF279">
            <v>0</v>
          </cell>
        </row>
        <row r="280">
          <cell r="B280">
            <v>90</v>
          </cell>
          <cell r="C280" t="str">
            <v xml:space="preserve">Sheikh Naser Bin Khalifa Villa </v>
          </cell>
          <cell r="D280">
            <v>0</v>
          </cell>
          <cell r="BA280">
            <v>1400</v>
          </cell>
          <cell r="BQ280">
            <v>1400</v>
          </cell>
          <cell r="BR280">
            <v>0</v>
          </cell>
          <cell r="CC280">
            <v>0</v>
          </cell>
          <cell r="CD280">
            <v>0</v>
          </cell>
          <cell r="EE280">
            <v>0</v>
          </cell>
          <cell r="EF280">
            <v>0</v>
          </cell>
        </row>
        <row r="281">
          <cell r="B281">
            <v>880</v>
          </cell>
          <cell r="C281" t="str">
            <v xml:space="preserve">Mohammad Hamad Al-Mana Majlis </v>
          </cell>
          <cell r="D281">
            <v>0</v>
          </cell>
          <cell r="Y281">
            <v>0</v>
          </cell>
          <cell r="Z281">
            <v>1400</v>
          </cell>
          <cell r="AK281">
            <v>540</v>
          </cell>
          <cell r="BC281">
            <v>881</v>
          </cell>
          <cell r="BQ281">
            <v>1421</v>
          </cell>
          <cell r="BR281">
            <v>1400</v>
          </cell>
          <cell r="CC281">
            <v>370</v>
          </cell>
          <cell r="CD281" t="str">
            <v/>
          </cell>
          <cell r="EE281">
            <v>370</v>
          </cell>
          <cell r="EF281" t="e">
            <v>#VALUE!</v>
          </cell>
        </row>
        <row r="282">
          <cell r="B282">
            <v>539</v>
          </cell>
          <cell r="C282" t="str">
            <v xml:space="preserve">Sheikh Abdulla Hamad Jassim Villa </v>
          </cell>
          <cell r="D282">
            <v>0</v>
          </cell>
          <cell r="AO282">
            <v>220</v>
          </cell>
          <cell r="BK282">
            <v>1299</v>
          </cell>
          <cell r="BQ282">
            <v>1519</v>
          </cell>
          <cell r="BR282">
            <v>0</v>
          </cell>
          <cell r="CC282">
            <v>0</v>
          </cell>
          <cell r="CD282">
            <v>0</v>
          </cell>
          <cell r="EE282">
            <v>0</v>
          </cell>
          <cell r="EF282">
            <v>0</v>
          </cell>
        </row>
        <row r="283">
          <cell r="B283">
            <v>686</v>
          </cell>
          <cell r="C283" t="str">
            <v xml:space="preserve">Sheikh Mohammed Bin khalifa Al Thani House </v>
          </cell>
          <cell r="D283">
            <v>0</v>
          </cell>
          <cell r="AA283">
            <v>491</v>
          </cell>
          <cell r="AO283">
            <v>463</v>
          </cell>
          <cell r="BK283">
            <v>637</v>
          </cell>
          <cell r="BQ283">
            <v>1591</v>
          </cell>
          <cell r="BR283">
            <v>0</v>
          </cell>
          <cell r="CC283">
            <v>0</v>
          </cell>
          <cell r="CD283">
            <v>0</v>
          </cell>
          <cell r="EE283">
            <v>0</v>
          </cell>
          <cell r="EF283">
            <v>0</v>
          </cell>
        </row>
        <row r="284">
          <cell r="B284">
            <v>801</v>
          </cell>
          <cell r="C284" t="str">
            <v>Ismail Dawood Mohammed Boksheesha House</v>
          </cell>
          <cell r="D284">
            <v>0</v>
          </cell>
          <cell r="Y284">
            <v>531</v>
          </cell>
          <cell r="AW284">
            <v>621</v>
          </cell>
          <cell r="BO284">
            <v>464</v>
          </cell>
          <cell r="BQ284">
            <v>1616</v>
          </cell>
          <cell r="BR284">
            <v>0</v>
          </cell>
          <cell r="CC284">
            <v>0</v>
          </cell>
          <cell r="CD284">
            <v>0</v>
          </cell>
          <cell r="EE284">
            <v>0</v>
          </cell>
          <cell r="EF284">
            <v>0</v>
          </cell>
        </row>
        <row r="285">
          <cell r="B285">
            <v>453</v>
          </cell>
          <cell r="C285" t="str">
            <v>Shiekh Abdullah Bin Qasim Al Thani palace</v>
          </cell>
          <cell r="D285">
            <v>0</v>
          </cell>
          <cell r="W285">
            <v>1091</v>
          </cell>
          <cell r="AO285">
            <v>600</v>
          </cell>
          <cell r="BQ285">
            <v>1691</v>
          </cell>
          <cell r="BR285">
            <v>0</v>
          </cell>
          <cell r="CC285">
            <v>0</v>
          </cell>
          <cell r="CD285">
            <v>0</v>
          </cell>
          <cell r="EE285">
            <v>0</v>
          </cell>
          <cell r="EF285">
            <v>0</v>
          </cell>
        </row>
        <row r="286">
          <cell r="B286">
            <v>701</v>
          </cell>
          <cell r="C286" t="str">
            <v>Sheikh Saoud Bin Fahad Bin Kassem Al Thani</v>
          </cell>
          <cell r="D286">
            <v>0</v>
          </cell>
          <cell r="I286">
            <v>510</v>
          </cell>
          <cell r="AK286">
            <v>600</v>
          </cell>
          <cell r="BO286">
            <v>600</v>
          </cell>
          <cell r="BQ286">
            <v>1710</v>
          </cell>
          <cell r="BR286">
            <v>0</v>
          </cell>
          <cell r="CC286">
            <v>0</v>
          </cell>
          <cell r="CD286">
            <v>0</v>
          </cell>
          <cell r="EE286">
            <v>0</v>
          </cell>
          <cell r="EF286">
            <v>0</v>
          </cell>
        </row>
        <row r="287">
          <cell r="B287">
            <v>758</v>
          </cell>
          <cell r="C287" t="str">
            <v>Sheikh Ghanim Al-Thani Villa</v>
          </cell>
          <cell r="D287">
            <v>0</v>
          </cell>
          <cell r="AY287">
            <v>622</v>
          </cell>
          <cell r="BE287">
            <v>300</v>
          </cell>
          <cell r="BO287">
            <v>810</v>
          </cell>
          <cell r="BQ287">
            <v>1732</v>
          </cell>
          <cell r="BR287">
            <v>0</v>
          </cell>
          <cell r="CC287">
            <v>844</v>
          </cell>
          <cell r="CD287" t="str">
            <v/>
          </cell>
          <cell r="EE287">
            <v>844</v>
          </cell>
          <cell r="EF287" t="e">
            <v>#VALUE!</v>
          </cell>
        </row>
        <row r="288">
          <cell r="B288">
            <v>143</v>
          </cell>
          <cell r="C288" t="str">
            <v>Sheikh Naser Bin Jassim Villa - Khartiyat</v>
          </cell>
          <cell r="D288">
            <v>0</v>
          </cell>
          <cell r="AQ288">
            <v>1734</v>
          </cell>
          <cell r="BQ288">
            <v>1734</v>
          </cell>
          <cell r="BR288">
            <v>0</v>
          </cell>
          <cell r="CC288">
            <v>0</v>
          </cell>
          <cell r="CD288">
            <v>0</v>
          </cell>
          <cell r="EE288">
            <v>0</v>
          </cell>
          <cell r="EF288">
            <v>0</v>
          </cell>
        </row>
        <row r="289">
          <cell r="B289">
            <v>874</v>
          </cell>
          <cell r="C289" t="str">
            <v>Sheikh Abdulla Bin Ali Ahmad Al-Thani Palace</v>
          </cell>
          <cell r="D289">
            <v>0</v>
          </cell>
          <cell r="O289">
            <v>1400</v>
          </cell>
          <cell r="AO289">
            <v>638</v>
          </cell>
          <cell r="BQ289">
            <v>2038</v>
          </cell>
          <cell r="BR289">
            <v>0</v>
          </cell>
          <cell r="CC289">
            <v>0</v>
          </cell>
          <cell r="CD289">
            <v>0</v>
          </cell>
          <cell r="EE289">
            <v>0</v>
          </cell>
          <cell r="EF289">
            <v>0</v>
          </cell>
        </row>
        <row r="290">
          <cell r="B290">
            <v>670</v>
          </cell>
          <cell r="C290" t="str">
            <v>Sheikh Mohammed Bin Abd Al Aziz Al Thani Palace</v>
          </cell>
          <cell r="D290">
            <v>0</v>
          </cell>
          <cell r="U290">
            <v>877</v>
          </cell>
          <cell r="AW290">
            <v>770</v>
          </cell>
          <cell r="BM290">
            <v>400</v>
          </cell>
          <cell r="BQ290">
            <v>2047</v>
          </cell>
          <cell r="BR290">
            <v>0</v>
          </cell>
          <cell r="CC290">
            <v>0</v>
          </cell>
          <cell r="CD290">
            <v>0</v>
          </cell>
          <cell r="EE290">
            <v>0</v>
          </cell>
          <cell r="EF290">
            <v>0</v>
          </cell>
        </row>
        <row r="291">
          <cell r="B291">
            <v>88</v>
          </cell>
          <cell r="C291" t="str">
            <v>Ghanem Al Hudaifi Villa</v>
          </cell>
          <cell r="D291">
            <v>0</v>
          </cell>
          <cell r="W291">
            <v>862</v>
          </cell>
          <cell r="BK291">
            <v>1200</v>
          </cell>
          <cell r="BQ291">
            <v>2062</v>
          </cell>
          <cell r="BR291">
            <v>0</v>
          </cell>
          <cell r="CC291">
            <v>0</v>
          </cell>
          <cell r="CD291">
            <v>0</v>
          </cell>
          <cell r="EE291">
            <v>0</v>
          </cell>
          <cell r="EF291">
            <v>0</v>
          </cell>
        </row>
        <row r="292">
          <cell r="B292">
            <v>225</v>
          </cell>
          <cell r="C292" t="str">
            <v xml:space="preserve">Hamad Bin Khalifa Al Attya Palace ( Sheikh Abu Khalifa Palace )  - Jeryan </v>
          </cell>
          <cell r="D292">
            <v>0</v>
          </cell>
          <cell r="BE292">
            <v>2262</v>
          </cell>
          <cell r="BQ292">
            <v>2262</v>
          </cell>
          <cell r="BR292">
            <v>0</v>
          </cell>
          <cell r="CC292">
            <v>0</v>
          </cell>
          <cell r="CD292">
            <v>0</v>
          </cell>
          <cell r="EE292">
            <v>0</v>
          </cell>
          <cell r="EF292">
            <v>0</v>
          </cell>
        </row>
        <row r="293">
          <cell r="B293">
            <v>823</v>
          </cell>
          <cell r="C293" t="str">
            <v>Sheikh Khalid Bin Nasser Al-Thani Villa</v>
          </cell>
          <cell r="D293">
            <v>0</v>
          </cell>
          <cell r="AC293">
            <v>502</v>
          </cell>
          <cell r="AQ293">
            <v>529</v>
          </cell>
          <cell r="AY293">
            <v>689</v>
          </cell>
          <cell r="BM293">
            <v>545</v>
          </cell>
          <cell r="BQ293">
            <v>2265</v>
          </cell>
          <cell r="BR293">
            <v>0</v>
          </cell>
          <cell r="CC293">
            <v>721</v>
          </cell>
          <cell r="CD293" t="str">
            <v/>
          </cell>
          <cell r="EE293">
            <v>721</v>
          </cell>
          <cell r="EF293" t="e">
            <v>#VALUE!</v>
          </cell>
        </row>
        <row r="294">
          <cell r="B294">
            <v>886</v>
          </cell>
          <cell r="C294" t="str">
            <v xml:space="preserve">Khalifa Khalid Al-Suaidi Palace </v>
          </cell>
          <cell r="D294">
            <v>0</v>
          </cell>
          <cell r="Y294">
            <v>1545</v>
          </cell>
          <cell r="AW294">
            <v>735</v>
          </cell>
          <cell r="BQ294">
            <v>2280</v>
          </cell>
          <cell r="BR294">
            <v>0</v>
          </cell>
          <cell r="CC294">
            <v>0</v>
          </cell>
          <cell r="CD294">
            <v>0</v>
          </cell>
          <cell r="EE294">
            <v>0</v>
          </cell>
          <cell r="EF294">
            <v>0</v>
          </cell>
        </row>
        <row r="295">
          <cell r="B295">
            <v>885</v>
          </cell>
          <cell r="C295" t="str">
            <v>Mohammed Niahma Al-jaber Palace No.2</v>
          </cell>
          <cell r="D295">
            <v>0</v>
          </cell>
          <cell r="Y295">
            <v>1400</v>
          </cell>
          <cell r="AW295">
            <v>935</v>
          </cell>
          <cell r="BQ295">
            <v>2335</v>
          </cell>
          <cell r="BR295">
            <v>0</v>
          </cell>
          <cell r="CC295">
            <v>0</v>
          </cell>
          <cell r="CD295">
            <v>0</v>
          </cell>
          <cell r="EE295">
            <v>0</v>
          </cell>
          <cell r="EF295">
            <v>0</v>
          </cell>
        </row>
        <row r="296">
          <cell r="B296">
            <v>408</v>
          </cell>
          <cell r="C296" t="str">
            <v>Abdul Rahman Al Muftah Palace</v>
          </cell>
          <cell r="D296">
            <v>0</v>
          </cell>
          <cell r="K296">
            <v>535</v>
          </cell>
          <cell r="W296">
            <v>1882</v>
          </cell>
          <cell r="BQ296">
            <v>2417</v>
          </cell>
          <cell r="BR296">
            <v>0</v>
          </cell>
          <cell r="CC296">
            <v>0</v>
          </cell>
          <cell r="CD296">
            <v>0</v>
          </cell>
          <cell r="EE296">
            <v>0</v>
          </cell>
          <cell r="EF296">
            <v>0</v>
          </cell>
        </row>
        <row r="297">
          <cell r="B297">
            <v>735</v>
          </cell>
          <cell r="C297" t="str">
            <v>Sheikh Khalifa Al Thani Palace</v>
          </cell>
          <cell r="D297">
            <v>0</v>
          </cell>
          <cell r="AI297">
            <v>951</v>
          </cell>
          <cell r="BM297">
            <v>1481</v>
          </cell>
          <cell r="BQ297">
            <v>2432</v>
          </cell>
          <cell r="BR297">
            <v>0</v>
          </cell>
          <cell r="CC297">
            <v>0</v>
          </cell>
          <cell r="CD297">
            <v>0</v>
          </cell>
          <cell r="EE297">
            <v>0</v>
          </cell>
          <cell r="EF297">
            <v>0</v>
          </cell>
        </row>
        <row r="298">
          <cell r="B298">
            <v>374</v>
          </cell>
          <cell r="C298" t="str">
            <v>Al Madaen Majles</v>
          </cell>
          <cell r="D298">
            <v>0</v>
          </cell>
          <cell r="BK298">
            <v>2530</v>
          </cell>
          <cell r="BQ298">
            <v>2530</v>
          </cell>
          <cell r="BR298">
            <v>0</v>
          </cell>
          <cell r="CC298">
            <v>0</v>
          </cell>
          <cell r="CD298">
            <v>0</v>
          </cell>
          <cell r="EE298">
            <v>0</v>
          </cell>
          <cell r="EF298">
            <v>0</v>
          </cell>
        </row>
        <row r="299">
          <cell r="B299">
            <v>600</v>
          </cell>
          <cell r="C299" t="str">
            <v xml:space="preserve">Sheikh Abdul Aziz Khalifa Al-Thani Palace </v>
          </cell>
          <cell r="D299">
            <v>0</v>
          </cell>
          <cell r="I299">
            <v>510</v>
          </cell>
          <cell r="AI299">
            <v>620</v>
          </cell>
          <cell r="AQ299">
            <v>421</v>
          </cell>
          <cell r="BA299">
            <v>558</v>
          </cell>
          <cell r="BK299">
            <v>540</v>
          </cell>
          <cell r="BQ299">
            <v>2649</v>
          </cell>
          <cell r="BR299">
            <v>0</v>
          </cell>
          <cell r="CC299">
            <v>0</v>
          </cell>
          <cell r="CD299">
            <v>0</v>
          </cell>
          <cell r="EE299">
            <v>0</v>
          </cell>
          <cell r="EF299">
            <v>0</v>
          </cell>
        </row>
        <row r="300">
          <cell r="B300">
            <v>815</v>
          </cell>
          <cell r="C300" t="str">
            <v>Sheikh Fahad Bin Abdullah Al-Thani Palace Central Kitchen-Gharafa</v>
          </cell>
          <cell r="D300">
            <v>0</v>
          </cell>
          <cell r="AI300">
            <v>1483</v>
          </cell>
          <cell r="BO300">
            <v>1200</v>
          </cell>
          <cell r="BQ300">
            <v>2683</v>
          </cell>
          <cell r="BR300">
            <v>0</v>
          </cell>
          <cell r="CC300">
            <v>0</v>
          </cell>
          <cell r="CD300">
            <v>0</v>
          </cell>
          <cell r="EE300">
            <v>0</v>
          </cell>
          <cell r="EF300">
            <v>0</v>
          </cell>
        </row>
        <row r="301">
          <cell r="B301">
            <v>589</v>
          </cell>
          <cell r="C301" t="str">
            <v xml:space="preserve">Jasem Mohammed Niahma Villa </v>
          </cell>
          <cell r="D301">
            <v>0</v>
          </cell>
          <cell r="I301">
            <v>975</v>
          </cell>
          <cell r="AO301">
            <v>623</v>
          </cell>
          <cell r="BK301">
            <v>1088</v>
          </cell>
          <cell r="BQ301">
            <v>2686</v>
          </cell>
          <cell r="BR301">
            <v>0</v>
          </cell>
          <cell r="CC301">
            <v>0</v>
          </cell>
          <cell r="CD301">
            <v>0</v>
          </cell>
          <cell r="EE301">
            <v>0</v>
          </cell>
          <cell r="EF301">
            <v>0</v>
          </cell>
        </row>
        <row r="302">
          <cell r="B302">
            <v>412</v>
          </cell>
          <cell r="C302" t="str">
            <v>Shiekh Ghanim Sawaya Al Thani Villa</v>
          </cell>
          <cell r="D302">
            <v>0</v>
          </cell>
          <cell r="K302">
            <v>904</v>
          </cell>
          <cell r="AI302">
            <v>848</v>
          </cell>
          <cell r="AQ302">
            <v>689</v>
          </cell>
          <cell r="BE302">
            <v>625</v>
          </cell>
          <cell r="BQ302">
            <v>3066</v>
          </cell>
          <cell r="BR302">
            <v>0</v>
          </cell>
          <cell r="CC302">
            <v>0</v>
          </cell>
          <cell r="CD302">
            <v>0</v>
          </cell>
          <cell r="EE302">
            <v>0</v>
          </cell>
          <cell r="EF302">
            <v>0</v>
          </cell>
        </row>
        <row r="303">
          <cell r="B303">
            <v>836</v>
          </cell>
          <cell r="C303" t="str">
            <v>Ali Bin Hamad Al-Atiyah Palace</v>
          </cell>
          <cell r="D303">
            <v>0</v>
          </cell>
          <cell r="Y303">
            <v>766</v>
          </cell>
          <cell r="AK303">
            <v>983</v>
          </cell>
          <cell r="AQ303">
            <v>550</v>
          </cell>
          <cell r="BA303">
            <v>850</v>
          </cell>
          <cell r="BK303">
            <v>800</v>
          </cell>
          <cell r="BQ303">
            <v>3949</v>
          </cell>
          <cell r="BR303">
            <v>0</v>
          </cell>
          <cell r="CC303">
            <v>490</v>
          </cell>
          <cell r="CD303" t="str">
            <v/>
          </cell>
          <cell r="EE303">
            <v>490</v>
          </cell>
          <cell r="EF303" t="e">
            <v>#VALUE!</v>
          </cell>
        </row>
        <row r="304">
          <cell r="B304">
            <v>501</v>
          </cell>
          <cell r="C304" t="str">
            <v>Barwa village Shop Compound - Khalifa al Jadeeda</v>
          </cell>
          <cell r="D304">
            <v>0</v>
          </cell>
          <cell r="AQ304">
            <v>12523</v>
          </cell>
          <cell r="BQ304">
            <v>12523</v>
          </cell>
          <cell r="BR304">
            <v>0</v>
          </cell>
          <cell r="CC304">
            <v>0</v>
          </cell>
          <cell r="CD304">
            <v>0</v>
          </cell>
          <cell r="EE304">
            <v>0</v>
          </cell>
          <cell r="EF304">
            <v>0</v>
          </cell>
        </row>
        <row r="305">
          <cell r="B305">
            <v>937</v>
          </cell>
          <cell r="CC305">
            <v>1400</v>
          </cell>
          <cell r="CD305">
            <v>0</v>
          </cell>
          <cell r="EE305">
            <v>1400</v>
          </cell>
          <cell r="EF305">
            <v>0</v>
          </cell>
        </row>
        <row r="306">
          <cell r="CC306">
            <v>0</v>
          </cell>
          <cell r="CD306">
            <v>0</v>
          </cell>
          <cell r="EE306">
            <v>0</v>
          </cell>
          <cell r="EF306">
            <v>0</v>
          </cell>
        </row>
        <row r="307">
          <cell r="CC307">
            <v>0</v>
          </cell>
          <cell r="CD307">
            <v>0</v>
          </cell>
          <cell r="EE307">
            <v>0</v>
          </cell>
          <cell r="EF307">
            <v>0</v>
          </cell>
        </row>
        <row r="308">
          <cell r="CC308">
            <v>0</v>
          </cell>
          <cell r="CD308">
            <v>0</v>
          </cell>
          <cell r="EE308">
            <v>0</v>
          </cell>
          <cell r="EF308">
            <v>0</v>
          </cell>
        </row>
        <row r="309">
          <cell r="CC309">
            <v>0</v>
          </cell>
          <cell r="CD309">
            <v>0</v>
          </cell>
          <cell r="EE309">
            <v>0</v>
          </cell>
          <cell r="EF309">
            <v>0</v>
          </cell>
        </row>
        <row r="310">
          <cell r="CC310">
            <v>0</v>
          </cell>
          <cell r="CD310">
            <v>0</v>
          </cell>
          <cell r="EE310">
            <v>0</v>
          </cell>
          <cell r="EF310">
            <v>0</v>
          </cell>
        </row>
        <row r="311">
          <cell r="CC311">
            <v>0</v>
          </cell>
          <cell r="CD311">
            <v>0</v>
          </cell>
          <cell r="EE311">
            <v>0</v>
          </cell>
          <cell r="EF311">
            <v>0</v>
          </cell>
        </row>
        <row r="312">
          <cell r="CC312">
            <v>0</v>
          </cell>
          <cell r="CD312">
            <v>0</v>
          </cell>
          <cell r="EE312">
            <v>0</v>
          </cell>
          <cell r="EF312">
            <v>0</v>
          </cell>
        </row>
        <row r="313">
          <cell r="CC313">
            <v>0</v>
          </cell>
          <cell r="CD313">
            <v>0</v>
          </cell>
          <cell r="EE313">
            <v>0</v>
          </cell>
          <cell r="EF313">
            <v>0</v>
          </cell>
        </row>
        <row r="314">
          <cell r="CC314">
            <v>0</v>
          </cell>
          <cell r="CD314">
            <v>0</v>
          </cell>
          <cell r="EE314">
            <v>0</v>
          </cell>
          <cell r="EF314">
            <v>0</v>
          </cell>
        </row>
        <row r="315">
          <cell r="CC315">
            <v>0</v>
          </cell>
          <cell r="CD315">
            <v>0</v>
          </cell>
          <cell r="EE315">
            <v>0</v>
          </cell>
          <cell r="EF315">
            <v>0</v>
          </cell>
        </row>
        <row r="316">
          <cell r="CC316">
            <v>0</v>
          </cell>
          <cell r="CD316">
            <v>0</v>
          </cell>
          <cell r="EE316">
            <v>0</v>
          </cell>
          <cell r="EF316">
            <v>0</v>
          </cell>
        </row>
        <row r="317">
          <cell r="CC317">
            <v>0</v>
          </cell>
          <cell r="CD317">
            <v>0</v>
          </cell>
          <cell r="EE317">
            <v>0</v>
          </cell>
          <cell r="EF317">
            <v>0</v>
          </cell>
        </row>
        <row r="318">
          <cell r="CC318">
            <v>0</v>
          </cell>
          <cell r="CD318">
            <v>0</v>
          </cell>
          <cell r="EE318">
            <v>0</v>
          </cell>
          <cell r="EF318">
            <v>0</v>
          </cell>
        </row>
        <row r="319">
          <cell r="CC319">
            <v>0</v>
          </cell>
          <cell r="CD319">
            <v>0</v>
          </cell>
          <cell r="EE319">
            <v>0</v>
          </cell>
          <cell r="EF319">
            <v>0</v>
          </cell>
        </row>
        <row r="320">
          <cell r="CC320">
            <v>0</v>
          </cell>
          <cell r="CD320">
            <v>0</v>
          </cell>
          <cell r="EE320">
            <v>0</v>
          </cell>
          <cell r="EF320">
            <v>0</v>
          </cell>
        </row>
        <row r="321">
          <cell r="C321" t="str">
            <v>Total</v>
          </cell>
          <cell r="G321">
            <v>2499</v>
          </cell>
          <cell r="H321">
            <v>0</v>
          </cell>
          <cell r="I321">
            <v>3183</v>
          </cell>
          <cell r="J321">
            <v>0</v>
          </cell>
          <cell r="K321">
            <v>1661</v>
          </cell>
          <cell r="L321">
            <v>769</v>
          </cell>
          <cell r="M321">
            <v>904</v>
          </cell>
          <cell r="N321">
            <v>0</v>
          </cell>
          <cell r="O321">
            <v>5464</v>
          </cell>
          <cell r="P321">
            <v>3252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4270</v>
          </cell>
          <cell r="V321">
            <v>0</v>
          </cell>
          <cell r="W321">
            <v>5949</v>
          </cell>
          <cell r="X321">
            <v>2800</v>
          </cell>
          <cell r="Y321">
            <v>9201</v>
          </cell>
          <cell r="Z321">
            <v>2800</v>
          </cell>
          <cell r="AA321">
            <v>2225</v>
          </cell>
          <cell r="AB321">
            <v>0</v>
          </cell>
          <cell r="AC321">
            <v>1477</v>
          </cell>
          <cell r="AD321">
            <v>8117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8422</v>
          </cell>
          <cell r="AJ321">
            <v>0</v>
          </cell>
          <cell r="AK321">
            <v>8039</v>
          </cell>
          <cell r="AL321">
            <v>360</v>
          </cell>
          <cell r="AM321">
            <v>796</v>
          </cell>
          <cell r="AN321">
            <v>7052</v>
          </cell>
          <cell r="AO321">
            <v>6240</v>
          </cell>
          <cell r="AP321">
            <v>0</v>
          </cell>
          <cell r="AQ321">
            <v>21654</v>
          </cell>
          <cell r="AR321">
            <v>4854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7681</v>
          </cell>
          <cell r="AX321">
            <v>0</v>
          </cell>
          <cell r="AY321">
            <v>5679</v>
          </cell>
          <cell r="AZ321">
            <v>2987</v>
          </cell>
          <cell r="BA321">
            <v>7738</v>
          </cell>
          <cell r="BB321">
            <v>0</v>
          </cell>
          <cell r="BC321">
            <v>5941</v>
          </cell>
          <cell r="BD321">
            <v>0</v>
          </cell>
          <cell r="BE321">
            <v>8048</v>
          </cell>
          <cell r="BF321">
            <v>5724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12822</v>
          </cell>
          <cell r="BL321">
            <v>0</v>
          </cell>
          <cell r="BM321">
            <v>5466</v>
          </cell>
          <cell r="BN321">
            <v>300</v>
          </cell>
          <cell r="BO321">
            <v>5674</v>
          </cell>
          <cell r="BP321">
            <v>8056</v>
          </cell>
          <cell r="BQ321">
            <v>141033</v>
          </cell>
          <cell r="BR321">
            <v>47071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5752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5752</v>
          </cell>
          <cell r="EF321" t="e">
            <v>#VALUE!</v>
          </cell>
        </row>
        <row r="326">
          <cell r="G326">
            <v>40391</v>
          </cell>
          <cell r="I326">
            <v>40392</v>
          </cell>
          <cell r="K326">
            <v>40393</v>
          </cell>
          <cell r="M326">
            <v>40394</v>
          </cell>
          <cell r="O326">
            <v>40395</v>
          </cell>
          <cell r="Q326">
            <v>40396</v>
          </cell>
          <cell r="S326">
            <v>40397</v>
          </cell>
          <cell r="U326">
            <v>40398</v>
          </cell>
          <cell r="W326">
            <v>40399</v>
          </cell>
          <cell r="Y326">
            <v>40400</v>
          </cell>
          <cell r="AA326">
            <v>40401</v>
          </cell>
          <cell r="AC326">
            <v>40402</v>
          </cell>
          <cell r="AE326">
            <v>40403</v>
          </cell>
          <cell r="AG326">
            <v>40404</v>
          </cell>
          <cell r="AI326">
            <v>40405</v>
          </cell>
          <cell r="AK326">
            <v>40406</v>
          </cell>
          <cell r="AM326">
            <v>40407</v>
          </cell>
          <cell r="AO326">
            <v>40408</v>
          </cell>
          <cell r="AQ326">
            <v>40409</v>
          </cell>
          <cell r="AS326">
            <v>40410</v>
          </cell>
          <cell r="AU326">
            <v>40411</v>
          </cell>
          <cell r="AW326">
            <v>40412</v>
          </cell>
          <cell r="AY326">
            <v>40413</v>
          </cell>
          <cell r="BA326">
            <v>40414</v>
          </cell>
          <cell r="BC326">
            <v>40415</v>
          </cell>
          <cell r="BE326">
            <v>40416</v>
          </cell>
          <cell r="BG326">
            <v>40417</v>
          </cell>
          <cell r="BI326">
            <v>40418</v>
          </cell>
          <cell r="BK326">
            <v>40419</v>
          </cell>
          <cell r="BM326">
            <v>40420</v>
          </cell>
          <cell r="BO326">
            <v>40421</v>
          </cell>
          <cell r="BU326">
            <v>40422</v>
          </cell>
          <cell r="BW326">
            <v>40423</v>
          </cell>
          <cell r="BY326">
            <v>40424</v>
          </cell>
          <cell r="CA326">
            <v>40425</v>
          </cell>
          <cell r="CC326">
            <v>40426</v>
          </cell>
          <cell r="CE326">
            <v>40427</v>
          </cell>
          <cell r="CG326">
            <v>40428</v>
          </cell>
          <cell r="CI326">
            <v>40429</v>
          </cell>
          <cell r="CK326">
            <v>40430</v>
          </cell>
          <cell r="CM326">
            <v>40431</v>
          </cell>
          <cell r="CO326">
            <v>40432</v>
          </cell>
          <cell r="CQ326">
            <v>40433</v>
          </cell>
          <cell r="CS326">
            <v>40434</v>
          </cell>
          <cell r="CU326">
            <v>40435</v>
          </cell>
          <cell r="CW326">
            <v>40436</v>
          </cell>
          <cell r="CY326">
            <v>40437</v>
          </cell>
          <cell r="DA326">
            <v>40438</v>
          </cell>
          <cell r="DC326">
            <v>40439</v>
          </cell>
          <cell r="DE326">
            <v>40440</v>
          </cell>
          <cell r="DG326">
            <v>40441</v>
          </cell>
          <cell r="DI326">
            <v>40442</v>
          </cell>
          <cell r="DK326">
            <v>40443</v>
          </cell>
          <cell r="DM326">
            <v>40444</v>
          </cell>
          <cell r="DO326">
            <v>40445</v>
          </cell>
          <cell r="DQ326">
            <v>40446</v>
          </cell>
          <cell r="DS326">
            <v>40447</v>
          </cell>
          <cell r="DU326">
            <v>40448</v>
          </cell>
          <cell r="DW326">
            <v>40449</v>
          </cell>
          <cell r="DY326">
            <v>40450</v>
          </cell>
          <cell r="EA326">
            <v>40451</v>
          </cell>
        </row>
        <row r="327">
          <cell r="B327" t="str">
            <v>Project Code</v>
          </cell>
          <cell r="C327" t="str">
            <v>Customer Name</v>
          </cell>
          <cell r="D327" t="str">
            <v>Customer Account No.</v>
          </cell>
          <cell r="E327" t="str">
            <v>Location</v>
          </cell>
          <cell r="F327" t="str">
            <v>LPG Tank Capacity</v>
          </cell>
          <cell r="G327" t="str">
            <v>Cash</v>
          </cell>
          <cell r="H327" t="str">
            <v>Credit</v>
          </cell>
          <cell r="I327" t="str">
            <v>Cash</v>
          </cell>
          <cell r="J327" t="str">
            <v>Credit</v>
          </cell>
          <cell r="K327" t="str">
            <v>Cash</v>
          </cell>
          <cell r="L327" t="str">
            <v>Credit</v>
          </cell>
          <cell r="M327" t="str">
            <v>Cash</v>
          </cell>
          <cell r="N327" t="str">
            <v>Credit</v>
          </cell>
          <cell r="O327" t="str">
            <v>Cash</v>
          </cell>
          <cell r="P327" t="str">
            <v>Credit</v>
          </cell>
          <cell r="Q327" t="str">
            <v>Cash</v>
          </cell>
          <cell r="R327" t="str">
            <v>Credit</v>
          </cell>
          <cell r="S327" t="str">
            <v>Cash</v>
          </cell>
          <cell r="T327" t="str">
            <v>Credit</v>
          </cell>
          <cell r="U327" t="str">
            <v>Cash</v>
          </cell>
          <cell r="V327" t="str">
            <v>Credit</v>
          </cell>
          <cell r="W327" t="str">
            <v>Cash</v>
          </cell>
          <cell r="X327" t="str">
            <v>Credit</v>
          </cell>
          <cell r="Y327" t="str">
            <v>Cash</v>
          </cell>
          <cell r="Z327" t="str">
            <v>Credit</v>
          </cell>
          <cell r="AA327" t="str">
            <v>Cash</v>
          </cell>
          <cell r="AB327" t="str">
            <v>Credit</v>
          </cell>
          <cell r="AC327" t="str">
            <v>Cash</v>
          </cell>
          <cell r="AD327" t="str">
            <v>Credit</v>
          </cell>
          <cell r="AE327" t="str">
            <v>Cash</v>
          </cell>
          <cell r="AF327" t="str">
            <v>Credit</v>
          </cell>
          <cell r="AG327" t="str">
            <v>Cash</v>
          </cell>
          <cell r="AH327" t="str">
            <v>Credit</v>
          </cell>
          <cell r="AI327" t="str">
            <v>Cash</v>
          </cell>
          <cell r="AJ327" t="str">
            <v>Credit</v>
          </cell>
          <cell r="AK327" t="str">
            <v>Cash</v>
          </cell>
          <cell r="AL327" t="str">
            <v>Credit</v>
          </cell>
          <cell r="AM327" t="str">
            <v>Cash</v>
          </cell>
          <cell r="AN327" t="str">
            <v>Credit</v>
          </cell>
          <cell r="AO327" t="str">
            <v>Cash</v>
          </cell>
          <cell r="AP327" t="str">
            <v>Credit</v>
          </cell>
          <cell r="AQ327" t="str">
            <v>Cash</v>
          </cell>
          <cell r="AR327" t="str">
            <v>Credit</v>
          </cell>
          <cell r="AS327" t="str">
            <v>Cash</v>
          </cell>
          <cell r="AT327" t="str">
            <v>Credit</v>
          </cell>
          <cell r="AU327" t="str">
            <v>Cash</v>
          </cell>
          <cell r="AV327" t="str">
            <v>Credit</v>
          </cell>
          <cell r="AW327" t="str">
            <v>Cash</v>
          </cell>
          <cell r="AX327" t="str">
            <v>Credit</v>
          </cell>
          <cell r="AY327" t="str">
            <v>Cash</v>
          </cell>
          <cell r="AZ327" t="str">
            <v>Credit</v>
          </cell>
          <cell r="BA327" t="str">
            <v>Cash</v>
          </cell>
          <cell r="BB327" t="str">
            <v>Credit</v>
          </cell>
          <cell r="BC327" t="str">
            <v>Cash</v>
          </cell>
          <cell r="BD327" t="str">
            <v>Credit</v>
          </cell>
          <cell r="BE327" t="str">
            <v>Cash</v>
          </cell>
          <cell r="BF327" t="str">
            <v>Credit</v>
          </cell>
          <cell r="BG327" t="str">
            <v>Cash</v>
          </cell>
          <cell r="BH327" t="str">
            <v>Credit</v>
          </cell>
          <cell r="BI327" t="str">
            <v>Cash</v>
          </cell>
          <cell r="BJ327" t="str">
            <v>Credit</v>
          </cell>
          <cell r="BK327" t="str">
            <v>Cash</v>
          </cell>
          <cell r="BL327" t="str">
            <v>Credit</v>
          </cell>
          <cell r="BM327" t="str">
            <v>Cash</v>
          </cell>
          <cell r="BN327" t="str">
            <v>Credit</v>
          </cell>
          <cell r="BO327" t="str">
            <v>Cash</v>
          </cell>
          <cell r="BP327" t="str">
            <v>Credit</v>
          </cell>
          <cell r="BQ327" t="str">
            <v>Cash Total</v>
          </cell>
          <cell r="BR327" t="str">
            <v>Credit Total</v>
          </cell>
          <cell r="BU327" t="str">
            <v>Cash</v>
          </cell>
          <cell r="BV327" t="str">
            <v>Credit</v>
          </cell>
          <cell r="BW327" t="str">
            <v>Cash</v>
          </cell>
          <cell r="BX327" t="str">
            <v>Credit</v>
          </cell>
          <cell r="BY327" t="str">
            <v>Cash</v>
          </cell>
          <cell r="BZ327" t="str">
            <v>Credit</v>
          </cell>
          <cell r="CA327" t="str">
            <v>Cash</v>
          </cell>
          <cell r="CB327" t="str">
            <v>Credit</v>
          </cell>
          <cell r="CC327" t="str">
            <v>Cash</v>
          </cell>
          <cell r="CD327" t="str">
            <v>Credit</v>
          </cell>
          <cell r="CE327" t="str">
            <v>Cash</v>
          </cell>
          <cell r="CF327" t="str">
            <v>Credit</v>
          </cell>
          <cell r="CG327" t="str">
            <v>Cash</v>
          </cell>
          <cell r="CH327" t="str">
            <v>Credit</v>
          </cell>
          <cell r="CI327" t="str">
            <v>Cash</v>
          </cell>
          <cell r="CJ327" t="str">
            <v>Credit</v>
          </cell>
          <cell r="CK327" t="str">
            <v>Cash</v>
          </cell>
          <cell r="CL327" t="str">
            <v>Credit</v>
          </cell>
          <cell r="CM327" t="str">
            <v>Cash</v>
          </cell>
          <cell r="CN327" t="str">
            <v>Credit</v>
          </cell>
          <cell r="CO327" t="str">
            <v>Cash</v>
          </cell>
          <cell r="CP327" t="str">
            <v>Credit</v>
          </cell>
          <cell r="CQ327" t="str">
            <v>Cash</v>
          </cell>
          <cell r="CR327" t="str">
            <v>Credit</v>
          </cell>
          <cell r="CS327" t="str">
            <v>Cash</v>
          </cell>
          <cell r="CT327" t="str">
            <v>Credit</v>
          </cell>
          <cell r="CU327" t="str">
            <v>Cash</v>
          </cell>
          <cell r="CV327" t="str">
            <v>Credit</v>
          </cell>
          <cell r="CW327" t="str">
            <v>Cash</v>
          </cell>
          <cell r="CX327" t="str">
            <v>Credit</v>
          </cell>
          <cell r="CY327" t="str">
            <v>Cash</v>
          </cell>
          <cell r="CZ327" t="str">
            <v>Credit</v>
          </cell>
          <cell r="DA327" t="str">
            <v>Cash</v>
          </cell>
          <cell r="DB327" t="str">
            <v>Credit</v>
          </cell>
          <cell r="DC327" t="str">
            <v>Cash</v>
          </cell>
          <cell r="DD327" t="str">
            <v>Credit</v>
          </cell>
          <cell r="DE327" t="str">
            <v>Cash</v>
          </cell>
          <cell r="DF327" t="str">
            <v>Credit</v>
          </cell>
          <cell r="DG327" t="str">
            <v>Cash</v>
          </cell>
          <cell r="DH327" t="str">
            <v>Credit</v>
          </cell>
          <cell r="DI327" t="str">
            <v>Cash</v>
          </cell>
          <cell r="DJ327" t="str">
            <v>Credit</v>
          </cell>
          <cell r="DK327" t="str">
            <v>Cash</v>
          </cell>
          <cell r="DL327" t="str">
            <v>Credit</v>
          </cell>
          <cell r="DM327" t="str">
            <v>Cash</v>
          </cell>
          <cell r="DN327" t="str">
            <v>Credit</v>
          </cell>
          <cell r="DO327" t="str">
            <v>Cash</v>
          </cell>
          <cell r="DP327" t="str">
            <v>Credit</v>
          </cell>
          <cell r="DQ327" t="str">
            <v>Cash</v>
          </cell>
          <cell r="DR327" t="str">
            <v>Credit</v>
          </cell>
          <cell r="DS327" t="str">
            <v>Cash</v>
          </cell>
          <cell r="DT327" t="str">
            <v>Credit</v>
          </cell>
          <cell r="DU327" t="str">
            <v>Cash</v>
          </cell>
          <cell r="DV327" t="str">
            <v>Credit</v>
          </cell>
          <cell r="DW327" t="str">
            <v>Cash</v>
          </cell>
          <cell r="DX327" t="str">
            <v>Credit</v>
          </cell>
          <cell r="DY327" t="str">
            <v>Cash</v>
          </cell>
          <cell r="DZ327" t="str">
            <v>Credit</v>
          </cell>
          <cell r="EA327" t="str">
            <v>Cash</v>
          </cell>
          <cell r="EB327" t="str">
            <v>Credit</v>
          </cell>
          <cell r="EC327" t="str">
            <v>Cash</v>
          </cell>
          <cell r="ED327" t="str">
            <v>Credit</v>
          </cell>
          <cell r="EE327" t="str">
            <v>Cash Total</v>
          </cell>
          <cell r="EF327" t="str">
            <v>Credit Total</v>
          </cell>
        </row>
        <row r="328">
          <cell r="B328">
            <v>848</v>
          </cell>
          <cell r="C328" t="str">
            <v>Total Restaurant</v>
          </cell>
          <cell r="D328">
            <v>0</v>
          </cell>
          <cell r="E328" t="str">
            <v>Aziziya</v>
          </cell>
          <cell r="AM328">
            <v>613</v>
          </cell>
          <cell r="BQ328">
            <v>613</v>
          </cell>
          <cell r="BR328">
            <v>0</v>
          </cell>
          <cell r="CC328">
            <v>0</v>
          </cell>
          <cell r="CD328">
            <v>0</v>
          </cell>
          <cell r="EE328">
            <v>0</v>
          </cell>
          <cell r="EF328">
            <v>0</v>
          </cell>
        </row>
        <row r="329">
          <cell r="B329">
            <v>847</v>
          </cell>
          <cell r="C329" t="str">
            <v>Nandos Restaurant</v>
          </cell>
          <cell r="D329">
            <v>0</v>
          </cell>
          <cell r="E329" t="str">
            <v>Salwa Road Souq Rawdha</v>
          </cell>
          <cell r="AM329">
            <v>999</v>
          </cell>
          <cell r="BC329">
            <v>406</v>
          </cell>
          <cell r="BQ329">
            <v>1405</v>
          </cell>
          <cell r="BR329">
            <v>0</v>
          </cell>
          <cell r="CC329">
            <v>0</v>
          </cell>
          <cell r="CD329">
            <v>0</v>
          </cell>
          <cell r="EE329">
            <v>0</v>
          </cell>
          <cell r="EF329">
            <v>0</v>
          </cell>
        </row>
        <row r="330">
          <cell r="B330">
            <v>820</v>
          </cell>
          <cell r="C330" t="str">
            <v>Danem Engineering Labour Camp</v>
          </cell>
          <cell r="D330">
            <v>0</v>
          </cell>
          <cell r="E330" t="str">
            <v>Wukair</v>
          </cell>
          <cell r="I330">
            <v>916</v>
          </cell>
          <cell r="W330">
            <v>1039</v>
          </cell>
          <cell r="AM330">
            <v>1020</v>
          </cell>
          <cell r="BA330">
            <v>1000</v>
          </cell>
          <cell r="BO330">
            <v>965</v>
          </cell>
          <cell r="BQ330">
            <v>4940</v>
          </cell>
          <cell r="BR330">
            <v>0</v>
          </cell>
          <cell r="CC330">
            <v>0</v>
          </cell>
          <cell r="CD330">
            <v>0</v>
          </cell>
          <cell r="EE330">
            <v>0</v>
          </cell>
          <cell r="EF330">
            <v>0</v>
          </cell>
        </row>
        <row r="331">
          <cell r="B331">
            <v>799</v>
          </cell>
          <cell r="C331" t="str">
            <v>J &amp; P Ltd. Camp Nepali Kitchen</v>
          </cell>
          <cell r="D331">
            <v>0</v>
          </cell>
          <cell r="E331" t="str">
            <v>Industrial Area St.47</v>
          </cell>
          <cell r="Y331">
            <v>3517</v>
          </cell>
          <cell r="AM331">
            <v>2323</v>
          </cell>
          <cell r="AY331">
            <v>2618</v>
          </cell>
          <cell r="BM331">
            <v>3305</v>
          </cell>
          <cell r="BQ331">
            <v>11763</v>
          </cell>
          <cell r="BR331">
            <v>0</v>
          </cell>
          <cell r="CC331">
            <v>0</v>
          </cell>
          <cell r="CD331">
            <v>0</v>
          </cell>
          <cell r="EE331">
            <v>0</v>
          </cell>
          <cell r="EF331">
            <v>0</v>
          </cell>
        </row>
        <row r="332">
          <cell r="B332">
            <v>926</v>
          </cell>
          <cell r="C332" t="str">
            <v>Al Wajba - Arabic Kitchen</v>
          </cell>
          <cell r="D332">
            <v>0</v>
          </cell>
          <cell r="E332" t="str">
            <v>Wajba Area</v>
          </cell>
          <cell r="F332">
            <v>450</v>
          </cell>
          <cell r="AY332">
            <v>0</v>
          </cell>
          <cell r="BD332">
            <v>700</v>
          </cell>
          <cell r="BO332">
            <v>0</v>
          </cell>
          <cell r="BQ332">
            <v>0</v>
          </cell>
          <cell r="BR332">
            <v>700</v>
          </cell>
          <cell r="CC332">
            <v>0</v>
          </cell>
          <cell r="CD332">
            <v>0</v>
          </cell>
          <cell r="EE332">
            <v>0</v>
          </cell>
          <cell r="EF332">
            <v>0</v>
          </cell>
        </row>
        <row r="333">
          <cell r="B333">
            <v>864</v>
          </cell>
          <cell r="C333" t="str">
            <v>SH. Mona kitchen ( H.H. The Emir Private Affairs Office )</v>
          </cell>
          <cell r="D333">
            <v>0</v>
          </cell>
          <cell r="E333" t="str">
            <v xml:space="preserve"> H.H. The Emir Private Affairs Office / Rayyan</v>
          </cell>
          <cell r="BQ333">
            <v>0</v>
          </cell>
          <cell r="BR333">
            <v>0</v>
          </cell>
          <cell r="CC333" t="str">
            <v/>
          </cell>
          <cell r="CD333">
            <v>1024</v>
          </cell>
          <cell r="EE333" t="e">
            <v>#VALUE!</v>
          </cell>
          <cell r="EF333">
            <v>1024</v>
          </cell>
        </row>
        <row r="334">
          <cell r="B334">
            <v>772</v>
          </cell>
          <cell r="C334" t="str">
            <v xml:space="preserve">Shaqab Abela catering Services </v>
          </cell>
          <cell r="D334">
            <v>2335</v>
          </cell>
          <cell r="E334" t="str">
            <v>Labor Camp -1</v>
          </cell>
          <cell r="I334">
            <v>0</v>
          </cell>
          <cell r="J334">
            <v>2262</v>
          </cell>
          <cell r="U334">
            <v>0</v>
          </cell>
          <cell r="V334">
            <v>2569</v>
          </cell>
          <cell r="AA334">
            <v>0</v>
          </cell>
          <cell r="AB334">
            <v>1386</v>
          </cell>
          <cell r="AI334">
            <v>0</v>
          </cell>
          <cell r="AJ334">
            <v>2090</v>
          </cell>
          <cell r="AQ334">
            <v>0</v>
          </cell>
          <cell r="AR334">
            <v>2023</v>
          </cell>
          <cell r="BA334">
            <v>0</v>
          </cell>
          <cell r="BB334">
            <v>2420</v>
          </cell>
          <cell r="BK334">
            <v>0</v>
          </cell>
          <cell r="BL334">
            <v>2587</v>
          </cell>
          <cell r="BQ334">
            <v>0</v>
          </cell>
          <cell r="BR334">
            <v>15337</v>
          </cell>
          <cell r="BS334">
            <v>15337</v>
          </cell>
          <cell r="CC334">
            <v>0</v>
          </cell>
          <cell r="CD334">
            <v>0</v>
          </cell>
          <cell r="EE334">
            <v>0</v>
          </cell>
          <cell r="EF334">
            <v>0</v>
          </cell>
        </row>
        <row r="335">
          <cell r="B335">
            <v>152</v>
          </cell>
          <cell r="C335" t="str">
            <v>Petra Restaurants - Kamal Trading Co.</v>
          </cell>
          <cell r="D335">
            <v>0</v>
          </cell>
          <cell r="E335" t="str">
            <v>Petra Handasa Branch</v>
          </cell>
          <cell r="F335">
            <v>1000</v>
          </cell>
          <cell r="BQ335">
            <v>0</v>
          </cell>
          <cell r="BR335">
            <v>0</v>
          </cell>
          <cell r="CC335">
            <v>0</v>
          </cell>
          <cell r="CD335">
            <v>0</v>
          </cell>
          <cell r="EE335">
            <v>0</v>
          </cell>
          <cell r="EF335">
            <v>0</v>
          </cell>
        </row>
        <row r="336">
          <cell r="B336">
            <v>719</v>
          </cell>
          <cell r="C336" t="str">
            <v>Sukh Sagar &amp; Walk n Wok Restaurants (Diamond Hotel)</v>
          </cell>
          <cell r="D336">
            <v>0</v>
          </cell>
          <cell r="E336" t="str">
            <v xml:space="preserve">Gulf Warehousing Staff Accommodation(Old Industrial Area St. No,15) </v>
          </cell>
          <cell r="F336">
            <v>1000</v>
          </cell>
          <cell r="W336">
            <v>0</v>
          </cell>
          <cell r="X336">
            <v>585</v>
          </cell>
          <cell r="BE336">
            <v>0</v>
          </cell>
          <cell r="BF336">
            <v>482</v>
          </cell>
          <cell r="BQ336">
            <v>0</v>
          </cell>
          <cell r="BR336">
            <v>1067</v>
          </cell>
          <cell r="BS336">
            <v>1067</v>
          </cell>
          <cell r="CC336">
            <v>0</v>
          </cell>
          <cell r="CD336">
            <v>0</v>
          </cell>
          <cell r="EE336">
            <v>0</v>
          </cell>
          <cell r="EF336">
            <v>0</v>
          </cell>
        </row>
        <row r="337">
          <cell r="B337">
            <v>637</v>
          </cell>
          <cell r="C337" t="str">
            <v>Asfahan Express Restaurants (Naira Intenational Group)</v>
          </cell>
          <cell r="D337">
            <v>0</v>
          </cell>
          <cell r="E337" t="str">
            <v xml:space="preserve">Sushi Mintto restaurant </v>
          </cell>
          <cell r="F337">
            <v>2000</v>
          </cell>
          <cell r="BQ337">
            <v>0</v>
          </cell>
          <cell r="BR337">
            <v>0</v>
          </cell>
          <cell r="CC337">
            <v>0</v>
          </cell>
          <cell r="CD337">
            <v>0</v>
          </cell>
          <cell r="EE337">
            <v>0</v>
          </cell>
          <cell r="EF337">
            <v>0</v>
          </cell>
        </row>
        <row r="338">
          <cell r="B338">
            <v>718</v>
          </cell>
          <cell r="C338" t="str">
            <v>Diwayanat Al-Bukhari Restaurant</v>
          </cell>
          <cell r="D338">
            <v>7271</v>
          </cell>
          <cell r="E338" t="str">
            <v xml:space="preserve">Salwa Road /Diwaniyat Al Bukhari Restaurant - Salwa Road </v>
          </cell>
          <cell r="F338">
            <v>1000</v>
          </cell>
          <cell r="I338">
            <v>0</v>
          </cell>
          <cell r="J338">
            <v>711</v>
          </cell>
          <cell r="AA338">
            <v>0</v>
          </cell>
          <cell r="AB338">
            <v>681</v>
          </cell>
          <cell r="AM338">
            <v>0</v>
          </cell>
          <cell r="AN338">
            <v>962</v>
          </cell>
          <cell r="AY338">
            <v>0</v>
          </cell>
          <cell r="AZ338">
            <v>1072</v>
          </cell>
          <cell r="BK338">
            <v>0</v>
          </cell>
          <cell r="BL338">
            <v>500</v>
          </cell>
          <cell r="BO338">
            <v>0</v>
          </cell>
          <cell r="BP338">
            <v>977</v>
          </cell>
          <cell r="BQ338">
            <v>0</v>
          </cell>
          <cell r="BR338">
            <v>4903</v>
          </cell>
          <cell r="BS338">
            <v>4903</v>
          </cell>
          <cell r="CC338" t="str">
            <v/>
          </cell>
          <cell r="CD338">
            <v>780</v>
          </cell>
          <cell r="EE338" t="e">
            <v>#VALUE!</v>
          </cell>
          <cell r="EF338">
            <v>780</v>
          </cell>
        </row>
        <row r="339">
          <cell r="B339">
            <v>771</v>
          </cell>
          <cell r="C339" t="str">
            <v>Take Away Restaurant</v>
          </cell>
          <cell r="D339">
            <v>0</v>
          </cell>
          <cell r="E339" t="str">
            <v>Maizer</v>
          </cell>
          <cell r="G339">
            <v>0</v>
          </cell>
          <cell r="H339">
            <v>816</v>
          </cell>
          <cell r="U339">
            <v>0</v>
          </cell>
          <cell r="V339">
            <v>828</v>
          </cell>
          <cell r="AI339">
            <v>0</v>
          </cell>
          <cell r="AJ339">
            <v>801</v>
          </cell>
          <cell r="BQ339">
            <v>0</v>
          </cell>
          <cell r="BR339">
            <v>2445</v>
          </cell>
          <cell r="CC339">
            <v>0</v>
          </cell>
          <cell r="CD339">
            <v>0</v>
          </cell>
          <cell r="EE339">
            <v>0</v>
          </cell>
          <cell r="EF339">
            <v>0</v>
          </cell>
        </row>
        <row r="340">
          <cell r="B340">
            <v>770</v>
          </cell>
          <cell r="C340" t="str">
            <v>Ghoze Bakery &amp;Restaurant Maizer</v>
          </cell>
          <cell r="D340">
            <v>0</v>
          </cell>
          <cell r="E340" t="str">
            <v>Maizer</v>
          </cell>
          <cell r="O340">
            <v>0</v>
          </cell>
          <cell r="P340">
            <v>722</v>
          </cell>
          <cell r="AI340">
            <v>0</v>
          </cell>
          <cell r="AJ340">
            <v>851</v>
          </cell>
          <cell r="AQ340">
            <v>0</v>
          </cell>
          <cell r="AR340">
            <v>226</v>
          </cell>
          <cell r="BQ340">
            <v>0</v>
          </cell>
          <cell r="BR340">
            <v>1799</v>
          </cell>
          <cell r="BS340">
            <v>1799</v>
          </cell>
          <cell r="CC340">
            <v>0</v>
          </cell>
          <cell r="CD340">
            <v>0</v>
          </cell>
          <cell r="EE340">
            <v>0</v>
          </cell>
          <cell r="EF340">
            <v>0</v>
          </cell>
        </row>
        <row r="341">
          <cell r="B341">
            <v>512</v>
          </cell>
          <cell r="C341" t="str">
            <v>Drake &amp; Scull Labor Camp</v>
          </cell>
          <cell r="D341">
            <v>9981</v>
          </cell>
          <cell r="E341" t="str">
            <v>Industrial Area St.38</v>
          </cell>
          <cell r="F341">
            <v>1000</v>
          </cell>
          <cell r="I341">
            <v>0</v>
          </cell>
          <cell r="J341">
            <v>482</v>
          </cell>
          <cell r="U341">
            <v>0</v>
          </cell>
          <cell r="V341">
            <v>469</v>
          </cell>
          <cell r="AQ341">
            <v>0</v>
          </cell>
          <cell r="AR341">
            <v>643</v>
          </cell>
          <cell r="BM341">
            <v>0</v>
          </cell>
          <cell r="BN341">
            <v>616</v>
          </cell>
          <cell r="BQ341">
            <v>0</v>
          </cell>
          <cell r="BR341">
            <v>2210</v>
          </cell>
          <cell r="BS341">
            <v>2210</v>
          </cell>
          <cell r="CC341">
            <v>0</v>
          </cell>
          <cell r="CD341">
            <v>0</v>
          </cell>
          <cell r="EE341">
            <v>0</v>
          </cell>
          <cell r="EF341">
            <v>0</v>
          </cell>
        </row>
        <row r="342">
          <cell r="B342">
            <v>850</v>
          </cell>
          <cell r="C342" t="str">
            <v>Chef Hamour Restaurant</v>
          </cell>
          <cell r="D342">
            <v>0</v>
          </cell>
          <cell r="E342" t="str">
            <v>Markiya</v>
          </cell>
          <cell r="G342">
            <v>1119</v>
          </cell>
          <cell r="AC342">
            <v>800</v>
          </cell>
          <cell r="AY342">
            <v>1463</v>
          </cell>
          <cell r="BQ342">
            <v>3382</v>
          </cell>
          <cell r="BR342">
            <v>0</v>
          </cell>
          <cell r="CC342">
            <v>0</v>
          </cell>
          <cell r="CD342">
            <v>0</v>
          </cell>
          <cell r="EE342">
            <v>0</v>
          </cell>
          <cell r="EF342">
            <v>0</v>
          </cell>
        </row>
        <row r="343">
          <cell r="B343">
            <v>97</v>
          </cell>
          <cell r="C343" t="str">
            <v>Qatar Islamic Art Museum</v>
          </cell>
          <cell r="D343">
            <v>0</v>
          </cell>
          <cell r="E343" t="str">
            <v>Corniche</v>
          </cell>
          <cell r="F343" t="str">
            <v>3000 (H)</v>
          </cell>
          <cell r="BQ343">
            <v>0</v>
          </cell>
          <cell r="BR343">
            <v>0</v>
          </cell>
          <cell r="CC343">
            <v>0</v>
          </cell>
          <cell r="CD343">
            <v>0</v>
          </cell>
          <cell r="EE343">
            <v>0</v>
          </cell>
          <cell r="EF343">
            <v>0</v>
          </cell>
        </row>
        <row r="344">
          <cell r="B344">
            <v>112</v>
          </cell>
          <cell r="C344" t="str">
            <v>Champs Elyes Compound Villa Restaurant</v>
          </cell>
          <cell r="D344">
            <v>0</v>
          </cell>
          <cell r="E344" t="str">
            <v>Waab Area</v>
          </cell>
          <cell r="F344" t="str">
            <v>1000 (V)</v>
          </cell>
          <cell r="BQ344">
            <v>0</v>
          </cell>
          <cell r="BR344">
            <v>0</v>
          </cell>
          <cell r="CC344">
            <v>0</v>
          </cell>
          <cell r="CD344">
            <v>0</v>
          </cell>
          <cell r="EE344">
            <v>0</v>
          </cell>
          <cell r="EF344">
            <v>0</v>
          </cell>
        </row>
        <row r="345">
          <cell r="B345">
            <v>160</v>
          </cell>
          <cell r="C345" t="str">
            <v>Shaniya Labor Camp - Shanghai Construction Group - Gulf</v>
          </cell>
          <cell r="D345">
            <v>0</v>
          </cell>
          <cell r="E345" t="str">
            <v>Shaniya</v>
          </cell>
          <cell r="F345" t="str">
            <v>1000 V</v>
          </cell>
          <cell r="BQ345">
            <v>0</v>
          </cell>
          <cell r="BR345">
            <v>0</v>
          </cell>
          <cell r="CC345">
            <v>0</v>
          </cell>
          <cell r="CD345">
            <v>0</v>
          </cell>
          <cell r="EE345">
            <v>0</v>
          </cell>
          <cell r="EF345">
            <v>0</v>
          </cell>
        </row>
        <row r="346">
          <cell r="B346">
            <v>212</v>
          </cell>
          <cell r="C346" t="str">
            <v xml:space="preserve">Fire Fighting Training Facility </v>
          </cell>
          <cell r="D346">
            <v>0</v>
          </cell>
          <cell r="E346" t="str">
            <v>Ras Laffan</v>
          </cell>
          <cell r="F346" t="str">
            <v>13000 H</v>
          </cell>
          <cell r="BQ346">
            <v>0</v>
          </cell>
          <cell r="BR346">
            <v>0</v>
          </cell>
          <cell r="CC346">
            <v>0</v>
          </cell>
          <cell r="CD346">
            <v>0</v>
          </cell>
          <cell r="EE346">
            <v>0</v>
          </cell>
          <cell r="EF346">
            <v>0</v>
          </cell>
        </row>
        <row r="347">
          <cell r="B347">
            <v>223</v>
          </cell>
          <cell r="C347" t="str">
            <v>Doha College</v>
          </cell>
          <cell r="D347">
            <v>0</v>
          </cell>
          <cell r="E347" t="str">
            <v>Near Decoration Round About</v>
          </cell>
          <cell r="F347" t="str">
            <v>450 V</v>
          </cell>
          <cell r="BQ347">
            <v>0</v>
          </cell>
          <cell r="BR347">
            <v>0</v>
          </cell>
          <cell r="CC347">
            <v>0</v>
          </cell>
          <cell r="CD347">
            <v>0</v>
          </cell>
          <cell r="EE347">
            <v>0</v>
          </cell>
          <cell r="EF347">
            <v>0</v>
          </cell>
        </row>
        <row r="348">
          <cell r="B348">
            <v>232</v>
          </cell>
          <cell r="C348" t="str">
            <v>Club House</v>
          </cell>
          <cell r="D348">
            <v>0</v>
          </cell>
          <cell r="E348" t="str">
            <v>Umm Salal Mohammed</v>
          </cell>
          <cell r="F348" t="str">
            <v>1000 V</v>
          </cell>
          <cell r="BQ348">
            <v>0</v>
          </cell>
          <cell r="BR348">
            <v>0</v>
          </cell>
          <cell r="CC348">
            <v>0</v>
          </cell>
          <cell r="CD348">
            <v>0</v>
          </cell>
          <cell r="EE348">
            <v>0</v>
          </cell>
          <cell r="EF348">
            <v>0</v>
          </cell>
        </row>
        <row r="349">
          <cell r="B349">
            <v>304</v>
          </cell>
          <cell r="C349" t="str">
            <v>Paris Bakery</v>
          </cell>
          <cell r="D349">
            <v>0</v>
          </cell>
          <cell r="E349" t="str">
            <v>Salwa Road</v>
          </cell>
          <cell r="F349" t="str">
            <v>1000 V</v>
          </cell>
          <cell r="BQ349">
            <v>0</v>
          </cell>
          <cell r="BR349">
            <v>0</v>
          </cell>
          <cell r="CC349">
            <v>0</v>
          </cell>
          <cell r="CD349">
            <v>0</v>
          </cell>
          <cell r="EE349">
            <v>0</v>
          </cell>
          <cell r="EF349">
            <v>0</v>
          </cell>
        </row>
        <row r="350">
          <cell r="B350">
            <v>361</v>
          </cell>
          <cell r="C350" t="str">
            <v>Al Sedra Hotel</v>
          </cell>
          <cell r="D350">
            <v>0</v>
          </cell>
          <cell r="E350" t="str">
            <v>AL Najma</v>
          </cell>
          <cell r="F350" t="str">
            <v>1000 V</v>
          </cell>
          <cell r="BQ350">
            <v>0</v>
          </cell>
          <cell r="BR350">
            <v>0</v>
          </cell>
          <cell r="CC350">
            <v>0</v>
          </cell>
          <cell r="CD350">
            <v>0</v>
          </cell>
          <cell r="EE350">
            <v>0</v>
          </cell>
          <cell r="EF350">
            <v>0</v>
          </cell>
        </row>
        <row r="351">
          <cell r="B351">
            <v>367</v>
          </cell>
          <cell r="C351" t="str">
            <v>Byate Restaurant</v>
          </cell>
          <cell r="D351">
            <v>0</v>
          </cell>
          <cell r="E351" t="str">
            <v>Gharafa</v>
          </cell>
          <cell r="F351" t="str">
            <v>1000 V</v>
          </cell>
          <cell r="BQ351">
            <v>0</v>
          </cell>
          <cell r="BR351">
            <v>0</v>
          </cell>
          <cell r="CC351">
            <v>0</v>
          </cell>
          <cell r="CD351">
            <v>0</v>
          </cell>
          <cell r="EE351">
            <v>0</v>
          </cell>
          <cell r="EF351">
            <v>0</v>
          </cell>
        </row>
        <row r="352">
          <cell r="B352">
            <v>550</v>
          </cell>
          <cell r="C352" t="str">
            <v>Nasser Al-Tayeb Labor Camp</v>
          </cell>
          <cell r="D352">
            <v>0</v>
          </cell>
          <cell r="E352" t="str">
            <v>old Industrial Area St.43</v>
          </cell>
          <cell r="F352">
            <v>1000</v>
          </cell>
          <cell r="BQ352">
            <v>0</v>
          </cell>
          <cell r="BR352">
            <v>0</v>
          </cell>
          <cell r="CC352">
            <v>0</v>
          </cell>
          <cell r="CD352">
            <v>0</v>
          </cell>
          <cell r="EE352">
            <v>0</v>
          </cell>
          <cell r="EF352">
            <v>0</v>
          </cell>
        </row>
        <row r="353">
          <cell r="B353">
            <v>714</v>
          </cell>
          <cell r="C353" t="str">
            <v>Casino Kitchen Restaurant &amp; Happiness Brucelee</v>
          </cell>
          <cell r="D353">
            <v>0</v>
          </cell>
          <cell r="E353" t="str">
            <v>Najma</v>
          </cell>
          <cell r="F353">
            <v>1000</v>
          </cell>
          <cell r="Y353">
            <v>1181</v>
          </cell>
          <cell r="BC353">
            <v>1122</v>
          </cell>
          <cell r="BQ353">
            <v>2303</v>
          </cell>
          <cell r="BR353">
            <v>0</v>
          </cell>
          <cell r="CC353">
            <v>0</v>
          </cell>
          <cell r="CD353">
            <v>0</v>
          </cell>
          <cell r="EE353">
            <v>0</v>
          </cell>
          <cell r="EF353">
            <v>0</v>
          </cell>
        </row>
        <row r="354">
          <cell r="B354">
            <v>751</v>
          </cell>
          <cell r="C354" t="str">
            <v xml:space="preserve">A Seef Hotel </v>
          </cell>
          <cell r="D354">
            <v>0</v>
          </cell>
          <cell r="E354" t="str">
            <v>Um Ghuwailina</v>
          </cell>
          <cell r="AK354">
            <v>602</v>
          </cell>
          <cell r="BQ354">
            <v>602</v>
          </cell>
          <cell r="BR354">
            <v>0</v>
          </cell>
          <cell r="CC354">
            <v>0</v>
          </cell>
          <cell r="CD354">
            <v>0</v>
          </cell>
          <cell r="EE354">
            <v>0</v>
          </cell>
          <cell r="EF354">
            <v>0</v>
          </cell>
        </row>
        <row r="355">
          <cell r="B355">
            <v>785</v>
          </cell>
          <cell r="C355" t="str">
            <v xml:space="preserve">Al Rayyan Bakery </v>
          </cell>
          <cell r="D355">
            <v>0</v>
          </cell>
          <cell r="E355" t="str">
            <v xml:space="preserve">New Al Rayyan </v>
          </cell>
          <cell r="O355">
            <v>460</v>
          </cell>
          <cell r="AC355">
            <v>351</v>
          </cell>
          <cell r="AW355">
            <v>356</v>
          </cell>
          <cell r="BQ355">
            <v>1167</v>
          </cell>
          <cell r="BR355">
            <v>0</v>
          </cell>
          <cell r="CC355">
            <v>0</v>
          </cell>
          <cell r="CD355">
            <v>0</v>
          </cell>
          <cell r="EE355">
            <v>0</v>
          </cell>
          <cell r="EF355">
            <v>0</v>
          </cell>
        </row>
        <row r="356">
          <cell r="B356">
            <v>601</v>
          </cell>
          <cell r="C356" t="str">
            <v xml:space="preserve">Hani Restaurant </v>
          </cell>
          <cell r="D356">
            <v>0</v>
          </cell>
          <cell r="E356" t="str">
            <v xml:space="preserve">Crazy Signal </v>
          </cell>
          <cell r="F356">
            <v>1000</v>
          </cell>
          <cell r="Y356">
            <v>1088</v>
          </cell>
          <cell r="BC356">
            <v>1036</v>
          </cell>
          <cell r="BQ356">
            <v>2124</v>
          </cell>
          <cell r="BR356">
            <v>0</v>
          </cell>
          <cell r="CC356">
            <v>0</v>
          </cell>
          <cell r="CD356">
            <v>0</v>
          </cell>
          <cell r="EE356">
            <v>0</v>
          </cell>
          <cell r="EF356">
            <v>0</v>
          </cell>
        </row>
        <row r="357">
          <cell r="B357">
            <v>723</v>
          </cell>
          <cell r="C357" t="str">
            <v xml:space="preserve">Star Entreprises Co.(Star Burger Restaurant) </v>
          </cell>
          <cell r="D357">
            <v>10037</v>
          </cell>
          <cell r="E357" t="str">
            <v>Najma (crazy Signal )</v>
          </cell>
          <cell r="F357">
            <v>1000</v>
          </cell>
          <cell r="U357">
            <v>0</v>
          </cell>
          <cell r="V357">
            <v>697</v>
          </cell>
          <cell r="BQ357">
            <v>0</v>
          </cell>
          <cell r="BR357">
            <v>697</v>
          </cell>
          <cell r="BS357">
            <v>697</v>
          </cell>
          <cell r="CC357">
            <v>0</v>
          </cell>
          <cell r="CD357">
            <v>0</v>
          </cell>
          <cell r="EE357">
            <v>0</v>
          </cell>
          <cell r="EF357">
            <v>0</v>
          </cell>
        </row>
        <row r="358">
          <cell r="B358">
            <v>776</v>
          </cell>
          <cell r="C358" t="str">
            <v>Layali Al -Sham Sweets &amp; Restaurant-Rayyan</v>
          </cell>
          <cell r="D358">
            <v>0</v>
          </cell>
          <cell r="E358" t="str">
            <v>Rayyan</v>
          </cell>
          <cell r="M358">
            <v>1076</v>
          </cell>
          <cell r="AW358">
            <v>1077</v>
          </cell>
          <cell r="BQ358">
            <v>2153</v>
          </cell>
          <cell r="BR358">
            <v>0</v>
          </cell>
          <cell r="CC358">
            <v>0</v>
          </cell>
          <cell r="CD358">
            <v>0</v>
          </cell>
          <cell r="EE358">
            <v>0</v>
          </cell>
          <cell r="EF358">
            <v>0</v>
          </cell>
        </row>
        <row r="359">
          <cell r="B359">
            <v>756</v>
          </cell>
          <cell r="C359" t="str">
            <v>Consoel W.L.L. Labor Camp</v>
          </cell>
          <cell r="D359">
            <v>0</v>
          </cell>
          <cell r="E359" t="str">
            <v>Industrial Area St. 41</v>
          </cell>
          <cell r="I359">
            <v>1430</v>
          </cell>
          <cell r="AA359">
            <v>2013</v>
          </cell>
          <cell r="BQ359">
            <v>3443</v>
          </cell>
          <cell r="BR359">
            <v>0</v>
          </cell>
          <cell r="CC359">
            <v>0</v>
          </cell>
          <cell r="CD359">
            <v>0</v>
          </cell>
          <cell r="EE359">
            <v>0</v>
          </cell>
          <cell r="EF359">
            <v>0</v>
          </cell>
        </row>
        <row r="360">
          <cell r="B360">
            <v>405</v>
          </cell>
          <cell r="C360" t="str">
            <v>La Veranda Restaurant</v>
          </cell>
          <cell r="D360">
            <v>0</v>
          </cell>
          <cell r="E360" t="str">
            <v>Ramada Signal</v>
          </cell>
          <cell r="F360" t="str">
            <v>1000 V</v>
          </cell>
          <cell r="BQ360">
            <v>0</v>
          </cell>
          <cell r="BR360">
            <v>0</v>
          </cell>
          <cell r="CC360">
            <v>0</v>
          </cell>
          <cell r="CD360">
            <v>0</v>
          </cell>
          <cell r="EE360">
            <v>0</v>
          </cell>
          <cell r="EF360">
            <v>0</v>
          </cell>
        </row>
        <row r="361">
          <cell r="B361">
            <v>800</v>
          </cell>
          <cell r="C361" t="str">
            <v>J &amp; P Ltd. Camp Main Kitchen</v>
          </cell>
          <cell r="D361">
            <v>0</v>
          </cell>
          <cell r="E361" t="str">
            <v>Industrial Area St.47</v>
          </cell>
          <cell r="BQ361">
            <v>0</v>
          </cell>
          <cell r="BR361">
            <v>0</v>
          </cell>
          <cell r="CC361">
            <v>0</v>
          </cell>
          <cell r="CD361">
            <v>0</v>
          </cell>
          <cell r="EE361">
            <v>0</v>
          </cell>
          <cell r="EF361">
            <v>0</v>
          </cell>
        </row>
        <row r="362">
          <cell r="B362">
            <v>467</v>
          </cell>
          <cell r="C362" t="str">
            <v>Shaqab Abela catering Services</v>
          </cell>
          <cell r="D362">
            <v>0</v>
          </cell>
          <cell r="O362">
            <v>0</v>
          </cell>
          <cell r="P362">
            <v>1484</v>
          </cell>
          <cell r="AC362">
            <v>0</v>
          </cell>
          <cell r="AD362">
            <v>1533</v>
          </cell>
          <cell r="AQ362">
            <v>0</v>
          </cell>
          <cell r="AR362">
            <v>890</v>
          </cell>
          <cell r="BE362">
            <v>0</v>
          </cell>
          <cell r="BF362">
            <v>1576</v>
          </cell>
          <cell r="BQ362">
            <v>0</v>
          </cell>
          <cell r="BR362">
            <v>5483</v>
          </cell>
          <cell r="BS362">
            <v>5483</v>
          </cell>
          <cell r="CC362">
            <v>0</v>
          </cell>
          <cell r="CD362">
            <v>0</v>
          </cell>
          <cell r="EE362">
            <v>0</v>
          </cell>
          <cell r="EF362">
            <v>0</v>
          </cell>
        </row>
        <row r="363">
          <cell r="B363">
            <v>917</v>
          </cell>
          <cell r="D363">
            <v>0</v>
          </cell>
          <cell r="BD363">
            <v>600</v>
          </cell>
          <cell r="BQ363">
            <v>0</v>
          </cell>
          <cell r="BR363">
            <v>600</v>
          </cell>
          <cell r="CC363">
            <v>0</v>
          </cell>
          <cell r="CD363">
            <v>0</v>
          </cell>
          <cell r="EE363">
            <v>0</v>
          </cell>
          <cell r="EF363">
            <v>0</v>
          </cell>
        </row>
        <row r="364">
          <cell r="B364">
            <v>713</v>
          </cell>
          <cell r="C364" t="str">
            <v xml:space="preserve">Diwan Al Jazeera Restaurant </v>
          </cell>
          <cell r="D364">
            <v>0</v>
          </cell>
          <cell r="E364" t="str">
            <v>Um Al Dome Street</v>
          </cell>
          <cell r="F364">
            <v>1000</v>
          </cell>
          <cell r="G364">
            <v>1450</v>
          </cell>
          <cell r="AC364">
            <v>1128</v>
          </cell>
          <cell r="BM364">
            <v>876</v>
          </cell>
          <cell r="BQ364">
            <v>3454</v>
          </cell>
          <cell r="BR364">
            <v>0</v>
          </cell>
          <cell r="CC364">
            <v>0</v>
          </cell>
          <cell r="CD364">
            <v>0</v>
          </cell>
          <cell r="EE364">
            <v>0</v>
          </cell>
          <cell r="EF364">
            <v>0</v>
          </cell>
        </row>
        <row r="365">
          <cell r="B365">
            <v>833</v>
          </cell>
          <cell r="C365" t="str">
            <v>Al-Ashqar Kitchen Restaurant</v>
          </cell>
          <cell r="D365">
            <v>0</v>
          </cell>
          <cell r="E365" t="str">
            <v>Muaizer</v>
          </cell>
          <cell r="O365">
            <v>785</v>
          </cell>
          <cell r="AA365">
            <v>892</v>
          </cell>
          <cell r="AY365">
            <v>1373</v>
          </cell>
          <cell r="BQ365">
            <v>3050</v>
          </cell>
          <cell r="BR365">
            <v>0</v>
          </cell>
          <cell r="CC365">
            <v>0</v>
          </cell>
          <cell r="CD365">
            <v>0</v>
          </cell>
          <cell r="EE365">
            <v>0</v>
          </cell>
          <cell r="EF365">
            <v>0</v>
          </cell>
        </row>
        <row r="366">
          <cell r="B366">
            <v>825</v>
          </cell>
          <cell r="C366" t="str">
            <v>Blue Star Restaurant</v>
          </cell>
          <cell r="D366">
            <v>0</v>
          </cell>
          <cell r="E366" t="str">
            <v>Industrial Area St 47 Cine Complex</v>
          </cell>
          <cell r="O366">
            <v>1185</v>
          </cell>
          <cell r="AQ366">
            <v>1358</v>
          </cell>
          <cell r="BQ366">
            <v>2543</v>
          </cell>
          <cell r="BR366">
            <v>0</v>
          </cell>
          <cell r="CC366">
            <v>1324</v>
          </cell>
          <cell r="CD366" t="str">
            <v/>
          </cell>
          <cell r="EE366">
            <v>1324</v>
          </cell>
          <cell r="EF366" t="e">
            <v>#VALUE!</v>
          </cell>
        </row>
        <row r="367">
          <cell r="B367">
            <v>861</v>
          </cell>
          <cell r="C367" t="str">
            <v>Colombo Restaurant -Street 23</v>
          </cell>
          <cell r="D367">
            <v>9897</v>
          </cell>
          <cell r="O367">
            <v>1400</v>
          </cell>
          <cell r="AJ367">
            <v>920</v>
          </cell>
          <cell r="BA367">
            <v>0</v>
          </cell>
          <cell r="BB367">
            <v>940</v>
          </cell>
          <cell r="BQ367">
            <v>1400</v>
          </cell>
          <cell r="BR367">
            <v>1860</v>
          </cell>
          <cell r="BS367">
            <v>1860</v>
          </cell>
          <cell r="BT367">
            <v>1400</v>
          </cell>
          <cell r="CC367">
            <v>0</v>
          </cell>
          <cell r="CD367">
            <v>0</v>
          </cell>
          <cell r="EE367">
            <v>0</v>
          </cell>
          <cell r="EF367">
            <v>0</v>
          </cell>
        </row>
        <row r="368">
          <cell r="B368">
            <v>913</v>
          </cell>
          <cell r="C368" t="str">
            <v xml:space="preserve">Falafil Akwawi </v>
          </cell>
          <cell r="D368">
            <v>0</v>
          </cell>
          <cell r="BC368">
            <v>0</v>
          </cell>
          <cell r="BD368">
            <v>750</v>
          </cell>
          <cell r="BQ368">
            <v>0</v>
          </cell>
          <cell r="BR368">
            <v>750</v>
          </cell>
          <cell r="CC368">
            <v>0</v>
          </cell>
          <cell r="CD368">
            <v>0</v>
          </cell>
          <cell r="EE368">
            <v>0</v>
          </cell>
          <cell r="EF368">
            <v>0</v>
          </cell>
        </row>
        <row r="369">
          <cell r="B369">
            <v>927</v>
          </cell>
          <cell r="C369" t="str">
            <v xml:space="preserve">Al-Wataniya Oriental Kitchens </v>
          </cell>
          <cell r="D369">
            <v>0</v>
          </cell>
          <cell r="BC369">
            <v>0</v>
          </cell>
          <cell r="BD369">
            <v>1400</v>
          </cell>
          <cell r="BQ369">
            <v>0</v>
          </cell>
          <cell r="BR369">
            <v>1400</v>
          </cell>
          <cell r="CC369">
            <v>0</v>
          </cell>
          <cell r="CD369">
            <v>0</v>
          </cell>
          <cell r="EE369">
            <v>0</v>
          </cell>
          <cell r="EF369">
            <v>0</v>
          </cell>
        </row>
        <row r="370">
          <cell r="B370">
            <v>795</v>
          </cell>
          <cell r="C370" t="str">
            <v>Biryani Hut Restaruant -Wakrah</v>
          </cell>
          <cell r="D370">
            <v>0</v>
          </cell>
          <cell r="W370">
            <v>613</v>
          </cell>
          <cell r="BQ370">
            <v>613</v>
          </cell>
          <cell r="BR370">
            <v>0</v>
          </cell>
          <cell r="CC370">
            <v>0</v>
          </cell>
          <cell r="CD370">
            <v>0</v>
          </cell>
          <cell r="EE370">
            <v>0</v>
          </cell>
          <cell r="EF370">
            <v>0</v>
          </cell>
        </row>
        <row r="371">
          <cell r="B371">
            <v>876</v>
          </cell>
          <cell r="C371" t="str">
            <v>Al-Rayyan Petrol Station Staff Accommodation</v>
          </cell>
          <cell r="D371">
            <v>0</v>
          </cell>
          <cell r="V371">
            <v>750</v>
          </cell>
          <cell r="BQ371">
            <v>0</v>
          </cell>
          <cell r="BR371">
            <v>750</v>
          </cell>
          <cell r="CC371">
            <v>0</v>
          </cell>
          <cell r="CD371">
            <v>0</v>
          </cell>
          <cell r="EE371">
            <v>0</v>
          </cell>
          <cell r="EF371">
            <v>0</v>
          </cell>
        </row>
        <row r="372">
          <cell r="B372">
            <v>761</v>
          </cell>
          <cell r="C372" t="str">
            <v>Khayrat Qatar Restaruant</v>
          </cell>
          <cell r="D372">
            <v>0</v>
          </cell>
          <cell r="E372" t="str">
            <v>Industrial Area St. 15</v>
          </cell>
          <cell r="U372">
            <v>525</v>
          </cell>
          <cell r="AY372">
            <v>374</v>
          </cell>
          <cell r="BQ372">
            <v>899</v>
          </cell>
          <cell r="BR372">
            <v>0</v>
          </cell>
          <cell r="CC372">
            <v>0</v>
          </cell>
          <cell r="CD372">
            <v>0</v>
          </cell>
          <cell r="EE372">
            <v>0</v>
          </cell>
          <cell r="EF372">
            <v>0</v>
          </cell>
        </row>
        <row r="373">
          <cell r="B373">
            <v>855</v>
          </cell>
          <cell r="C373" t="str">
            <v>Al Zahra Restaurant</v>
          </cell>
          <cell r="D373">
            <v>0</v>
          </cell>
          <cell r="E373" t="str">
            <v>Industrial Area st.2</v>
          </cell>
          <cell r="U373">
            <v>593</v>
          </cell>
          <cell r="BQ373">
            <v>593</v>
          </cell>
          <cell r="BR373">
            <v>0</v>
          </cell>
          <cell r="CC373">
            <v>0</v>
          </cell>
          <cell r="CD373">
            <v>0</v>
          </cell>
          <cell r="EE373">
            <v>0</v>
          </cell>
          <cell r="EF373">
            <v>0</v>
          </cell>
        </row>
        <row r="374">
          <cell r="B374">
            <v>888</v>
          </cell>
          <cell r="C374" t="str">
            <v xml:space="preserve">Bawadi Oriental Kitchen </v>
          </cell>
          <cell r="D374">
            <v>0</v>
          </cell>
          <cell r="Y374">
            <v>0</v>
          </cell>
          <cell r="Z374">
            <v>1400</v>
          </cell>
          <cell r="BM374">
            <v>629</v>
          </cell>
          <cell r="BQ374">
            <v>629</v>
          </cell>
          <cell r="BR374">
            <v>1400</v>
          </cell>
          <cell r="CC374">
            <v>0</v>
          </cell>
          <cell r="CD374">
            <v>0</v>
          </cell>
          <cell r="EE374">
            <v>0</v>
          </cell>
          <cell r="EF374">
            <v>0</v>
          </cell>
        </row>
        <row r="375">
          <cell r="B375">
            <v>827</v>
          </cell>
          <cell r="C375" t="str">
            <v>Al-Armuti Restaurant</v>
          </cell>
          <cell r="D375">
            <v>0</v>
          </cell>
          <cell r="E375" t="str">
            <v>Old Air Port</v>
          </cell>
          <cell r="I375">
            <v>928</v>
          </cell>
          <cell r="BM375">
            <v>1318</v>
          </cell>
          <cell r="BQ375">
            <v>2246</v>
          </cell>
          <cell r="BR375">
            <v>0</v>
          </cell>
          <cell r="CC375">
            <v>0</v>
          </cell>
          <cell r="CD375">
            <v>0</v>
          </cell>
          <cell r="EE375">
            <v>0</v>
          </cell>
          <cell r="EF375">
            <v>0</v>
          </cell>
        </row>
        <row r="376">
          <cell r="B376">
            <v>807</v>
          </cell>
          <cell r="C376" t="str">
            <v>Famous Restaurant Najma</v>
          </cell>
          <cell r="D376">
            <v>0</v>
          </cell>
          <cell r="E376" t="str">
            <v>Najma</v>
          </cell>
          <cell r="Y376">
            <v>1222</v>
          </cell>
          <cell r="BM376">
            <v>1350</v>
          </cell>
          <cell r="BQ376">
            <v>2572</v>
          </cell>
          <cell r="BR376">
            <v>0</v>
          </cell>
          <cell r="CC376">
            <v>0</v>
          </cell>
          <cell r="CD376">
            <v>0</v>
          </cell>
          <cell r="EE376">
            <v>0</v>
          </cell>
          <cell r="EF376">
            <v>0</v>
          </cell>
        </row>
        <row r="377">
          <cell r="B377">
            <v>867</v>
          </cell>
          <cell r="C377" t="str">
            <v xml:space="preserve">Qatar Steel Company Plant Mess </v>
          </cell>
          <cell r="D377">
            <v>0</v>
          </cell>
          <cell r="E377" t="str">
            <v>Mesaieed</v>
          </cell>
          <cell r="K377">
            <v>0</v>
          </cell>
          <cell r="L377">
            <v>2400</v>
          </cell>
          <cell r="AK377">
            <v>2514</v>
          </cell>
          <cell r="BK377">
            <v>0</v>
          </cell>
          <cell r="BL377">
            <v>2138</v>
          </cell>
          <cell r="BQ377">
            <v>2514</v>
          </cell>
          <cell r="BR377">
            <v>4538</v>
          </cell>
          <cell r="CC377" t="str">
            <v/>
          </cell>
          <cell r="CD377">
            <v>1254</v>
          </cell>
          <cell r="EE377" t="e">
            <v>#VALUE!</v>
          </cell>
          <cell r="EF377">
            <v>1254</v>
          </cell>
        </row>
        <row r="378">
          <cell r="B378">
            <v>912</v>
          </cell>
          <cell r="C378" t="str">
            <v>Aluminium Technology Auxilary Industries Camp (Alu Tec)</v>
          </cell>
          <cell r="D378">
            <v>0</v>
          </cell>
          <cell r="BK378">
            <v>0</v>
          </cell>
          <cell r="BL378">
            <v>1400</v>
          </cell>
          <cell r="BQ378">
            <v>0</v>
          </cell>
          <cell r="BR378">
            <v>1400</v>
          </cell>
          <cell r="CC378">
            <v>0</v>
          </cell>
          <cell r="CD378">
            <v>0</v>
          </cell>
          <cell r="EE378">
            <v>0</v>
          </cell>
          <cell r="EF378">
            <v>0</v>
          </cell>
        </row>
        <row r="379">
          <cell r="B379">
            <v>849</v>
          </cell>
          <cell r="C379" t="str">
            <v>Layaly Sharazad Restaurant</v>
          </cell>
          <cell r="D379">
            <v>0</v>
          </cell>
          <cell r="E379" t="str">
            <v>Sadd</v>
          </cell>
          <cell r="AK379">
            <v>650</v>
          </cell>
          <cell r="BK379">
            <v>600</v>
          </cell>
          <cell r="BQ379">
            <v>1250</v>
          </cell>
          <cell r="BR379">
            <v>0</v>
          </cell>
          <cell r="CC379">
            <v>0</v>
          </cell>
          <cell r="CD379">
            <v>0</v>
          </cell>
          <cell r="EE379">
            <v>0</v>
          </cell>
          <cell r="EF379">
            <v>0</v>
          </cell>
        </row>
        <row r="380">
          <cell r="B380">
            <v>931</v>
          </cell>
          <cell r="C380" t="str">
            <v>Madaen Sham Restaurant</v>
          </cell>
          <cell r="D380">
            <v>0</v>
          </cell>
          <cell r="BK380">
            <v>1500</v>
          </cell>
          <cell r="BQ380">
            <v>1500</v>
          </cell>
          <cell r="BR380">
            <v>0</v>
          </cell>
          <cell r="CC380">
            <v>0</v>
          </cell>
          <cell r="CD380">
            <v>0</v>
          </cell>
          <cell r="EE380">
            <v>0</v>
          </cell>
          <cell r="EF380">
            <v>0</v>
          </cell>
        </row>
        <row r="381">
          <cell r="B381">
            <v>920</v>
          </cell>
          <cell r="C381" t="str">
            <v>Qatar Gas New Club</v>
          </cell>
          <cell r="D381">
            <v>0</v>
          </cell>
          <cell r="BE381">
            <v>0</v>
          </cell>
          <cell r="BF381">
            <v>1500</v>
          </cell>
          <cell r="BQ381">
            <v>0</v>
          </cell>
          <cell r="BR381">
            <v>1500</v>
          </cell>
          <cell r="CC381">
            <v>0</v>
          </cell>
          <cell r="CD381">
            <v>0</v>
          </cell>
          <cell r="EE381">
            <v>0</v>
          </cell>
          <cell r="EF381">
            <v>0</v>
          </cell>
        </row>
        <row r="382">
          <cell r="B382">
            <v>928</v>
          </cell>
          <cell r="C382" t="str">
            <v xml:space="preserve">Bakemart Plus </v>
          </cell>
          <cell r="D382">
            <v>0</v>
          </cell>
          <cell r="BE382">
            <v>0</v>
          </cell>
          <cell r="BF382">
            <v>750</v>
          </cell>
          <cell r="BQ382">
            <v>0</v>
          </cell>
          <cell r="BR382">
            <v>750</v>
          </cell>
          <cell r="CC382">
            <v>0</v>
          </cell>
          <cell r="CD382">
            <v>0</v>
          </cell>
          <cell r="EE382">
            <v>0</v>
          </cell>
          <cell r="EF382">
            <v>0</v>
          </cell>
        </row>
        <row r="383">
          <cell r="B383">
            <v>933</v>
          </cell>
          <cell r="C383" t="str">
            <v xml:space="preserve">Al-Azima Restaurant </v>
          </cell>
          <cell r="D383">
            <v>0</v>
          </cell>
          <cell r="BE383">
            <v>0</v>
          </cell>
          <cell r="BF383">
            <v>1200</v>
          </cell>
          <cell r="BQ383">
            <v>0</v>
          </cell>
          <cell r="BR383">
            <v>1200</v>
          </cell>
          <cell r="CC383">
            <v>0</v>
          </cell>
          <cell r="CD383">
            <v>0</v>
          </cell>
          <cell r="EE383">
            <v>0</v>
          </cell>
          <cell r="EF383">
            <v>0</v>
          </cell>
        </row>
        <row r="384">
          <cell r="B384">
            <v>822</v>
          </cell>
          <cell r="C384" t="str">
            <v xml:space="preserve">My Bake Bakery </v>
          </cell>
          <cell r="D384">
            <v>0</v>
          </cell>
          <cell r="E384" t="str">
            <v>Khartiyat</v>
          </cell>
          <cell r="BE384">
            <v>135</v>
          </cell>
          <cell r="BQ384">
            <v>135</v>
          </cell>
          <cell r="BR384">
            <v>0</v>
          </cell>
          <cell r="CC384">
            <v>0</v>
          </cell>
          <cell r="CD384">
            <v>0</v>
          </cell>
          <cell r="EE384">
            <v>0</v>
          </cell>
          <cell r="EF384">
            <v>0</v>
          </cell>
        </row>
        <row r="385">
          <cell r="B385">
            <v>712</v>
          </cell>
          <cell r="C385" t="str">
            <v xml:space="preserve">Flavours Restaurant </v>
          </cell>
          <cell r="D385">
            <v>0</v>
          </cell>
          <cell r="E385" t="str">
            <v>Bin Mahmood</v>
          </cell>
          <cell r="F385">
            <v>1000</v>
          </cell>
          <cell r="BE385">
            <v>1070</v>
          </cell>
          <cell r="BQ385">
            <v>1070</v>
          </cell>
          <cell r="BR385">
            <v>0</v>
          </cell>
          <cell r="CC385">
            <v>0</v>
          </cell>
          <cell r="CD385">
            <v>0</v>
          </cell>
          <cell r="EE385">
            <v>0</v>
          </cell>
          <cell r="EF385">
            <v>0</v>
          </cell>
        </row>
        <row r="386">
          <cell r="B386">
            <v>889</v>
          </cell>
          <cell r="C386" t="str">
            <v>Quality Hypermarket</v>
          </cell>
          <cell r="D386">
            <v>0</v>
          </cell>
          <cell r="AB386">
            <v>1485</v>
          </cell>
          <cell r="BE386">
            <v>1141</v>
          </cell>
          <cell r="BQ386">
            <v>1141</v>
          </cell>
          <cell r="BR386">
            <v>1485</v>
          </cell>
          <cell r="CC386">
            <v>0</v>
          </cell>
          <cell r="CD386">
            <v>0</v>
          </cell>
          <cell r="EE386">
            <v>0</v>
          </cell>
          <cell r="EF386">
            <v>0</v>
          </cell>
        </row>
        <row r="387">
          <cell r="B387">
            <v>916</v>
          </cell>
          <cell r="C387" t="str">
            <v>Tasty Restaruant &amp; Cafeteria</v>
          </cell>
          <cell r="D387">
            <v>0</v>
          </cell>
          <cell r="BA387">
            <v>0</v>
          </cell>
          <cell r="BB387">
            <v>1500</v>
          </cell>
          <cell r="BQ387">
            <v>0</v>
          </cell>
          <cell r="BR387">
            <v>1500</v>
          </cell>
          <cell r="CC387">
            <v>713</v>
          </cell>
          <cell r="CD387" t="str">
            <v/>
          </cell>
          <cell r="EE387">
            <v>713</v>
          </cell>
          <cell r="EF387" t="e">
            <v>#VALUE!</v>
          </cell>
        </row>
        <row r="388">
          <cell r="B388">
            <v>762</v>
          </cell>
          <cell r="C388" t="str">
            <v>Qatar Navigation Labor Camp</v>
          </cell>
          <cell r="D388">
            <v>0</v>
          </cell>
          <cell r="E388" t="str">
            <v>Industrial Area St. 16</v>
          </cell>
          <cell r="G388">
            <v>581</v>
          </cell>
          <cell r="BA388">
            <v>662</v>
          </cell>
          <cell r="BQ388">
            <v>1243</v>
          </cell>
          <cell r="BR388">
            <v>0</v>
          </cell>
          <cell r="CC388">
            <v>0</v>
          </cell>
          <cell r="CD388">
            <v>0</v>
          </cell>
          <cell r="EE388">
            <v>0</v>
          </cell>
          <cell r="EF388">
            <v>0</v>
          </cell>
        </row>
        <row r="389">
          <cell r="B389">
            <v>717</v>
          </cell>
          <cell r="C389" t="str">
            <v xml:space="preserve">Teyseer Petrol Station- Staff Accommodation  </v>
          </cell>
          <cell r="D389">
            <v>0</v>
          </cell>
          <cell r="E389" t="str">
            <v xml:space="preserve">Najma Crazy Signal </v>
          </cell>
          <cell r="F389">
            <v>1000</v>
          </cell>
          <cell r="AY389">
            <v>0</v>
          </cell>
          <cell r="AZ389">
            <v>640</v>
          </cell>
          <cell r="BQ389">
            <v>0</v>
          </cell>
          <cell r="BR389">
            <v>640</v>
          </cell>
          <cell r="CC389">
            <v>0</v>
          </cell>
          <cell r="CD389">
            <v>0</v>
          </cell>
          <cell r="EE389">
            <v>0</v>
          </cell>
          <cell r="EF389">
            <v>0</v>
          </cell>
        </row>
        <row r="390">
          <cell r="B390">
            <v>783</v>
          </cell>
          <cell r="C390" t="str">
            <v>Tareq Pastries Restaurant</v>
          </cell>
          <cell r="D390">
            <v>0</v>
          </cell>
          <cell r="AY390">
            <v>600</v>
          </cell>
          <cell r="BQ390">
            <v>600</v>
          </cell>
          <cell r="BR390">
            <v>0</v>
          </cell>
          <cell r="CC390">
            <v>0</v>
          </cell>
          <cell r="CD390">
            <v>0</v>
          </cell>
          <cell r="EE390">
            <v>0</v>
          </cell>
          <cell r="EF390">
            <v>0</v>
          </cell>
        </row>
        <row r="391">
          <cell r="B391">
            <v>863</v>
          </cell>
          <cell r="C391" t="str">
            <v>Al-Wukair Restaurant</v>
          </cell>
          <cell r="D391">
            <v>0</v>
          </cell>
          <cell r="E391" t="str">
            <v>Wakrah</v>
          </cell>
          <cell r="AY391">
            <v>770</v>
          </cell>
          <cell r="BQ391">
            <v>770</v>
          </cell>
          <cell r="BR391">
            <v>0</v>
          </cell>
          <cell r="CC391">
            <v>0</v>
          </cell>
          <cell r="CD391">
            <v>0</v>
          </cell>
          <cell r="EE391">
            <v>0</v>
          </cell>
          <cell r="EF391">
            <v>0</v>
          </cell>
        </row>
        <row r="392">
          <cell r="B392">
            <v>682</v>
          </cell>
          <cell r="C392" t="str">
            <v>Omar Al Fardan Mosque</v>
          </cell>
          <cell r="D392">
            <v>0</v>
          </cell>
          <cell r="E392" t="str">
            <v xml:space="preserve">Nuaija </v>
          </cell>
          <cell r="F392">
            <v>1000</v>
          </cell>
          <cell r="AW392">
            <v>2258</v>
          </cell>
          <cell r="BQ392">
            <v>2258</v>
          </cell>
          <cell r="BR392">
            <v>0</v>
          </cell>
          <cell r="CC392">
            <v>1907</v>
          </cell>
          <cell r="CD392" t="str">
            <v/>
          </cell>
          <cell r="EE392">
            <v>1907</v>
          </cell>
          <cell r="EF392" t="e">
            <v>#VALUE!</v>
          </cell>
        </row>
        <row r="393">
          <cell r="B393">
            <v>891</v>
          </cell>
          <cell r="C393" t="str">
            <v xml:space="preserve">Hot Chicken Restaurant </v>
          </cell>
          <cell r="D393">
            <v>0</v>
          </cell>
          <cell r="AQ393">
            <v>0</v>
          </cell>
          <cell r="AR393">
            <v>1500</v>
          </cell>
          <cell r="BQ393">
            <v>0</v>
          </cell>
          <cell r="BR393">
            <v>1500</v>
          </cell>
          <cell r="CC393">
            <v>0</v>
          </cell>
          <cell r="CD393">
            <v>0</v>
          </cell>
          <cell r="EE393">
            <v>0</v>
          </cell>
          <cell r="EF393">
            <v>0</v>
          </cell>
        </row>
        <row r="394">
          <cell r="B394">
            <v>907</v>
          </cell>
          <cell r="C394" t="str">
            <v xml:space="preserve">Al-Demashqi Restaurant </v>
          </cell>
          <cell r="D394">
            <v>0</v>
          </cell>
          <cell r="AQ394">
            <v>0</v>
          </cell>
          <cell r="AR394">
            <v>1400</v>
          </cell>
          <cell r="BQ394">
            <v>0</v>
          </cell>
          <cell r="BR394">
            <v>1400</v>
          </cell>
          <cell r="CC394">
            <v>0</v>
          </cell>
          <cell r="CD394">
            <v>0</v>
          </cell>
          <cell r="EE394">
            <v>0</v>
          </cell>
          <cell r="EF394">
            <v>0</v>
          </cell>
        </row>
        <row r="395">
          <cell r="B395">
            <v>910</v>
          </cell>
          <cell r="C395" t="str">
            <v>Gulf Contracting Co.Camp</v>
          </cell>
          <cell r="D395">
            <v>0</v>
          </cell>
          <cell r="AQ395">
            <v>0</v>
          </cell>
          <cell r="AR395">
            <v>2245</v>
          </cell>
          <cell r="BQ395">
            <v>0</v>
          </cell>
          <cell r="BR395">
            <v>2245</v>
          </cell>
          <cell r="CC395">
            <v>0</v>
          </cell>
          <cell r="CD395">
            <v>0</v>
          </cell>
          <cell r="EE395">
            <v>0</v>
          </cell>
          <cell r="EF395">
            <v>0</v>
          </cell>
        </row>
        <row r="396">
          <cell r="B396">
            <v>853</v>
          </cell>
          <cell r="C396" t="str">
            <v>Al Ahli Hospital Staff Kichen</v>
          </cell>
          <cell r="D396">
            <v>0</v>
          </cell>
          <cell r="E396" t="str">
            <v xml:space="preserve">Markhiya </v>
          </cell>
          <cell r="AQ396">
            <v>937</v>
          </cell>
          <cell r="BQ396">
            <v>937</v>
          </cell>
          <cell r="BR396">
            <v>0</v>
          </cell>
          <cell r="CC396">
            <v>0</v>
          </cell>
          <cell r="CD396">
            <v>0</v>
          </cell>
          <cell r="EE396">
            <v>0</v>
          </cell>
          <cell r="EF396">
            <v>0</v>
          </cell>
        </row>
        <row r="397">
          <cell r="B397">
            <v>818</v>
          </cell>
          <cell r="C397" t="str">
            <v>Olive Restaurant -Nasser Street</v>
          </cell>
          <cell r="D397">
            <v>0</v>
          </cell>
          <cell r="E397" t="str">
            <v>Nasser Street No 39</v>
          </cell>
          <cell r="G397">
            <v>1100</v>
          </cell>
          <cell r="AQ397">
            <v>1063</v>
          </cell>
          <cell r="BQ397">
            <v>2163</v>
          </cell>
          <cell r="BR397">
            <v>0</v>
          </cell>
          <cell r="CC397">
            <v>0</v>
          </cell>
          <cell r="CD397">
            <v>0</v>
          </cell>
          <cell r="EE397">
            <v>0</v>
          </cell>
          <cell r="EF397">
            <v>0</v>
          </cell>
        </row>
        <row r="398">
          <cell r="B398">
            <v>495</v>
          </cell>
          <cell r="C398" t="str">
            <v>Biryani Hut Restaruant -Wakrah</v>
          </cell>
          <cell r="D398">
            <v>0</v>
          </cell>
          <cell r="E398" t="str">
            <v>Wakrah</v>
          </cell>
          <cell r="BQ398">
            <v>0</v>
          </cell>
          <cell r="BR398">
            <v>0</v>
          </cell>
          <cell r="CC398">
            <v>0</v>
          </cell>
          <cell r="CD398">
            <v>0</v>
          </cell>
          <cell r="EE398">
            <v>0</v>
          </cell>
          <cell r="EF398">
            <v>0</v>
          </cell>
        </row>
        <row r="399">
          <cell r="B399">
            <v>578</v>
          </cell>
          <cell r="C399" t="str">
            <v>Hussain Kitchens</v>
          </cell>
          <cell r="D399">
            <v>0</v>
          </cell>
          <cell r="E399" t="str">
            <v>Crazy Signal Najma Area</v>
          </cell>
          <cell r="F399">
            <v>1000</v>
          </cell>
          <cell r="BQ399">
            <v>0</v>
          </cell>
          <cell r="BR399">
            <v>0</v>
          </cell>
          <cell r="CC399">
            <v>0</v>
          </cell>
          <cell r="CD399">
            <v>0</v>
          </cell>
          <cell r="EE399">
            <v>0</v>
          </cell>
          <cell r="EF399">
            <v>0</v>
          </cell>
        </row>
        <row r="400">
          <cell r="B400">
            <v>597</v>
          </cell>
          <cell r="C400" t="str">
            <v xml:space="preserve">Zalatimo Sweet Shop </v>
          </cell>
          <cell r="D400">
            <v>0</v>
          </cell>
          <cell r="E400" t="str">
            <v>Nasr St.</v>
          </cell>
          <cell r="F400">
            <v>1000</v>
          </cell>
          <cell r="BQ400">
            <v>0</v>
          </cell>
          <cell r="BR400">
            <v>0</v>
          </cell>
          <cell r="CC400">
            <v>0</v>
          </cell>
          <cell r="CD400">
            <v>0</v>
          </cell>
          <cell r="EE400">
            <v>0</v>
          </cell>
          <cell r="EF400">
            <v>0</v>
          </cell>
        </row>
        <row r="401">
          <cell r="B401">
            <v>628</v>
          </cell>
          <cell r="C401" t="str">
            <v xml:space="preserve">Spinneys Restaurant </v>
          </cell>
          <cell r="D401">
            <v>0</v>
          </cell>
          <cell r="E401" t="str">
            <v>The Mall</v>
          </cell>
          <cell r="BQ401">
            <v>0</v>
          </cell>
          <cell r="BR401">
            <v>0</v>
          </cell>
          <cell r="CC401">
            <v>0</v>
          </cell>
          <cell r="CD401">
            <v>0</v>
          </cell>
          <cell r="EE401">
            <v>0</v>
          </cell>
          <cell r="EF401">
            <v>0</v>
          </cell>
        </row>
        <row r="402">
          <cell r="B402">
            <v>640</v>
          </cell>
          <cell r="C402" t="str">
            <v>Doha West Sewage Treatment Labor Camp</v>
          </cell>
          <cell r="D402">
            <v>0</v>
          </cell>
          <cell r="E402" t="str">
            <v>West Sailiya</v>
          </cell>
          <cell r="F402">
            <v>1000</v>
          </cell>
          <cell r="BQ402">
            <v>0</v>
          </cell>
          <cell r="BR402">
            <v>0</v>
          </cell>
          <cell r="CC402">
            <v>0</v>
          </cell>
          <cell r="CD402">
            <v>0</v>
          </cell>
          <cell r="EE402">
            <v>0</v>
          </cell>
          <cell r="EF402">
            <v>0</v>
          </cell>
        </row>
        <row r="403">
          <cell r="B403">
            <v>689</v>
          </cell>
          <cell r="C403" t="str">
            <v>Al Ain Hotel</v>
          </cell>
          <cell r="D403">
            <v>0</v>
          </cell>
          <cell r="E403" t="str">
            <v xml:space="preserve">Al Meena Street </v>
          </cell>
          <cell r="F403">
            <v>1000</v>
          </cell>
          <cell r="BQ403">
            <v>0</v>
          </cell>
          <cell r="BR403">
            <v>0</v>
          </cell>
          <cell r="CC403">
            <v>0</v>
          </cell>
          <cell r="CD403">
            <v>0</v>
          </cell>
          <cell r="EE403">
            <v>0</v>
          </cell>
          <cell r="EF403">
            <v>0</v>
          </cell>
        </row>
        <row r="404">
          <cell r="B404">
            <v>703</v>
          </cell>
          <cell r="C404" t="str">
            <v>Chanel Restaurant And Sweet</v>
          </cell>
          <cell r="D404">
            <v>0</v>
          </cell>
          <cell r="E404" t="str">
            <v>Al Saad Street</v>
          </cell>
          <cell r="F404">
            <v>2000</v>
          </cell>
          <cell r="BQ404">
            <v>0</v>
          </cell>
          <cell r="BR404">
            <v>0</v>
          </cell>
          <cell r="CC404">
            <v>0</v>
          </cell>
          <cell r="CD404">
            <v>0</v>
          </cell>
          <cell r="EE404">
            <v>0</v>
          </cell>
          <cell r="EF404">
            <v>0</v>
          </cell>
        </row>
        <row r="405">
          <cell r="B405">
            <v>738</v>
          </cell>
          <cell r="C405" t="str">
            <v>Abu Hurayara Mosque</v>
          </cell>
          <cell r="D405">
            <v>0</v>
          </cell>
          <cell r="E405" t="str">
            <v>Old Industrial Area, St. No. 15</v>
          </cell>
          <cell r="BQ405">
            <v>0</v>
          </cell>
          <cell r="BR405">
            <v>0</v>
          </cell>
          <cell r="CC405">
            <v>0</v>
          </cell>
          <cell r="CD405">
            <v>0</v>
          </cell>
          <cell r="EE405">
            <v>0</v>
          </cell>
          <cell r="EF405">
            <v>0</v>
          </cell>
        </row>
        <row r="406">
          <cell r="B406">
            <v>744</v>
          </cell>
          <cell r="C406" t="str">
            <v xml:space="preserve">Al Mourouj Inn Hotel </v>
          </cell>
          <cell r="D406">
            <v>0</v>
          </cell>
          <cell r="E406" t="str">
            <v>Um Ghuwailina</v>
          </cell>
          <cell r="BQ406">
            <v>0</v>
          </cell>
          <cell r="BR406">
            <v>0</v>
          </cell>
          <cell r="CC406">
            <v>0</v>
          </cell>
          <cell r="CD406">
            <v>0</v>
          </cell>
          <cell r="EE406">
            <v>0</v>
          </cell>
          <cell r="EF406">
            <v>0</v>
          </cell>
        </row>
        <row r="407">
          <cell r="B407">
            <v>777</v>
          </cell>
          <cell r="C407" t="str">
            <v>Safa Restaurant -Jaidah Flyover</v>
          </cell>
          <cell r="D407">
            <v>0</v>
          </cell>
          <cell r="E407" t="str">
            <v>Jaidah Flyover</v>
          </cell>
          <cell r="BQ407">
            <v>0</v>
          </cell>
          <cell r="BR407">
            <v>0</v>
          </cell>
          <cell r="CC407">
            <v>0</v>
          </cell>
          <cell r="CD407">
            <v>0</v>
          </cell>
          <cell r="EE407">
            <v>0</v>
          </cell>
          <cell r="EF407">
            <v>0</v>
          </cell>
        </row>
        <row r="408">
          <cell r="B408">
            <v>782</v>
          </cell>
          <cell r="C408" t="str">
            <v>Sheraz Restaruant</v>
          </cell>
          <cell r="D408">
            <v>0</v>
          </cell>
          <cell r="E408" t="str">
            <v>Umm salal</v>
          </cell>
          <cell r="BQ408">
            <v>0</v>
          </cell>
          <cell r="BR408">
            <v>0</v>
          </cell>
          <cell r="CC408">
            <v>0</v>
          </cell>
          <cell r="CD408">
            <v>0</v>
          </cell>
          <cell r="EE408">
            <v>0</v>
          </cell>
          <cell r="EF408">
            <v>0</v>
          </cell>
        </row>
        <row r="409">
          <cell r="B409">
            <v>806</v>
          </cell>
          <cell r="C409" t="str">
            <v>Jawahar Restaurant Najma</v>
          </cell>
          <cell r="D409">
            <v>0</v>
          </cell>
          <cell r="E409" t="str">
            <v>Najma</v>
          </cell>
          <cell r="BQ409">
            <v>0</v>
          </cell>
          <cell r="BR409">
            <v>0</v>
          </cell>
          <cell r="CC409">
            <v>0</v>
          </cell>
          <cell r="CD409">
            <v>0</v>
          </cell>
          <cell r="EE409">
            <v>0</v>
          </cell>
          <cell r="EF409">
            <v>0</v>
          </cell>
        </row>
        <row r="410">
          <cell r="B410">
            <v>826</v>
          </cell>
          <cell r="C410" t="str">
            <v>Abu Nawwas Restaurant</v>
          </cell>
          <cell r="D410">
            <v>0</v>
          </cell>
          <cell r="E410" t="str">
            <v>Azizya</v>
          </cell>
          <cell r="BQ410">
            <v>0</v>
          </cell>
          <cell r="BR410">
            <v>0</v>
          </cell>
          <cell r="CC410">
            <v>0</v>
          </cell>
          <cell r="CD410">
            <v>0</v>
          </cell>
          <cell r="EE410">
            <v>0</v>
          </cell>
          <cell r="EF410">
            <v>0</v>
          </cell>
        </row>
        <row r="411">
          <cell r="B411">
            <v>834</v>
          </cell>
          <cell r="C411" t="str">
            <v>Casco Al Bateel Catering Co</v>
          </cell>
          <cell r="D411">
            <v>0</v>
          </cell>
          <cell r="E411" t="str">
            <v>Ranada Area</v>
          </cell>
          <cell r="BQ411">
            <v>0</v>
          </cell>
          <cell r="BR411">
            <v>0</v>
          </cell>
          <cell r="CC411">
            <v>0</v>
          </cell>
          <cell r="CD411">
            <v>0</v>
          </cell>
          <cell r="EE411">
            <v>0</v>
          </cell>
          <cell r="EF411">
            <v>0</v>
          </cell>
        </row>
        <row r="412">
          <cell r="B412">
            <v>835</v>
          </cell>
          <cell r="C412" t="str">
            <v>Arab Tech Co.Camp</v>
          </cell>
          <cell r="D412">
            <v>0</v>
          </cell>
          <cell r="E412" t="str">
            <v>Industrial Area st.47</v>
          </cell>
          <cell r="BQ412">
            <v>0</v>
          </cell>
          <cell r="BR412">
            <v>0</v>
          </cell>
          <cell r="CC412">
            <v>0</v>
          </cell>
          <cell r="CD412">
            <v>0</v>
          </cell>
          <cell r="EE412">
            <v>0</v>
          </cell>
          <cell r="EF412">
            <v>0</v>
          </cell>
        </row>
        <row r="413">
          <cell r="B413">
            <v>842</v>
          </cell>
          <cell r="C413" t="str">
            <v>Landmark Shopping Mall</v>
          </cell>
          <cell r="D413">
            <v>0</v>
          </cell>
          <cell r="E413" t="str">
            <v>Garafa</v>
          </cell>
          <cell r="BQ413">
            <v>0</v>
          </cell>
          <cell r="BR413">
            <v>0</v>
          </cell>
          <cell r="CC413">
            <v>0</v>
          </cell>
          <cell r="CD413">
            <v>0</v>
          </cell>
          <cell r="EE413">
            <v>0</v>
          </cell>
          <cell r="EF413">
            <v>0</v>
          </cell>
        </row>
        <row r="414">
          <cell r="B414">
            <v>851</v>
          </cell>
          <cell r="C414" t="str">
            <v>Philipine School Doha</v>
          </cell>
          <cell r="D414">
            <v>0</v>
          </cell>
          <cell r="E414" t="str">
            <v>Madinat khalifa</v>
          </cell>
          <cell r="BQ414">
            <v>0</v>
          </cell>
          <cell r="BR414">
            <v>0</v>
          </cell>
          <cell r="CC414">
            <v>0</v>
          </cell>
          <cell r="CD414">
            <v>0</v>
          </cell>
          <cell r="EE414">
            <v>0</v>
          </cell>
          <cell r="EF414">
            <v>0</v>
          </cell>
        </row>
        <row r="415">
          <cell r="B415">
            <v>852</v>
          </cell>
          <cell r="C415" t="str">
            <v>Dana Club Mesaieed</v>
          </cell>
          <cell r="D415">
            <v>0</v>
          </cell>
          <cell r="E415" t="str">
            <v>Mesaieed</v>
          </cell>
          <cell r="BQ415">
            <v>0</v>
          </cell>
          <cell r="BR415">
            <v>0</v>
          </cell>
          <cell r="CC415">
            <v>0</v>
          </cell>
          <cell r="CD415">
            <v>0</v>
          </cell>
          <cell r="EE415">
            <v>0</v>
          </cell>
          <cell r="EF415">
            <v>0</v>
          </cell>
        </row>
        <row r="416">
          <cell r="B416">
            <v>854</v>
          </cell>
          <cell r="C416" t="str">
            <v>Al Ahli Hospital Female Accommodation</v>
          </cell>
          <cell r="D416">
            <v>0</v>
          </cell>
          <cell r="E416" t="str">
            <v xml:space="preserve">Markhiya </v>
          </cell>
          <cell r="BQ416">
            <v>0</v>
          </cell>
          <cell r="BR416">
            <v>0</v>
          </cell>
          <cell r="CC416">
            <v>0</v>
          </cell>
          <cell r="CD416">
            <v>0</v>
          </cell>
          <cell r="EE416">
            <v>0</v>
          </cell>
          <cell r="EF416">
            <v>0</v>
          </cell>
        </row>
        <row r="417">
          <cell r="B417">
            <v>857</v>
          </cell>
          <cell r="C417" t="str">
            <v>Spa &amp; Diet for Health &amp; Beauty</v>
          </cell>
          <cell r="D417">
            <v>0</v>
          </cell>
          <cell r="E417" t="str">
            <v>Bin Omran</v>
          </cell>
          <cell r="BQ417">
            <v>0</v>
          </cell>
          <cell r="BR417">
            <v>0</v>
          </cell>
          <cell r="CC417">
            <v>0</v>
          </cell>
          <cell r="CD417">
            <v>0</v>
          </cell>
          <cell r="EE417">
            <v>0</v>
          </cell>
          <cell r="EF417">
            <v>0</v>
          </cell>
        </row>
        <row r="418">
          <cell r="B418">
            <v>4</v>
          </cell>
          <cell r="C418" t="str">
            <v>Intercontinental Hotel</v>
          </cell>
          <cell r="D418">
            <v>1011</v>
          </cell>
          <cell r="E418" t="str">
            <v>West Bay</v>
          </cell>
          <cell r="F418">
            <v>16050</v>
          </cell>
          <cell r="AI418">
            <v>0</v>
          </cell>
          <cell r="AJ418">
            <v>14143</v>
          </cell>
          <cell r="BQ418">
            <v>0</v>
          </cell>
          <cell r="BR418">
            <v>14143</v>
          </cell>
          <cell r="BS418">
            <v>14143</v>
          </cell>
          <cell r="CC418">
            <v>0</v>
          </cell>
          <cell r="CD418">
            <v>0</v>
          </cell>
          <cell r="EE418">
            <v>0</v>
          </cell>
          <cell r="EF418">
            <v>0</v>
          </cell>
        </row>
        <row r="419">
          <cell r="B419">
            <v>7</v>
          </cell>
          <cell r="C419" t="str">
            <v>City Centre Doha</v>
          </cell>
          <cell r="D419">
            <v>1012</v>
          </cell>
          <cell r="E419" t="str">
            <v>West Bay</v>
          </cell>
          <cell r="F419">
            <v>4500</v>
          </cell>
          <cell r="I419">
            <v>0</v>
          </cell>
          <cell r="J419">
            <v>5910</v>
          </cell>
          <cell r="O419">
            <v>0</v>
          </cell>
          <cell r="P419">
            <v>3822</v>
          </cell>
          <cell r="W419">
            <v>0</v>
          </cell>
          <cell r="X419">
            <v>4848</v>
          </cell>
          <cell r="AC419">
            <v>0</v>
          </cell>
          <cell r="AD419">
            <v>2895</v>
          </cell>
          <cell r="AI419">
            <v>0</v>
          </cell>
          <cell r="AJ419">
            <v>5612</v>
          </cell>
          <cell r="AQ419">
            <v>0</v>
          </cell>
          <cell r="AR419">
            <v>2506</v>
          </cell>
          <cell r="AY419">
            <v>0</v>
          </cell>
          <cell r="AZ419">
            <v>3253</v>
          </cell>
          <cell r="BE419">
            <v>0</v>
          </cell>
          <cell r="BF419">
            <v>2627</v>
          </cell>
          <cell r="BM419">
            <v>0</v>
          </cell>
          <cell r="BN419">
            <v>3898</v>
          </cell>
          <cell r="BQ419">
            <v>0</v>
          </cell>
          <cell r="BR419">
            <v>35371</v>
          </cell>
          <cell r="BS419">
            <v>35371</v>
          </cell>
          <cell r="CC419">
            <v>0</v>
          </cell>
          <cell r="CD419">
            <v>0</v>
          </cell>
          <cell r="EE419">
            <v>0</v>
          </cell>
          <cell r="EF419">
            <v>0</v>
          </cell>
        </row>
        <row r="420">
          <cell r="B420">
            <v>250</v>
          </cell>
          <cell r="C420" t="str">
            <v>City Centre Doha</v>
          </cell>
          <cell r="D420">
            <v>1012</v>
          </cell>
          <cell r="E420" t="str">
            <v>Phase II</v>
          </cell>
          <cell r="F420">
            <v>4500</v>
          </cell>
          <cell r="BQ420">
            <v>0</v>
          </cell>
          <cell r="BR420">
            <v>0</v>
          </cell>
          <cell r="CC420">
            <v>0</v>
          </cell>
          <cell r="CD420">
            <v>0</v>
          </cell>
          <cell r="EE420">
            <v>0</v>
          </cell>
          <cell r="EF420">
            <v>0</v>
          </cell>
        </row>
        <row r="421">
          <cell r="B421">
            <v>6</v>
          </cell>
          <cell r="C421" t="str">
            <v>Ritz Carlton Hotel</v>
          </cell>
          <cell r="D421">
            <v>1013</v>
          </cell>
          <cell r="E421" t="str">
            <v>West Bay</v>
          </cell>
          <cell r="F421">
            <v>19600</v>
          </cell>
          <cell r="M421">
            <v>0</v>
          </cell>
          <cell r="N421">
            <v>10331</v>
          </cell>
          <cell r="AA421">
            <v>0</v>
          </cell>
          <cell r="AB421">
            <v>9375</v>
          </cell>
          <cell r="AP421">
            <v>8550</v>
          </cell>
          <cell r="BC421">
            <v>0</v>
          </cell>
          <cell r="BD421">
            <v>7232</v>
          </cell>
          <cell r="BQ421">
            <v>0</v>
          </cell>
          <cell r="BR421">
            <v>35488</v>
          </cell>
          <cell r="BS421">
            <v>35488</v>
          </cell>
          <cell r="CC421">
            <v>0</v>
          </cell>
          <cell r="CD421">
            <v>0</v>
          </cell>
          <cell r="EE421">
            <v>0</v>
          </cell>
          <cell r="EF421">
            <v>0</v>
          </cell>
        </row>
        <row r="422">
          <cell r="B422">
            <v>17</v>
          </cell>
          <cell r="C422" t="str">
            <v>Qatar Aircraft Catering Co.</v>
          </cell>
          <cell r="D422">
            <v>1019</v>
          </cell>
          <cell r="E422" t="str">
            <v>Airport Road</v>
          </cell>
          <cell r="F422">
            <v>19760</v>
          </cell>
          <cell r="M422">
            <v>0</v>
          </cell>
          <cell r="N422">
            <v>15471</v>
          </cell>
          <cell r="BQ422">
            <v>0</v>
          </cell>
          <cell r="BR422">
            <v>15471</v>
          </cell>
          <cell r="BS422">
            <v>15471</v>
          </cell>
          <cell r="CC422">
            <v>0</v>
          </cell>
          <cell r="CD422">
            <v>0</v>
          </cell>
          <cell r="EE422">
            <v>0</v>
          </cell>
          <cell r="EF422">
            <v>0</v>
          </cell>
        </row>
        <row r="423">
          <cell r="B423">
            <v>9</v>
          </cell>
          <cell r="C423" t="str">
            <v>Marriot Hotel</v>
          </cell>
          <cell r="D423">
            <v>1020</v>
          </cell>
          <cell r="E423" t="str">
            <v>Ras Abu Aboud</v>
          </cell>
          <cell r="F423">
            <v>10000</v>
          </cell>
          <cell r="I423">
            <v>0</v>
          </cell>
          <cell r="J423">
            <v>9532</v>
          </cell>
          <cell r="AI423">
            <v>0</v>
          </cell>
          <cell r="AJ423">
            <v>5339</v>
          </cell>
          <cell r="BQ423">
            <v>0</v>
          </cell>
          <cell r="BR423">
            <v>14871</v>
          </cell>
          <cell r="BS423">
            <v>14871</v>
          </cell>
          <cell r="CC423" t="str">
            <v/>
          </cell>
          <cell r="CD423">
            <v>7005</v>
          </cell>
          <cell r="EE423" t="e">
            <v>#VALUE!</v>
          </cell>
          <cell r="EF423">
            <v>7005</v>
          </cell>
        </row>
        <row r="424">
          <cell r="B424">
            <v>267</v>
          </cell>
          <cell r="C424" t="str">
            <v>Al-Oumara Bakery</v>
          </cell>
          <cell r="D424">
            <v>1023</v>
          </cell>
          <cell r="E424" t="str">
            <v>Giant Store Sana Branch</v>
          </cell>
          <cell r="F424">
            <v>1000</v>
          </cell>
          <cell r="I424">
            <v>0</v>
          </cell>
          <cell r="J424">
            <v>427</v>
          </cell>
          <cell r="W424">
            <v>0</v>
          </cell>
          <cell r="X424">
            <v>413</v>
          </cell>
          <cell r="AK424">
            <v>0</v>
          </cell>
          <cell r="AL424">
            <v>380</v>
          </cell>
          <cell r="BM424">
            <v>0</v>
          </cell>
          <cell r="BN424">
            <v>567</v>
          </cell>
          <cell r="BQ424">
            <v>0</v>
          </cell>
          <cell r="BR424">
            <v>1787</v>
          </cell>
          <cell r="BS424">
            <v>8893</v>
          </cell>
          <cell r="CC424">
            <v>0</v>
          </cell>
          <cell r="CD424">
            <v>0</v>
          </cell>
          <cell r="EE424">
            <v>0</v>
          </cell>
          <cell r="EF424">
            <v>0</v>
          </cell>
        </row>
        <row r="425">
          <cell r="B425">
            <v>227</v>
          </cell>
          <cell r="C425" t="str">
            <v>Al-Oumara Bakery</v>
          </cell>
          <cell r="D425">
            <v>1023</v>
          </cell>
          <cell r="E425" t="str">
            <v>Giant Store Al Sadd Branch</v>
          </cell>
          <cell r="F425">
            <v>1000</v>
          </cell>
          <cell r="W425">
            <v>0</v>
          </cell>
          <cell r="X425">
            <v>1043</v>
          </cell>
          <cell r="BA425">
            <v>0</v>
          </cell>
          <cell r="BB425">
            <v>729</v>
          </cell>
          <cell r="BQ425">
            <v>0</v>
          </cell>
          <cell r="BR425">
            <v>1772</v>
          </cell>
          <cell r="CC425">
            <v>0</v>
          </cell>
          <cell r="CD425">
            <v>0</v>
          </cell>
          <cell r="EE425">
            <v>0</v>
          </cell>
          <cell r="EF425">
            <v>0</v>
          </cell>
        </row>
        <row r="426">
          <cell r="B426">
            <v>187</v>
          </cell>
          <cell r="C426" t="str">
            <v>Al-Oumara Bakery</v>
          </cell>
          <cell r="D426">
            <v>1023</v>
          </cell>
          <cell r="E426" t="str">
            <v>Giant Store Airport Branch</v>
          </cell>
          <cell r="F426">
            <v>1000</v>
          </cell>
          <cell r="G426">
            <v>0</v>
          </cell>
          <cell r="H426">
            <v>246</v>
          </cell>
          <cell r="U426">
            <v>0</v>
          </cell>
          <cell r="V426">
            <v>233</v>
          </cell>
          <cell r="AI426">
            <v>0</v>
          </cell>
          <cell r="AJ426">
            <v>274</v>
          </cell>
          <cell r="AW426">
            <v>0</v>
          </cell>
          <cell r="AX426">
            <v>265</v>
          </cell>
          <cell r="BK426">
            <v>0</v>
          </cell>
          <cell r="BL426">
            <v>309</v>
          </cell>
          <cell r="BQ426">
            <v>0</v>
          </cell>
          <cell r="BR426">
            <v>1327</v>
          </cell>
          <cell r="CC426">
            <v>0</v>
          </cell>
          <cell r="CD426">
            <v>0</v>
          </cell>
          <cell r="EE426">
            <v>0</v>
          </cell>
          <cell r="EF426">
            <v>0</v>
          </cell>
        </row>
        <row r="427">
          <cell r="B427">
            <v>13</v>
          </cell>
          <cell r="C427" t="str">
            <v>Al-Oumara Bakery</v>
          </cell>
          <cell r="D427">
            <v>1023</v>
          </cell>
          <cell r="E427" t="str">
            <v>Giant Store Hyatt Plaza</v>
          </cell>
          <cell r="F427">
            <v>4000</v>
          </cell>
          <cell r="M427">
            <v>0</v>
          </cell>
          <cell r="N427">
            <v>1807</v>
          </cell>
          <cell r="AP427">
            <v>2200</v>
          </cell>
          <cell r="BQ427">
            <v>0</v>
          </cell>
          <cell r="BR427">
            <v>4007</v>
          </cell>
          <cell r="CC427">
            <v>0</v>
          </cell>
          <cell r="CD427">
            <v>0</v>
          </cell>
          <cell r="EE427">
            <v>0</v>
          </cell>
          <cell r="EF427">
            <v>0</v>
          </cell>
        </row>
        <row r="428">
          <cell r="B428">
            <v>110</v>
          </cell>
          <cell r="C428" t="str">
            <v>QAFCO  (QATAR FERTILISER COMPANY)</v>
          </cell>
          <cell r="D428">
            <v>1041</v>
          </cell>
          <cell r="E428" t="str">
            <v>Canteen</v>
          </cell>
          <cell r="F428">
            <v>2000</v>
          </cell>
          <cell r="O428">
            <v>0</v>
          </cell>
          <cell r="P428">
            <v>540</v>
          </cell>
          <cell r="AC428">
            <v>0</v>
          </cell>
          <cell r="AD428">
            <v>450</v>
          </cell>
          <cell r="AQ428">
            <v>0</v>
          </cell>
          <cell r="AR428">
            <v>350</v>
          </cell>
          <cell r="BE428">
            <v>0</v>
          </cell>
          <cell r="BF428">
            <v>250</v>
          </cell>
          <cell r="BQ428">
            <v>0</v>
          </cell>
          <cell r="BR428">
            <v>1590</v>
          </cell>
          <cell r="BS428">
            <v>3958</v>
          </cell>
          <cell r="CC428">
            <v>0</v>
          </cell>
          <cell r="CD428">
            <v>0</v>
          </cell>
          <cell r="EE428">
            <v>0</v>
          </cell>
          <cell r="EF428">
            <v>0</v>
          </cell>
        </row>
        <row r="429">
          <cell r="B429">
            <v>351</v>
          </cell>
          <cell r="C429" t="str">
            <v>QAFCO  (QATAR FERTILISER COMPANY)</v>
          </cell>
          <cell r="D429">
            <v>1041</v>
          </cell>
          <cell r="E429" t="str">
            <v>Canteen</v>
          </cell>
          <cell r="F429">
            <v>1000</v>
          </cell>
          <cell r="O429">
            <v>0</v>
          </cell>
          <cell r="P429">
            <v>414</v>
          </cell>
          <cell r="AC429">
            <v>0</v>
          </cell>
          <cell r="AD429">
            <v>414</v>
          </cell>
          <cell r="AQ429">
            <v>0</v>
          </cell>
          <cell r="AR429">
            <v>400</v>
          </cell>
          <cell r="BE429">
            <v>0</v>
          </cell>
          <cell r="BF429">
            <v>435</v>
          </cell>
          <cell r="BQ429">
            <v>0</v>
          </cell>
          <cell r="BR429">
            <v>1663</v>
          </cell>
          <cell r="CC429">
            <v>0</v>
          </cell>
          <cell r="CD429">
            <v>0</v>
          </cell>
          <cell r="EE429">
            <v>0</v>
          </cell>
          <cell r="EF429">
            <v>0</v>
          </cell>
        </row>
        <row r="430">
          <cell r="B430">
            <v>352</v>
          </cell>
          <cell r="C430" t="str">
            <v>QAFCO  (QATAR FERTILISER COMPANY)</v>
          </cell>
          <cell r="D430">
            <v>1041</v>
          </cell>
          <cell r="E430" t="str">
            <v>Canteen</v>
          </cell>
          <cell r="F430">
            <v>1000</v>
          </cell>
          <cell r="O430">
            <v>0</v>
          </cell>
          <cell r="P430">
            <v>177</v>
          </cell>
          <cell r="AQ430">
            <v>0</v>
          </cell>
          <cell r="AR430">
            <v>303</v>
          </cell>
          <cell r="BE430">
            <v>0</v>
          </cell>
          <cell r="BF430">
            <v>225</v>
          </cell>
          <cell r="BQ430">
            <v>0</v>
          </cell>
          <cell r="BR430">
            <v>705</v>
          </cell>
          <cell r="CC430">
            <v>0</v>
          </cell>
          <cell r="CD430">
            <v>0</v>
          </cell>
          <cell r="EE430">
            <v>0</v>
          </cell>
          <cell r="EF430">
            <v>0</v>
          </cell>
        </row>
        <row r="431">
          <cell r="B431">
            <v>117</v>
          </cell>
          <cell r="C431" t="str">
            <v>Hot Bread Automatic Bakery</v>
          </cell>
          <cell r="D431">
            <v>1042</v>
          </cell>
          <cell r="E431" t="str">
            <v>(Najmaa Location)</v>
          </cell>
          <cell r="F431">
            <v>1000</v>
          </cell>
          <cell r="K431">
            <v>0</v>
          </cell>
          <cell r="L431">
            <v>579</v>
          </cell>
          <cell r="W431">
            <v>0</v>
          </cell>
          <cell r="X431">
            <v>511</v>
          </cell>
          <cell r="AM431">
            <v>0</v>
          </cell>
          <cell r="AN431">
            <v>502</v>
          </cell>
          <cell r="BA431">
            <v>0</v>
          </cell>
          <cell r="BB431">
            <v>434</v>
          </cell>
          <cell r="BO431">
            <v>0</v>
          </cell>
          <cell r="BP431">
            <v>385</v>
          </cell>
          <cell r="BQ431">
            <v>0</v>
          </cell>
          <cell r="BR431">
            <v>2411</v>
          </cell>
          <cell r="BS431">
            <v>9287</v>
          </cell>
          <cell r="CC431">
            <v>0</v>
          </cell>
          <cell r="CD431">
            <v>0</v>
          </cell>
          <cell r="EE431">
            <v>0</v>
          </cell>
          <cell r="EF431">
            <v>0</v>
          </cell>
        </row>
        <row r="432">
          <cell r="B432">
            <v>115</v>
          </cell>
          <cell r="C432" t="str">
            <v>Hot Bread Automatic Bakery</v>
          </cell>
          <cell r="D432">
            <v>1042</v>
          </cell>
          <cell r="E432" t="str">
            <v>(Nasser St Location)</v>
          </cell>
          <cell r="F432">
            <v>1000</v>
          </cell>
          <cell r="I432">
            <v>0</v>
          </cell>
          <cell r="J432">
            <v>370</v>
          </cell>
          <cell r="W432">
            <v>0</v>
          </cell>
          <cell r="X432">
            <v>381</v>
          </cell>
          <cell r="AK432">
            <v>0</v>
          </cell>
          <cell r="AL432">
            <v>460</v>
          </cell>
          <cell r="BC432">
            <v>0</v>
          </cell>
          <cell r="BD432">
            <v>518</v>
          </cell>
          <cell r="BM432">
            <v>0</v>
          </cell>
          <cell r="BN432">
            <v>280</v>
          </cell>
          <cell r="BQ432">
            <v>0</v>
          </cell>
          <cell r="BR432">
            <v>2009</v>
          </cell>
          <cell r="CC432">
            <v>0</v>
          </cell>
          <cell r="CD432">
            <v>0</v>
          </cell>
          <cell r="EE432">
            <v>0</v>
          </cell>
          <cell r="EF432">
            <v>0</v>
          </cell>
        </row>
        <row r="433">
          <cell r="B433">
            <v>565</v>
          </cell>
          <cell r="C433" t="str">
            <v>Hot Bread Automatic Bakery</v>
          </cell>
          <cell r="D433">
            <v>1042</v>
          </cell>
          <cell r="E433" t="str">
            <v>(Hot Sandwich Restaurant ) Um Ghuwilina</v>
          </cell>
          <cell r="F433" t="str">
            <v>1000 V</v>
          </cell>
          <cell r="I433">
            <v>0</v>
          </cell>
          <cell r="J433">
            <v>359</v>
          </cell>
          <cell r="AK433">
            <v>0</v>
          </cell>
          <cell r="AL433">
            <v>298</v>
          </cell>
          <cell r="BO433">
            <v>0</v>
          </cell>
          <cell r="BP433">
            <v>163</v>
          </cell>
          <cell r="BQ433">
            <v>0</v>
          </cell>
          <cell r="BR433">
            <v>820</v>
          </cell>
          <cell r="CC433">
            <v>0</v>
          </cell>
          <cell r="CD433">
            <v>0</v>
          </cell>
          <cell r="EE433">
            <v>0</v>
          </cell>
          <cell r="EF433">
            <v>0</v>
          </cell>
        </row>
        <row r="434">
          <cell r="B434">
            <v>116</v>
          </cell>
          <cell r="C434" t="str">
            <v>Hot Bread Automatic Bakery</v>
          </cell>
          <cell r="D434">
            <v>1042</v>
          </cell>
          <cell r="E434" t="str">
            <v>(Airport Location)</v>
          </cell>
          <cell r="F434">
            <v>450</v>
          </cell>
          <cell r="G434">
            <v>0</v>
          </cell>
          <cell r="H434">
            <v>58</v>
          </cell>
          <cell r="U434">
            <v>0</v>
          </cell>
          <cell r="V434">
            <v>66</v>
          </cell>
          <cell r="AI434">
            <v>0</v>
          </cell>
          <cell r="AJ434">
            <v>340</v>
          </cell>
          <cell r="AP434">
            <v>201</v>
          </cell>
          <cell r="AW434">
            <v>0</v>
          </cell>
          <cell r="AX434">
            <v>346</v>
          </cell>
          <cell r="BK434">
            <v>0</v>
          </cell>
          <cell r="BL434">
            <v>372</v>
          </cell>
          <cell r="BQ434">
            <v>0</v>
          </cell>
          <cell r="BR434">
            <v>1383</v>
          </cell>
          <cell r="CC434" t="str">
            <v/>
          </cell>
          <cell r="CD434">
            <v>331</v>
          </cell>
          <cell r="EE434" t="e">
            <v>#VALUE!</v>
          </cell>
          <cell r="EF434">
            <v>331</v>
          </cell>
        </row>
        <row r="435">
          <cell r="B435">
            <v>357</v>
          </cell>
          <cell r="C435" t="str">
            <v>Hot Bread Automatic Bakery</v>
          </cell>
          <cell r="D435">
            <v>1042</v>
          </cell>
          <cell r="E435" t="str">
            <v>( Maezer)</v>
          </cell>
          <cell r="F435" t="str">
            <v>1000 H</v>
          </cell>
          <cell r="G435">
            <v>0</v>
          </cell>
          <cell r="H435">
            <v>497</v>
          </cell>
          <cell r="U435">
            <v>0</v>
          </cell>
          <cell r="V435">
            <v>469</v>
          </cell>
          <cell r="AI435">
            <v>0</v>
          </cell>
          <cell r="AJ435">
            <v>291</v>
          </cell>
          <cell r="AW435">
            <v>0</v>
          </cell>
          <cell r="AX435">
            <v>139</v>
          </cell>
          <cell r="BK435">
            <v>0</v>
          </cell>
          <cell r="BL435">
            <v>186</v>
          </cell>
          <cell r="BQ435">
            <v>0</v>
          </cell>
          <cell r="BR435">
            <v>1582</v>
          </cell>
          <cell r="CC435" t="str">
            <v/>
          </cell>
          <cell r="CD435">
            <v>170</v>
          </cell>
          <cell r="EE435" t="e">
            <v>#VALUE!</v>
          </cell>
          <cell r="EF435">
            <v>170</v>
          </cell>
        </row>
        <row r="436">
          <cell r="B436">
            <v>569</v>
          </cell>
          <cell r="C436" t="str">
            <v>Hot Bread Automatic Bakery</v>
          </cell>
          <cell r="D436">
            <v>1042</v>
          </cell>
          <cell r="E436" t="str">
            <v>Al rayyan</v>
          </cell>
          <cell r="F436" t="str">
            <v>1000 V</v>
          </cell>
          <cell r="M436">
            <v>0</v>
          </cell>
          <cell r="N436">
            <v>401</v>
          </cell>
          <cell r="AA436">
            <v>0</v>
          </cell>
          <cell r="AB436">
            <v>344</v>
          </cell>
          <cell r="AP436">
            <v>223</v>
          </cell>
          <cell r="AW436">
            <v>0</v>
          </cell>
          <cell r="AX436">
            <v>114</v>
          </cell>
          <cell r="BQ436">
            <v>0</v>
          </cell>
          <cell r="BR436">
            <v>1082</v>
          </cell>
          <cell r="CC436" t="str">
            <v/>
          </cell>
          <cell r="CD436">
            <v>270</v>
          </cell>
          <cell r="EE436" t="e">
            <v>#VALUE!</v>
          </cell>
          <cell r="EF436">
            <v>270</v>
          </cell>
        </row>
        <row r="437">
          <cell r="B437">
            <v>710</v>
          </cell>
          <cell r="C437" t="str">
            <v>Gulf Consolidated Contractors WLL</v>
          </cell>
          <cell r="D437">
            <v>1049</v>
          </cell>
          <cell r="E437" t="str">
            <v>Wakrah</v>
          </cell>
          <cell r="F437">
            <v>1000</v>
          </cell>
          <cell r="O437">
            <v>0</v>
          </cell>
          <cell r="P437">
            <v>1407</v>
          </cell>
          <cell r="AQ437">
            <v>0</v>
          </cell>
          <cell r="AR437">
            <v>1082</v>
          </cell>
          <cell r="BO437">
            <v>0</v>
          </cell>
          <cell r="BP437">
            <v>1232</v>
          </cell>
          <cell r="BQ437">
            <v>0</v>
          </cell>
          <cell r="BR437">
            <v>3721</v>
          </cell>
          <cell r="BS437">
            <v>6282</v>
          </cell>
          <cell r="CC437">
            <v>0</v>
          </cell>
          <cell r="CD437">
            <v>0</v>
          </cell>
          <cell r="EE437">
            <v>0</v>
          </cell>
          <cell r="EF437">
            <v>0</v>
          </cell>
        </row>
        <row r="438">
          <cell r="B438">
            <v>699</v>
          </cell>
          <cell r="C438" t="str">
            <v>Gulf Consolidated Contractors WLL</v>
          </cell>
          <cell r="D438">
            <v>1049</v>
          </cell>
          <cell r="E438" t="str">
            <v>Qatar Petroleum Labor Camp/Dukhan</v>
          </cell>
          <cell r="F438">
            <v>2000</v>
          </cell>
          <cell r="M438">
            <v>0</v>
          </cell>
          <cell r="N438">
            <v>1100</v>
          </cell>
          <cell r="BC438">
            <v>0</v>
          </cell>
          <cell r="BD438">
            <v>1461</v>
          </cell>
          <cell r="BQ438">
            <v>0</v>
          </cell>
          <cell r="BR438">
            <v>2561</v>
          </cell>
          <cell r="CC438">
            <v>0</v>
          </cell>
          <cell r="CD438">
            <v>0</v>
          </cell>
          <cell r="EE438">
            <v>0</v>
          </cell>
          <cell r="EF438">
            <v>0</v>
          </cell>
        </row>
        <row r="439">
          <cell r="B439">
            <v>130</v>
          </cell>
          <cell r="C439" t="str">
            <v xml:space="preserve">Dolphin Energy Limited ( Cafeteria at Al Khor  ) </v>
          </cell>
          <cell r="D439">
            <v>1052</v>
          </cell>
          <cell r="E439" t="str">
            <v>Al Khor Cafeteria</v>
          </cell>
          <cell r="F439">
            <v>2000</v>
          </cell>
          <cell r="AQ439">
            <v>0</v>
          </cell>
          <cell r="AR439">
            <v>2243</v>
          </cell>
          <cell r="BQ439">
            <v>0</v>
          </cell>
          <cell r="BR439">
            <v>2243</v>
          </cell>
          <cell r="BS439">
            <v>2243</v>
          </cell>
          <cell r="CC439">
            <v>0</v>
          </cell>
          <cell r="CD439">
            <v>0</v>
          </cell>
          <cell r="EE439">
            <v>0</v>
          </cell>
          <cell r="EF439">
            <v>0</v>
          </cell>
        </row>
        <row r="440">
          <cell r="B440">
            <v>18</v>
          </cell>
          <cell r="C440" t="str">
            <v>Four Seasons Hotel</v>
          </cell>
          <cell r="D440">
            <v>1063</v>
          </cell>
          <cell r="E440" t="str">
            <v>West Bay</v>
          </cell>
          <cell r="F440">
            <v>22600</v>
          </cell>
          <cell r="K440">
            <v>0</v>
          </cell>
          <cell r="L440">
            <v>15885</v>
          </cell>
          <cell r="Y440">
            <v>0</v>
          </cell>
          <cell r="Z440">
            <v>15611</v>
          </cell>
          <cell r="AK440">
            <v>0</v>
          </cell>
          <cell r="AL440">
            <v>15638</v>
          </cell>
          <cell r="BA440">
            <v>0</v>
          </cell>
          <cell r="BB440">
            <v>15714</v>
          </cell>
          <cell r="BO440">
            <v>0</v>
          </cell>
          <cell r="BP440">
            <v>15243</v>
          </cell>
          <cell r="BQ440">
            <v>0</v>
          </cell>
          <cell r="BR440">
            <v>78091</v>
          </cell>
          <cell r="BS440">
            <v>78945</v>
          </cell>
          <cell r="CC440">
            <v>0</v>
          </cell>
          <cell r="CD440">
            <v>0</v>
          </cell>
          <cell r="EE440">
            <v>0</v>
          </cell>
          <cell r="EF440">
            <v>0</v>
          </cell>
        </row>
        <row r="441">
          <cell r="B441">
            <v>700</v>
          </cell>
          <cell r="C441" t="str">
            <v>Four Seasons Hotel</v>
          </cell>
          <cell r="D441">
            <v>1063</v>
          </cell>
          <cell r="E441" t="str">
            <v>Four Seasons Hotel Staff Accommodation Kitchen Meaizer</v>
          </cell>
          <cell r="F441">
            <v>1000</v>
          </cell>
          <cell r="AY441">
            <v>0</v>
          </cell>
          <cell r="AZ441">
            <v>854</v>
          </cell>
          <cell r="BQ441">
            <v>0</v>
          </cell>
          <cell r="BR441">
            <v>854</v>
          </cell>
          <cell r="CC441">
            <v>0</v>
          </cell>
          <cell r="CD441">
            <v>0</v>
          </cell>
          <cell r="EE441">
            <v>0</v>
          </cell>
          <cell r="EF441">
            <v>0</v>
          </cell>
        </row>
        <row r="442">
          <cell r="B442">
            <v>675</v>
          </cell>
          <cell r="C442" t="str">
            <v>Galfar Al Misnad Engineering Labour Camp</v>
          </cell>
          <cell r="D442">
            <v>1068</v>
          </cell>
          <cell r="E442" t="str">
            <v>Zubara</v>
          </cell>
          <cell r="F442">
            <v>2000</v>
          </cell>
          <cell r="O442">
            <v>0</v>
          </cell>
          <cell r="P442">
            <v>1090</v>
          </cell>
          <cell r="BE442">
            <v>0</v>
          </cell>
          <cell r="BF442">
            <v>1045</v>
          </cell>
          <cell r="BQ442">
            <v>0</v>
          </cell>
          <cell r="BR442">
            <v>2135</v>
          </cell>
          <cell r="BS442">
            <v>7893</v>
          </cell>
          <cell r="CC442">
            <v>0</v>
          </cell>
          <cell r="CD442">
            <v>0</v>
          </cell>
          <cell r="EE442">
            <v>0</v>
          </cell>
          <cell r="EF442">
            <v>0</v>
          </cell>
        </row>
        <row r="443">
          <cell r="B443">
            <v>676</v>
          </cell>
          <cell r="C443" t="str">
            <v>Galfar Al Misnad Engineering Labour Camp</v>
          </cell>
          <cell r="D443">
            <v>1068</v>
          </cell>
          <cell r="E443" t="str">
            <v xml:space="preserve">Umm Salal </v>
          </cell>
          <cell r="F443">
            <v>1000</v>
          </cell>
          <cell r="G443">
            <v>0</v>
          </cell>
          <cell r="H443">
            <v>1900</v>
          </cell>
          <cell r="AI443">
            <v>0</v>
          </cell>
          <cell r="AJ443">
            <v>2107</v>
          </cell>
          <cell r="AW443">
            <v>0</v>
          </cell>
          <cell r="AX443">
            <v>1120</v>
          </cell>
          <cell r="BE443">
            <v>0</v>
          </cell>
          <cell r="BF443">
            <v>631</v>
          </cell>
          <cell r="BQ443">
            <v>0</v>
          </cell>
          <cell r="BR443">
            <v>5758</v>
          </cell>
          <cell r="CC443">
            <v>0</v>
          </cell>
          <cell r="CD443">
            <v>0</v>
          </cell>
          <cell r="EE443">
            <v>0</v>
          </cell>
          <cell r="EF443">
            <v>0</v>
          </cell>
        </row>
        <row r="444">
          <cell r="B444">
            <v>908</v>
          </cell>
          <cell r="C444" t="str">
            <v>Galfar Al Misnad Engineering Labour Camp</v>
          </cell>
          <cell r="D444">
            <v>1068</v>
          </cell>
          <cell r="AZ444">
            <v>1545</v>
          </cell>
          <cell r="BQ444">
            <v>0</v>
          </cell>
          <cell r="BR444">
            <v>1545</v>
          </cell>
          <cell r="CC444" t="str">
            <v/>
          </cell>
          <cell r="CD444">
            <v>1400</v>
          </cell>
          <cell r="EE444" t="e">
            <v>#VALUE!</v>
          </cell>
          <cell r="EF444">
            <v>1400</v>
          </cell>
        </row>
        <row r="445">
          <cell r="B445">
            <v>634</v>
          </cell>
          <cell r="C445" t="str">
            <v>Al-Seef CP - 15 Labor Camp</v>
          </cell>
          <cell r="D445">
            <v>1074</v>
          </cell>
          <cell r="E445" t="str">
            <v>NDIA</v>
          </cell>
          <cell r="F445">
            <v>4000</v>
          </cell>
          <cell r="U445">
            <v>0</v>
          </cell>
          <cell r="V445">
            <v>1265</v>
          </cell>
          <cell r="BA445">
            <v>0</v>
          </cell>
          <cell r="BB445">
            <v>1311</v>
          </cell>
          <cell r="BQ445">
            <v>0</v>
          </cell>
          <cell r="BR445">
            <v>2576</v>
          </cell>
          <cell r="BS445">
            <v>2576</v>
          </cell>
          <cell r="CC445">
            <v>0</v>
          </cell>
          <cell r="CD445">
            <v>0</v>
          </cell>
          <cell r="EE445">
            <v>0</v>
          </cell>
          <cell r="EF445">
            <v>0</v>
          </cell>
        </row>
        <row r="446">
          <cell r="B446">
            <v>490</v>
          </cell>
          <cell r="C446" t="str">
            <v>DRAIEH Logistic Services Co. W.L.L (Damac Al Jazeira Catering Camp - Al Khoor)</v>
          </cell>
          <cell r="D446">
            <v>1091</v>
          </cell>
          <cell r="E446" t="str">
            <v>Al Khoor</v>
          </cell>
          <cell r="F446" t="e">
            <v>#REF!</v>
          </cell>
          <cell r="O446">
            <v>0</v>
          </cell>
          <cell r="P446">
            <v>1486</v>
          </cell>
          <cell r="AK446">
            <v>0</v>
          </cell>
          <cell r="AL446">
            <v>3615</v>
          </cell>
          <cell r="AY446">
            <v>0</v>
          </cell>
          <cell r="AZ446">
            <v>1955</v>
          </cell>
          <cell r="BQ446">
            <v>0</v>
          </cell>
          <cell r="BR446">
            <v>7056</v>
          </cell>
          <cell r="BS446">
            <v>7056</v>
          </cell>
          <cell r="CC446">
            <v>0</v>
          </cell>
          <cell r="CD446">
            <v>0</v>
          </cell>
          <cell r="EE446">
            <v>0</v>
          </cell>
          <cell r="EF446">
            <v>0</v>
          </cell>
        </row>
        <row r="447">
          <cell r="B447">
            <v>856</v>
          </cell>
          <cell r="C447" t="str">
            <v>DRAIEH Logistic Services Co. W.L.L (Qatar Steel Company Dormitory Kitchen)</v>
          </cell>
          <cell r="D447">
            <v>1091</v>
          </cell>
          <cell r="E447" t="str">
            <v>Qatar Steel Company Dormitory Kitchen/Mesaieed</v>
          </cell>
          <cell r="O447">
            <v>0</v>
          </cell>
          <cell r="P447">
            <v>920</v>
          </cell>
          <cell r="AY447">
            <v>0</v>
          </cell>
          <cell r="AZ447">
            <v>1035</v>
          </cell>
          <cell r="BQ447">
            <v>0</v>
          </cell>
          <cell r="BR447">
            <v>1955</v>
          </cell>
          <cell r="CC447">
            <v>0</v>
          </cell>
          <cell r="CD447">
            <v>0</v>
          </cell>
          <cell r="EE447">
            <v>0</v>
          </cell>
          <cell r="EF447">
            <v>0</v>
          </cell>
        </row>
        <row r="448">
          <cell r="B448">
            <v>167</v>
          </cell>
          <cell r="C448" t="str">
            <v>Draieh Logistic Services Co. WLL (ex Damac Al Jazeera Catering Labour Camp)</v>
          </cell>
          <cell r="D448">
            <v>1091</v>
          </cell>
          <cell r="E448" t="str">
            <v>Meisaeed</v>
          </cell>
          <cell r="F448">
            <v>4000</v>
          </cell>
          <cell r="BQ448">
            <v>0</v>
          </cell>
          <cell r="BR448">
            <v>0</v>
          </cell>
          <cell r="CC448">
            <v>0</v>
          </cell>
          <cell r="CD448">
            <v>0</v>
          </cell>
          <cell r="EE448">
            <v>0</v>
          </cell>
          <cell r="EF448">
            <v>0</v>
          </cell>
        </row>
        <row r="449">
          <cell r="B449">
            <v>508</v>
          </cell>
          <cell r="C449" t="str">
            <v>Construction Development Co. Camp.- Shahaniyah</v>
          </cell>
          <cell r="D449">
            <v>1092</v>
          </cell>
          <cell r="E449" t="str">
            <v>Old Industrial Area, Street 14</v>
          </cell>
          <cell r="F449">
            <v>2000</v>
          </cell>
          <cell r="O449">
            <v>0</v>
          </cell>
          <cell r="P449">
            <v>1331</v>
          </cell>
          <cell r="AY449">
            <v>0</v>
          </cell>
          <cell r="AZ449">
            <v>1130</v>
          </cell>
          <cell r="BQ449">
            <v>0</v>
          </cell>
          <cell r="BR449">
            <v>2461</v>
          </cell>
          <cell r="BS449">
            <v>12283</v>
          </cell>
          <cell r="CC449">
            <v>0</v>
          </cell>
          <cell r="CD449">
            <v>0</v>
          </cell>
          <cell r="EE449">
            <v>0</v>
          </cell>
          <cell r="EF449">
            <v>0</v>
          </cell>
        </row>
        <row r="450">
          <cell r="B450">
            <v>502</v>
          </cell>
          <cell r="C450" t="str">
            <v>Construction Development Co. Camp.- Shahaniyah</v>
          </cell>
          <cell r="D450">
            <v>1092</v>
          </cell>
          <cell r="E450" t="str">
            <v>Shahaniah</v>
          </cell>
          <cell r="F450">
            <v>4000</v>
          </cell>
          <cell r="I450">
            <v>0</v>
          </cell>
          <cell r="J450">
            <v>1763</v>
          </cell>
          <cell r="W450">
            <v>0</v>
          </cell>
          <cell r="X450">
            <v>1637</v>
          </cell>
          <cell r="AK450">
            <v>0</v>
          </cell>
          <cell r="AL450">
            <v>1602</v>
          </cell>
          <cell r="AY450">
            <v>0</v>
          </cell>
          <cell r="AZ450">
            <v>1533</v>
          </cell>
          <cell r="BO450">
            <v>0</v>
          </cell>
          <cell r="BP450">
            <v>1802</v>
          </cell>
          <cell r="BQ450">
            <v>0</v>
          </cell>
          <cell r="BR450">
            <v>8337</v>
          </cell>
          <cell r="CC450" t="str">
            <v/>
          </cell>
          <cell r="CD450">
            <v>1273</v>
          </cell>
          <cell r="EE450" t="e">
            <v>#VALUE!</v>
          </cell>
          <cell r="EF450">
            <v>1273</v>
          </cell>
        </row>
        <row r="451">
          <cell r="B451">
            <v>581</v>
          </cell>
          <cell r="C451" t="str">
            <v>Construction Development Co. Camp.- Shahaniyah</v>
          </cell>
          <cell r="D451">
            <v>1092</v>
          </cell>
          <cell r="E451" t="str">
            <v>Old Industrial Area , St.43</v>
          </cell>
          <cell r="F451">
            <v>1000</v>
          </cell>
          <cell r="AQ451">
            <v>0</v>
          </cell>
          <cell r="AR451">
            <v>1485</v>
          </cell>
          <cell r="BQ451">
            <v>0</v>
          </cell>
          <cell r="BR451">
            <v>1485</v>
          </cell>
          <cell r="CC451">
            <v>0</v>
          </cell>
          <cell r="CD451">
            <v>0</v>
          </cell>
          <cell r="EE451">
            <v>0</v>
          </cell>
          <cell r="EF451">
            <v>0</v>
          </cell>
        </row>
        <row r="452">
          <cell r="B452">
            <v>62</v>
          </cell>
          <cell r="C452" t="str">
            <v>Sheraton Hotel</v>
          </cell>
          <cell r="D452">
            <v>1117</v>
          </cell>
          <cell r="E452" t="str">
            <v>Red O Club</v>
          </cell>
          <cell r="F452">
            <v>1000</v>
          </cell>
          <cell r="K452">
            <v>0</v>
          </cell>
          <cell r="L452">
            <v>232</v>
          </cell>
          <cell r="Y452">
            <v>0</v>
          </cell>
          <cell r="Z452">
            <v>300</v>
          </cell>
          <cell r="AQ452">
            <v>0</v>
          </cell>
          <cell r="AR452">
            <v>360</v>
          </cell>
          <cell r="BO452">
            <v>0</v>
          </cell>
          <cell r="BP452">
            <v>451</v>
          </cell>
          <cell r="BQ452">
            <v>0</v>
          </cell>
          <cell r="BR452">
            <v>1343</v>
          </cell>
          <cell r="BS452">
            <v>16967</v>
          </cell>
          <cell r="CC452">
            <v>0</v>
          </cell>
          <cell r="CD452">
            <v>0</v>
          </cell>
          <cell r="EE452">
            <v>0</v>
          </cell>
          <cell r="EF452">
            <v>0</v>
          </cell>
        </row>
        <row r="453">
          <cell r="B453">
            <v>2</v>
          </cell>
          <cell r="C453" t="str">
            <v>Sheraton Hotel</v>
          </cell>
          <cell r="D453">
            <v>1117</v>
          </cell>
          <cell r="E453" t="str">
            <v>Sheraton Hotel</v>
          </cell>
          <cell r="F453">
            <v>50000</v>
          </cell>
          <cell r="Y453">
            <v>0</v>
          </cell>
          <cell r="Z453">
            <v>15624</v>
          </cell>
          <cell r="BQ453">
            <v>0</v>
          </cell>
          <cell r="BR453">
            <v>15624</v>
          </cell>
          <cell r="CC453">
            <v>0</v>
          </cell>
          <cell r="CD453">
            <v>0</v>
          </cell>
          <cell r="EE453">
            <v>0</v>
          </cell>
          <cell r="EF453">
            <v>0</v>
          </cell>
        </row>
        <row r="454">
          <cell r="B454">
            <v>145</v>
          </cell>
          <cell r="C454" t="str">
            <v>Qatar Express Transport - Zikrit</v>
          </cell>
          <cell r="D454">
            <v>1125</v>
          </cell>
          <cell r="E454" t="str">
            <v>Zikrit</v>
          </cell>
          <cell r="F454" t="str">
            <v>1000 V</v>
          </cell>
          <cell r="BQ454">
            <v>0</v>
          </cell>
          <cell r="BR454">
            <v>0</v>
          </cell>
          <cell r="CC454">
            <v>0</v>
          </cell>
          <cell r="CD454">
            <v>0</v>
          </cell>
          <cell r="EE454">
            <v>0</v>
          </cell>
          <cell r="EF454">
            <v>0</v>
          </cell>
        </row>
        <row r="455">
          <cell r="B455">
            <v>664</v>
          </cell>
          <cell r="C455" t="str">
            <v>Al Mana Staff Accommodation</v>
          </cell>
          <cell r="D455">
            <v>1150</v>
          </cell>
          <cell r="E455" t="str">
            <v>Dukhan</v>
          </cell>
          <cell r="F455">
            <v>2000</v>
          </cell>
          <cell r="I455">
            <v>0</v>
          </cell>
          <cell r="J455">
            <v>1597</v>
          </cell>
          <cell r="AK455">
            <v>0</v>
          </cell>
          <cell r="AL455">
            <v>1094</v>
          </cell>
          <cell r="BQ455">
            <v>0</v>
          </cell>
          <cell r="BR455">
            <v>2691</v>
          </cell>
          <cell r="BS455">
            <v>2691</v>
          </cell>
          <cell r="CC455">
            <v>0</v>
          </cell>
          <cell r="CD455">
            <v>0</v>
          </cell>
          <cell r="EE455">
            <v>0</v>
          </cell>
          <cell r="EF455">
            <v>0</v>
          </cell>
        </row>
        <row r="456">
          <cell r="B456">
            <v>671</v>
          </cell>
          <cell r="C456" t="str">
            <v xml:space="preserve">Cape East Camp </v>
          </cell>
          <cell r="D456">
            <v>1162</v>
          </cell>
          <cell r="E456" t="str">
            <v>Al Khor</v>
          </cell>
          <cell r="F456">
            <v>2000</v>
          </cell>
          <cell r="O456">
            <v>0</v>
          </cell>
          <cell r="P456">
            <v>1061</v>
          </cell>
          <cell r="AC456">
            <v>0</v>
          </cell>
          <cell r="AD456">
            <v>1161</v>
          </cell>
          <cell r="AM456">
            <v>0</v>
          </cell>
          <cell r="AN456">
            <v>929</v>
          </cell>
          <cell r="AY456">
            <v>0</v>
          </cell>
          <cell r="AZ456">
            <v>581</v>
          </cell>
          <cell r="BE456">
            <v>0</v>
          </cell>
          <cell r="BF456">
            <v>877</v>
          </cell>
          <cell r="BQ456">
            <v>0</v>
          </cell>
          <cell r="BR456">
            <v>4609</v>
          </cell>
          <cell r="BS456">
            <v>4609</v>
          </cell>
          <cell r="CC456">
            <v>0</v>
          </cell>
          <cell r="CD456">
            <v>0</v>
          </cell>
          <cell r="EE456">
            <v>0</v>
          </cell>
          <cell r="EF456">
            <v>0</v>
          </cell>
        </row>
        <row r="457">
          <cell r="B457">
            <v>28</v>
          </cell>
          <cell r="C457" t="str">
            <v>Al Wajba - French Kitchen no. 3</v>
          </cell>
          <cell r="D457">
            <v>1202</v>
          </cell>
          <cell r="E457" t="str">
            <v>Wajba Area</v>
          </cell>
          <cell r="F457">
            <v>2000</v>
          </cell>
          <cell r="BQ457">
            <v>0</v>
          </cell>
          <cell r="BR457">
            <v>0</v>
          </cell>
          <cell r="CC457">
            <v>0</v>
          </cell>
          <cell r="CD457">
            <v>0</v>
          </cell>
          <cell r="EE457">
            <v>0</v>
          </cell>
          <cell r="EF457">
            <v>0</v>
          </cell>
        </row>
        <row r="458">
          <cell r="B458">
            <v>24</v>
          </cell>
          <cell r="C458" t="str">
            <v>Al Wajba - kitchen no. 1</v>
          </cell>
          <cell r="D458">
            <v>1202</v>
          </cell>
          <cell r="E458" t="str">
            <v>Wajba Area</v>
          </cell>
          <cell r="F458">
            <v>4880</v>
          </cell>
          <cell r="BQ458">
            <v>0</v>
          </cell>
          <cell r="BR458">
            <v>0</v>
          </cell>
          <cell r="CC458">
            <v>0</v>
          </cell>
          <cell r="CD458">
            <v>0</v>
          </cell>
          <cell r="EE458">
            <v>0</v>
          </cell>
          <cell r="EF458">
            <v>0</v>
          </cell>
        </row>
        <row r="459">
          <cell r="B459">
            <v>26</v>
          </cell>
          <cell r="C459" t="str">
            <v>Al Wajba - French Kitchen no. 2</v>
          </cell>
          <cell r="D459">
            <v>1202</v>
          </cell>
          <cell r="E459" t="str">
            <v>Wajba Area</v>
          </cell>
          <cell r="F459">
            <v>2000</v>
          </cell>
          <cell r="BQ459">
            <v>0</v>
          </cell>
          <cell r="BR459">
            <v>0</v>
          </cell>
          <cell r="CC459">
            <v>0</v>
          </cell>
          <cell r="CD459">
            <v>0</v>
          </cell>
          <cell r="EE459">
            <v>0</v>
          </cell>
          <cell r="EF459">
            <v>0</v>
          </cell>
        </row>
        <row r="460">
          <cell r="B460">
            <v>27</v>
          </cell>
          <cell r="C460" t="str">
            <v>Al Wajba - kitchen no. 2</v>
          </cell>
          <cell r="D460">
            <v>1202</v>
          </cell>
          <cell r="E460" t="str">
            <v>Wajba Area</v>
          </cell>
          <cell r="F460">
            <v>4500</v>
          </cell>
          <cell r="K460">
            <v>0</v>
          </cell>
          <cell r="BQ460">
            <v>0</v>
          </cell>
          <cell r="BR460">
            <v>0</v>
          </cell>
          <cell r="CC460">
            <v>0</v>
          </cell>
          <cell r="CD460">
            <v>0</v>
          </cell>
          <cell r="EE460">
            <v>0</v>
          </cell>
          <cell r="EF460">
            <v>0</v>
          </cell>
        </row>
        <row r="461">
          <cell r="B461">
            <v>726</v>
          </cell>
          <cell r="C461" t="str">
            <v xml:space="preserve">Qatar National Cement Company </v>
          </cell>
          <cell r="D461">
            <v>1207</v>
          </cell>
          <cell r="E461" t="str">
            <v>Umm Baab</v>
          </cell>
          <cell r="F461">
            <v>1000</v>
          </cell>
          <cell r="W461">
            <v>0</v>
          </cell>
          <cell r="X461">
            <v>1074</v>
          </cell>
          <cell r="AY461">
            <v>0</v>
          </cell>
          <cell r="AZ461">
            <v>1271</v>
          </cell>
          <cell r="BQ461">
            <v>0</v>
          </cell>
          <cell r="BR461">
            <v>2345</v>
          </cell>
          <cell r="BS461">
            <v>3036</v>
          </cell>
          <cell r="CC461" t="str">
            <v/>
          </cell>
          <cell r="CD461">
            <v>1211</v>
          </cell>
          <cell r="EE461" t="e">
            <v>#VALUE!</v>
          </cell>
          <cell r="EF461">
            <v>1211</v>
          </cell>
        </row>
        <row r="462">
          <cell r="B462">
            <v>727</v>
          </cell>
          <cell r="C462" t="str">
            <v xml:space="preserve">Qatar Washed Sand Factory </v>
          </cell>
          <cell r="D462">
            <v>1207</v>
          </cell>
          <cell r="E462" t="str">
            <v xml:space="preserve">Salwa Road Near Umm Baab </v>
          </cell>
          <cell r="F462">
            <v>1000</v>
          </cell>
          <cell r="AW462">
            <v>0</v>
          </cell>
          <cell r="AX462">
            <v>691</v>
          </cell>
          <cell r="BQ462">
            <v>0</v>
          </cell>
          <cell r="BR462">
            <v>691</v>
          </cell>
          <cell r="CC462" t="str">
            <v/>
          </cell>
          <cell r="CD462">
            <v>652</v>
          </cell>
          <cell r="EE462" t="e">
            <v>#VALUE!</v>
          </cell>
          <cell r="EF462">
            <v>652</v>
          </cell>
        </row>
        <row r="463">
          <cell r="B463">
            <v>12</v>
          </cell>
          <cell r="C463" t="str">
            <v>RAMADA RENAISSANCE HOTEL</v>
          </cell>
          <cell r="D463">
            <v>1208</v>
          </cell>
          <cell r="E463" t="str">
            <v>Mansura West</v>
          </cell>
          <cell r="F463">
            <v>22600</v>
          </cell>
          <cell r="I463">
            <v>0</v>
          </cell>
          <cell r="J463">
            <v>8273</v>
          </cell>
          <cell r="U463">
            <v>0</v>
          </cell>
          <cell r="V463">
            <v>7495</v>
          </cell>
          <cell r="BK463">
            <v>0</v>
          </cell>
          <cell r="BL463">
            <v>14401</v>
          </cell>
          <cell r="BQ463">
            <v>0</v>
          </cell>
          <cell r="BR463">
            <v>30169</v>
          </cell>
          <cell r="BS463">
            <v>30169</v>
          </cell>
          <cell r="CC463">
            <v>0</v>
          </cell>
          <cell r="CD463">
            <v>0</v>
          </cell>
          <cell r="EE463">
            <v>0</v>
          </cell>
          <cell r="EF463">
            <v>0</v>
          </cell>
        </row>
        <row r="464">
          <cell r="B464">
            <v>696</v>
          </cell>
          <cell r="C464" t="str">
            <v>Baytur Turkish Company Labor Camp</v>
          </cell>
          <cell r="D464">
            <v>1257</v>
          </cell>
          <cell r="E464" t="str">
            <v xml:space="preserve">Shahaniya </v>
          </cell>
          <cell r="F464">
            <v>1000</v>
          </cell>
          <cell r="I464">
            <v>0</v>
          </cell>
          <cell r="J464">
            <v>2150</v>
          </cell>
          <cell r="W464">
            <v>0</v>
          </cell>
          <cell r="X464">
            <v>2132</v>
          </cell>
          <cell r="AK464">
            <v>0</v>
          </cell>
          <cell r="AL464">
            <v>2179</v>
          </cell>
          <cell r="AY464">
            <v>0</v>
          </cell>
          <cell r="AZ464">
            <v>2364</v>
          </cell>
          <cell r="BO464">
            <v>0</v>
          </cell>
          <cell r="BP464">
            <v>2562</v>
          </cell>
          <cell r="BQ464">
            <v>0</v>
          </cell>
          <cell r="BR464">
            <v>11387</v>
          </cell>
          <cell r="BS464">
            <v>11387</v>
          </cell>
          <cell r="CC464" t="str">
            <v/>
          </cell>
          <cell r="CD464">
            <v>1863</v>
          </cell>
          <cell r="EE464" t="e">
            <v>#VALUE!</v>
          </cell>
          <cell r="EF464">
            <v>1863</v>
          </cell>
        </row>
        <row r="465">
          <cell r="B465">
            <v>769</v>
          </cell>
          <cell r="C465" t="str">
            <v>Dopet Labor Camp</v>
          </cell>
          <cell r="D465">
            <v>1282</v>
          </cell>
          <cell r="E465" t="str">
            <v>Industrial Area St. 47</v>
          </cell>
          <cell r="G465">
            <v>0</v>
          </cell>
          <cell r="H465">
            <v>756</v>
          </cell>
          <cell r="AY465">
            <v>0</v>
          </cell>
          <cell r="AZ465">
            <v>1309</v>
          </cell>
          <cell r="BQ465">
            <v>0</v>
          </cell>
          <cell r="BR465">
            <v>2065</v>
          </cell>
          <cell r="BS465">
            <v>2065</v>
          </cell>
          <cell r="CC465">
            <v>0</v>
          </cell>
          <cell r="CD465">
            <v>0</v>
          </cell>
          <cell r="EE465">
            <v>0</v>
          </cell>
          <cell r="EF465">
            <v>0</v>
          </cell>
        </row>
        <row r="466">
          <cell r="B466">
            <v>636</v>
          </cell>
          <cell r="C466" t="str">
            <v xml:space="preserve">Qatar Engineering &amp; Construction Co. WLL(Q-Con Labor Camp) </v>
          </cell>
          <cell r="D466">
            <v>1329</v>
          </cell>
          <cell r="E466" t="str">
            <v>Al Khoor</v>
          </cell>
          <cell r="F466">
            <v>2000</v>
          </cell>
          <cell r="O466">
            <v>0</v>
          </cell>
          <cell r="P466">
            <v>1210</v>
          </cell>
          <cell r="AC466">
            <v>0</v>
          </cell>
          <cell r="AD466">
            <v>711</v>
          </cell>
          <cell r="AY466">
            <v>0</v>
          </cell>
          <cell r="AZ466">
            <v>1272</v>
          </cell>
          <cell r="BQ466">
            <v>0</v>
          </cell>
          <cell r="BR466">
            <v>3193</v>
          </cell>
          <cell r="BS466">
            <v>6118</v>
          </cell>
          <cell r="CC466">
            <v>0</v>
          </cell>
          <cell r="CD466">
            <v>0</v>
          </cell>
          <cell r="EE466">
            <v>0</v>
          </cell>
          <cell r="EF466">
            <v>0</v>
          </cell>
        </row>
        <row r="467">
          <cell r="B467">
            <v>748</v>
          </cell>
          <cell r="C467" t="str">
            <v xml:space="preserve">Qatar Engineering &amp; Construction Co. WLL(Q-Con Labor Camp) </v>
          </cell>
          <cell r="D467">
            <v>1329</v>
          </cell>
          <cell r="E467" t="str">
            <v>Industrial Area St.48</v>
          </cell>
          <cell r="AI467">
            <v>0</v>
          </cell>
          <cell r="AJ467">
            <v>1693</v>
          </cell>
          <cell r="BK467">
            <v>0</v>
          </cell>
          <cell r="BL467">
            <v>1232</v>
          </cell>
          <cell r="BQ467">
            <v>0</v>
          </cell>
          <cell r="BR467">
            <v>2925</v>
          </cell>
          <cell r="CC467">
            <v>0</v>
          </cell>
          <cell r="CD467">
            <v>0</v>
          </cell>
          <cell r="EE467">
            <v>0</v>
          </cell>
          <cell r="EF467">
            <v>0</v>
          </cell>
        </row>
        <row r="468">
          <cell r="B468">
            <v>737</v>
          </cell>
          <cell r="C468" t="str">
            <v>MED Gulf Company (Al Khor Labor Camp)</v>
          </cell>
          <cell r="D468">
            <v>1368</v>
          </cell>
          <cell r="E468" t="str">
            <v>Al Khor</v>
          </cell>
          <cell r="AK468">
            <v>0</v>
          </cell>
          <cell r="AL468">
            <v>5242</v>
          </cell>
          <cell r="BQ468">
            <v>0</v>
          </cell>
          <cell r="BR468">
            <v>5242</v>
          </cell>
          <cell r="BS468">
            <v>5242</v>
          </cell>
          <cell r="CC468">
            <v>0</v>
          </cell>
          <cell r="CD468">
            <v>0</v>
          </cell>
          <cell r="EE468">
            <v>0</v>
          </cell>
          <cell r="EF468">
            <v>0</v>
          </cell>
        </row>
        <row r="469">
          <cell r="B469">
            <v>654</v>
          </cell>
          <cell r="C469" t="str">
            <v xml:space="preserve">Sky Oryx JV Accommodation- NDIA </v>
          </cell>
          <cell r="D469">
            <v>1526</v>
          </cell>
          <cell r="E469" t="str">
            <v>NDIA</v>
          </cell>
          <cell r="F469">
            <v>1000</v>
          </cell>
          <cell r="BQ469">
            <v>0</v>
          </cell>
          <cell r="BR469">
            <v>0</v>
          </cell>
          <cell r="CC469">
            <v>0</v>
          </cell>
          <cell r="CD469">
            <v>0</v>
          </cell>
          <cell r="EE469">
            <v>0</v>
          </cell>
          <cell r="EF469">
            <v>0</v>
          </cell>
        </row>
        <row r="470">
          <cell r="B470">
            <v>200</v>
          </cell>
          <cell r="C470" t="str">
            <v>Woqod ( Karwa )</v>
          </cell>
          <cell r="D470">
            <v>1548</v>
          </cell>
          <cell r="E470" t="str">
            <v>Karwa</v>
          </cell>
          <cell r="F470">
            <v>20000</v>
          </cell>
          <cell r="BQ470">
            <v>0</v>
          </cell>
          <cell r="BR470">
            <v>0</v>
          </cell>
          <cell r="CC470">
            <v>0</v>
          </cell>
          <cell r="CD470">
            <v>0</v>
          </cell>
          <cell r="EE470">
            <v>0</v>
          </cell>
          <cell r="EF470">
            <v>0</v>
          </cell>
        </row>
        <row r="471">
          <cell r="B471">
            <v>20</v>
          </cell>
          <cell r="C471" t="str">
            <v>Grand Regency Hotel</v>
          </cell>
          <cell r="D471">
            <v>1549</v>
          </cell>
          <cell r="E471" t="str">
            <v>Meitha</v>
          </cell>
          <cell r="F471">
            <v>4000</v>
          </cell>
          <cell r="AM471">
            <v>0</v>
          </cell>
          <cell r="AN471">
            <v>4582</v>
          </cell>
          <cell r="BQ471">
            <v>0</v>
          </cell>
          <cell r="BR471">
            <v>4582</v>
          </cell>
          <cell r="BS471">
            <v>4582</v>
          </cell>
          <cell r="CC471">
            <v>0</v>
          </cell>
          <cell r="CD471">
            <v>0</v>
          </cell>
          <cell r="EE471">
            <v>0</v>
          </cell>
          <cell r="EF471">
            <v>0</v>
          </cell>
        </row>
        <row r="472">
          <cell r="B472">
            <v>61</v>
          </cell>
          <cell r="C472" t="str">
            <v>Doha Golf Club</v>
          </cell>
          <cell r="D472">
            <v>1930</v>
          </cell>
          <cell r="E472" t="str">
            <v>Dafna</v>
          </cell>
          <cell r="F472">
            <v>1000</v>
          </cell>
          <cell r="K472">
            <v>0</v>
          </cell>
          <cell r="L472">
            <v>680</v>
          </cell>
          <cell r="Y472">
            <v>0</v>
          </cell>
          <cell r="Z472">
            <v>591</v>
          </cell>
          <cell r="AM472">
            <v>0</v>
          </cell>
          <cell r="AN472">
            <v>431</v>
          </cell>
          <cell r="BO472">
            <v>0</v>
          </cell>
          <cell r="BP472">
            <v>1046</v>
          </cell>
          <cell r="BQ472">
            <v>0</v>
          </cell>
          <cell r="BR472">
            <v>2748</v>
          </cell>
          <cell r="BS472">
            <v>2748</v>
          </cell>
          <cell r="CC472">
            <v>0</v>
          </cell>
          <cell r="CD472">
            <v>0</v>
          </cell>
          <cell r="EE472">
            <v>0</v>
          </cell>
          <cell r="EF472">
            <v>0</v>
          </cell>
        </row>
        <row r="473">
          <cell r="B473">
            <v>22</v>
          </cell>
          <cell r="C473" t="str">
            <v>Al Dana Club</v>
          </cell>
          <cell r="D473">
            <v>2059</v>
          </cell>
          <cell r="E473" t="str">
            <v>West Bay</v>
          </cell>
          <cell r="F473">
            <v>4000</v>
          </cell>
          <cell r="I473">
            <v>0</v>
          </cell>
          <cell r="J473">
            <v>1210</v>
          </cell>
          <cell r="Y473">
            <v>0</v>
          </cell>
          <cell r="Z473">
            <v>1376</v>
          </cell>
          <cell r="AM473">
            <v>0</v>
          </cell>
          <cell r="AN473">
            <v>1111</v>
          </cell>
          <cell r="BA473">
            <v>0</v>
          </cell>
          <cell r="BB473">
            <v>1200</v>
          </cell>
          <cell r="BO473">
            <v>0</v>
          </cell>
          <cell r="BP473">
            <v>645</v>
          </cell>
          <cell r="BQ473">
            <v>0</v>
          </cell>
          <cell r="BR473">
            <v>5542</v>
          </cell>
          <cell r="BS473">
            <v>5542</v>
          </cell>
          <cell r="CC473">
            <v>0</v>
          </cell>
          <cell r="CD473">
            <v>0</v>
          </cell>
          <cell r="EE473">
            <v>0</v>
          </cell>
          <cell r="EF473">
            <v>0</v>
          </cell>
        </row>
        <row r="474">
          <cell r="B474">
            <v>23</v>
          </cell>
          <cell r="C474" t="str">
            <v>Tajine Restaurant</v>
          </cell>
          <cell r="D474">
            <v>2078</v>
          </cell>
          <cell r="E474" t="str">
            <v>Bin Mahmood</v>
          </cell>
          <cell r="F474">
            <v>450</v>
          </cell>
          <cell r="M474">
            <v>0</v>
          </cell>
          <cell r="N474">
            <v>336</v>
          </cell>
          <cell r="AP474">
            <v>182</v>
          </cell>
          <cell r="BQ474">
            <v>0</v>
          </cell>
          <cell r="BR474">
            <v>518</v>
          </cell>
          <cell r="BS474">
            <v>518</v>
          </cell>
          <cell r="CC474">
            <v>0</v>
          </cell>
          <cell r="CD474">
            <v>0</v>
          </cell>
          <cell r="EE474">
            <v>0</v>
          </cell>
          <cell r="EF474">
            <v>0</v>
          </cell>
        </row>
        <row r="475">
          <cell r="B475">
            <v>249</v>
          </cell>
          <cell r="C475" t="str">
            <v>BEMCO Labor and Staff Kitchens - NDIA</v>
          </cell>
          <cell r="D475">
            <v>2286</v>
          </cell>
          <cell r="E475" t="str">
            <v>NDIA</v>
          </cell>
          <cell r="F475" t="str">
            <v>4000 H</v>
          </cell>
          <cell r="G475">
            <v>0</v>
          </cell>
          <cell r="H475">
            <v>6121</v>
          </cell>
          <cell r="AM475">
            <v>0</v>
          </cell>
          <cell r="AN475">
            <v>3127</v>
          </cell>
          <cell r="BQ475">
            <v>0</v>
          </cell>
          <cell r="BR475">
            <v>9248</v>
          </cell>
          <cell r="BS475">
            <v>9248</v>
          </cell>
          <cell r="CC475" t="str">
            <v/>
          </cell>
          <cell r="CD475">
            <v>4534</v>
          </cell>
          <cell r="EE475" t="e">
            <v>#VALUE!</v>
          </cell>
          <cell r="EF475">
            <v>4534</v>
          </cell>
        </row>
        <row r="476">
          <cell r="B476">
            <v>30</v>
          </cell>
          <cell r="C476" t="str">
            <v>Shaqab Abela Catering Services Co.</v>
          </cell>
          <cell r="D476">
            <v>2335</v>
          </cell>
          <cell r="E476" t="str">
            <v>CCIC - 1</v>
          </cell>
          <cell r="F476">
            <v>4000</v>
          </cell>
          <cell r="AA476">
            <v>0</v>
          </cell>
          <cell r="AB476">
            <v>1304</v>
          </cell>
          <cell r="AM476">
            <v>0</v>
          </cell>
          <cell r="AN476">
            <v>1416</v>
          </cell>
          <cell r="BO476">
            <v>0</v>
          </cell>
          <cell r="BP476">
            <v>1504</v>
          </cell>
          <cell r="BQ476">
            <v>0</v>
          </cell>
          <cell r="BR476">
            <v>4224</v>
          </cell>
          <cell r="BS476">
            <v>4224</v>
          </cell>
          <cell r="CC476">
            <v>0</v>
          </cell>
          <cell r="CD476">
            <v>0</v>
          </cell>
          <cell r="EE476">
            <v>0</v>
          </cell>
          <cell r="EF476">
            <v>0</v>
          </cell>
        </row>
        <row r="477">
          <cell r="B477">
            <v>31</v>
          </cell>
          <cell r="C477" t="str">
            <v>Shaqab Abela Catering Services Co.</v>
          </cell>
          <cell r="D477">
            <v>2335</v>
          </cell>
          <cell r="E477" t="str">
            <v>CCIC - 2</v>
          </cell>
          <cell r="F477">
            <v>2000</v>
          </cell>
          <cell r="AP477">
            <v>1555</v>
          </cell>
          <cell r="BQ477">
            <v>0</v>
          </cell>
          <cell r="BR477">
            <v>1555</v>
          </cell>
          <cell r="BS477">
            <v>1555</v>
          </cell>
          <cell r="CC477">
            <v>0</v>
          </cell>
          <cell r="CD477">
            <v>0</v>
          </cell>
          <cell r="EE477">
            <v>0</v>
          </cell>
          <cell r="EF477">
            <v>0</v>
          </cell>
        </row>
        <row r="478">
          <cell r="B478">
            <v>32</v>
          </cell>
          <cell r="C478" t="str">
            <v>Shaqab Abela Catering Services Co.</v>
          </cell>
          <cell r="D478">
            <v>2335</v>
          </cell>
          <cell r="E478" t="str">
            <v>Al-Jaber Energy &amp; Services (Camp 1)</v>
          </cell>
          <cell r="F478">
            <v>2000</v>
          </cell>
          <cell r="O478">
            <v>0</v>
          </cell>
          <cell r="P478">
            <v>1358</v>
          </cell>
          <cell r="AC478">
            <v>0</v>
          </cell>
          <cell r="AD478">
            <v>1503</v>
          </cell>
          <cell r="AQ478">
            <v>0</v>
          </cell>
          <cell r="AR478">
            <v>1799</v>
          </cell>
          <cell r="BE478">
            <v>0</v>
          </cell>
          <cell r="BF478">
            <v>1501</v>
          </cell>
          <cell r="BQ478">
            <v>0</v>
          </cell>
          <cell r="BR478">
            <v>6161</v>
          </cell>
          <cell r="BS478">
            <v>6161</v>
          </cell>
          <cell r="CC478">
            <v>0</v>
          </cell>
          <cell r="CD478">
            <v>0</v>
          </cell>
          <cell r="EE478">
            <v>0</v>
          </cell>
          <cell r="EF478">
            <v>0</v>
          </cell>
        </row>
        <row r="479">
          <cell r="B479">
            <v>33</v>
          </cell>
          <cell r="C479" t="str">
            <v>Shaqab Abela Catering Services Co.</v>
          </cell>
          <cell r="D479">
            <v>2335</v>
          </cell>
          <cell r="E479" t="str">
            <v>Al-Jaber Energy &amp; Services (Camp 2)</v>
          </cell>
          <cell r="F479">
            <v>2000</v>
          </cell>
          <cell r="O479">
            <v>0</v>
          </cell>
          <cell r="P479">
            <v>811</v>
          </cell>
          <cell r="AC479">
            <v>0</v>
          </cell>
          <cell r="AD479">
            <v>758</v>
          </cell>
          <cell r="AQ479">
            <v>0</v>
          </cell>
          <cell r="AR479">
            <v>629</v>
          </cell>
          <cell r="BE479">
            <v>0</v>
          </cell>
          <cell r="BF479">
            <v>843</v>
          </cell>
          <cell r="BQ479">
            <v>0</v>
          </cell>
          <cell r="BR479">
            <v>3041</v>
          </cell>
          <cell r="BS479">
            <v>3041</v>
          </cell>
          <cell r="CC479">
            <v>0</v>
          </cell>
          <cell r="CD479">
            <v>0</v>
          </cell>
          <cell r="EE479">
            <v>0</v>
          </cell>
          <cell r="EF479">
            <v>0</v>
          </cell>
        </row>
        <row r="480">
          <cell r="B480">
            <v>34</v>
          </cell>
          <cell r="C480" t="str">
            <v>Shaqab Abela Catering Services Co.</v>
          </cell>
          <cell r="D480">
            <v>2335</v>
          </cell>
          <cell r="E480" t="str">
            <v>Al-Jaber &amp; Partners (Junior)</v>
          </cell>
          <cell r="F480">
            <v>2000</v>
          </cell>
          <cell r="M480">
            <v>0</v>
          </cell>
          <cell r="N480">
            <v>635</v>
          </cell>
          <cell r="AA480">
            <v>0</v>
          </cell>
          <cell r="AB480">
            <v>943</v>
          </cell>
          <cell r="AP480">
            <v>900</v>
          </cell>
          <cell r="BC480">
            <v>0</v>
          </cell>
          <cell r="BD480">
            <v>795</v>
          </cell>
          <cell r="BQ480">
            <v>0</v>
          </cell>
          <cell r="BR480">
            <v>3273</v>
          </cell>
          <cell r="BS480">
            <v>3273</v>
          </cell>
          <cell r="CC480">
            <v>0</v>
          </cell>
          <cell r="CD480">
            <v>0</v>
          </cell>
          <cell r="EE480">
            <v>0</v>
          </cell>
          <cell r="EF480">
            <v>0</v>
          </cell>
        </row>
        <row r="481">
          <cell r="B481">
            <v>35</v>
          </cell>
          <cell r="C481" t="str">
            <v>Shaqab Abela Catering Services Co.</v>
          </cell>
          <cell r="D481">
            <v>2335</v>
          </cell>
          <cell r="E481" t="str">
            <v>Al-Jaber &amp; Partners (Senior)</v>
          </cell>
          <cell r="F481">
            <v>1000</v>
          </cell>
          <cell r="M481">
            <v>0</v>
          </cell>
          <cell r="N481">
            <v>1142</v>
          </cell>
          <cell r="AA481">
            <v>0</v>
          </cell>
          <cell r="AB481">
            <v>1165</v>
          </cell>
          <cell r="BQ481">
            <v>0</v>
          </cell>
          <cell r="BR481">
            <v>2307</v>
          </cell>
          <cell r="BS481">
            <v>2307</v>
          </cell>
          <cell r="CC481">
            <v>0</v>
          </cell>
          <cell r="CD481">
            <v>0</v>
          </cell>
          <cell r="EE481">
            <v>0</v>
          </cell>
          <cell r="EF481">
            <v>0</v>
          </cell>
        </row>
        <row r="482">
          <cell r="B482">
            <v>36</v>
          </cell>
          <cell r="C482" t="str">
            <v>Shaqab Abela Catering Services Co.</v>
          </cell>
          <cell r="D482">
            <v>2335</v>
          </cell>
          <cell r="E482" t="str">
            <v>Dodsal</v>
          </cell>
          <cell r="F482">
            <v>4000</v>
          </cell>
          <cell r="AI482">
            <v>0</v>
          </cell>
          <cell r="AJ482">
            <v>2385</v>
          </cell>
          <cell r="BQ482">
            <v>0</v>
          </cell>
          <cell r="BR482">
            <v>2385</v>
          </cell>
          <cell r="BS482">
            <v>2385</v>
          </cell>
          <cell r="CC482">
            <v>0</v>
          </cell>
          <cell r="CD482">
            <v>0</v>
          </cell>
          <cell r="EE482">
            <v>0</v>
          </cell>
          <cell r="EF482">
            <v>0</v>
          </cell>
        </row>
        <row r="483">
          <cell r="B483">
            <v>37</v>
          </cell>
          <cell r="C483" t="str">
            <v>Shaqab Abela Catering Services Co.</v>
          </cell>
          <cell r="D483">
            <v>2335</v>
          </cell>
          <cell r="E483" t="str">
            <v>Gama Qatar</v>
          </cell>
          <cell r="F483">
            <v>4000</v>
          </cell>
          <cell r="G483">
            <v>0</v>
          </cell>
          <cell r="H483">
            <v>2000</v>
          </cell>
          <cell r="U483">
            <v>0</v>
          </cell>
          <cell r="V483">
            <v>2183</v>
          </cell>
          <cell r="AP483">
            <v>1353</v>
          </cell>
          <cell r="AY483">
            <v>0</v>
          </cell>
          <cell r="AZ483">
            <v>4000</v>
          </cell>
          <cell r="BQ483">
            <v>0</v>
          </cell>
          <cell r="BR483">
            <v>9536</v>
          </cell>
          <cell r="BS483">
            <v>9536</v>
          </cell>
          <cell r="CC483">
            <v>0</v>
          </cell>
          <cell r="CD483">
            <v>0</v>
          </cell>
          <cell r="EE483">
            <v>0</v>
          </cell>
          <cell r="EF483">
            <v>0</v>
          </cell>
        </row>
        <row r="484">
          <cell r="B484">
            <v>38</v>
          </cell>
          <cell r="C484" t="str">
            <v>Shaqab Abela Catering Services Co.</v>
          </cell>
          <cell r="D484">
            <v>2335</v>
          </cell>
          <cell r="E484" t="str">
            <v>Hyjong</v>
          </cell>
          <cell r="F484">
            <v>4000</v>
          </cell>
          <cell r="K484">
            <v>0</v>
          </cell>
          <cell r="L484">
            <v>1434</v>
          </cell>
          <cell r="Y484">
            <v>0</v>
          </cell>
          <cell r="Z484">
            <v>1562</v>
          </cell>
          <cell r="AM484">
            <v>0</v>
          </cell>
          <cell r="AN484">
            <v>1612</v>
          </cell>
          <cell r="BA484">
            <v>0</v>
          </cell>
          <cell r="BB484">
            <v>1535</v>
          </cell>
          <cell r="BO484">
            <v>0</v>
          </cell>
          <cell r="BP484">
            <v>1933</v>
          </cell>
          <cell r="BQ484">
            <v>0</v>
          </cell>
          <cell r="BR484">
            <v>8076</v>
          </cell>
          <cell r="BS484">
            <v>8076</v>
          </cell>
          <cell r="CC484">
            <v>0</v>
          </cell>
          <cell r="CD484">
            <v>0</v>
          </cell>
          <cell r="EE484">
            <v>0</v>
          </cell>
          <cell r="EF484">
            <v>0</v>
          </cell>
        </row>
        <row r="485">
          <cell r="B485">
            <v>41</v>
          </cell>
          <cell r="C485" t="str">
            <v>Shaqab Abela Catering Services Co.</v>
          </cell>
          <cell r="D485">
            <v>2335</v>
          </cell>
          <cell r="E485" t="str">
            <v>CTJV (Camp 3)</v>
          </cell>
          <cell r="F485">
            <v>450</v>
          </cell>
          <cell r="G485">
            <v>0</v>
          </cell>
          <cell r="H485">
            <v>659</v>
          </cell>
          <cell r="O485">
            <v>0</v>
          </cell>
          <cell r="P485">
            <v>498</v>
          </cell>
          <cell r="U485">
            <v>0</v>
          </cell>
          <cell r="V485">
            <v>667</v>
          </cell>
          <cell r="AC485">
            <v>0</v>
          </cell>
          <cell r="AD485">
            <v>662</v>
          </cell>
          <cell r="AI485">
            <v>0</v>
          </cell>
          <cell r="AJ485">
            <v>662</v>
          </cell>
          <cell r="AQ485">
            <v>0</v>
          </cell>
          <cell r="AR485">
            <v>766</v>
          </cell>
          <cell r="AW485">
            <v>0</v>
          </cell>
          <cell r="AX485">
            <v>643</v>
          </cell>
          <cell r="BE485">
            <v>0</v>
          </cell>
          <cell r="BF485">
            <v>895</v>
          </cell>
          <cell r="BK485">
            <v>0</v>
          </cell>
          <cell r="BL485">
            <v>555</v>
          </cell>
          <cell r="BQ485">
            <v>0</v>
          </cell>
          <cell r="BR485">
            <v>6007</v>
          </cell>
          <cell r="BS485">
            <v>6007</v>
          </cell>
          <cell r="CC485" t="str">
            <v/>
          </cell>
          <cell r="CD485">
            <v>537</v>
          </cell>
          <cell r="EE485" t="e">
            <v>#VALUE!</v>
          </cell>
          <cell r="EF485">
            <v>537</v>
          </cell>
        </row>
        <row r="486">
          <cell r="B486">
            <v>42</v>
          </cell>
          <cell r="C486" t="str">
            <v>Shaqab Abela Catering Services Co.</v>
          </cell>
          <cell r="D486">
            <v>2335</v>
          </cell>
          <cell r="E486" t="str">
            <v>CTJV (Camp 4)</v>
          </cell>
          <cell r="F486">
            <v>450</v>
          </cell>
          <cell r="G486">
            <v>0</v>
          </cell>
          <cell r="H486">
            <v>747</v>
          </cell>
          <cell r="AK486">
            <v>0</v>
          </cell>
          <cell r="AL486">
            <v>592</v>
          </cell>
          <cell r="BO486">
            <v>0</v>
          </cell>
          <cell r="BP486">
            <v>444</v>
          </cell>
          <cell r="BQ486">
            <v>0</v>
          </cell>
          <cell r="BR486">
            <v>1783</v>
          </cell>
          <cell r="BS486">
            <v>1783</v>
          </cell>
          <cell r="CC486">
            <v>0</v>
          </cell>
          <cell r="CD486">
            <v>0</v>
          </cell>
          <cell r="EE486">
            <v>0</v>
          </cell>
          <cell r="EF486">
            <v>0</v>
          </cell>
        </row>
        <row r="487">
          <cell r="B487">
            <v>43</v>
          </cell>
          <cell r="C487" t="str">
            <v>Shaqab Abela Catering Services Co.</v>
          </cell>
          <cell r="D487">
            <v>2335</v>
          </cell>
          <cell r="E487" t="str">
            <v>Daewoo</v>
          </cell>
          <cell r="F487">
            <v>4000</v>
          </cell>
          <cell r="BQ487">
            <v>0</v>
          </cell>
          <cell r="BR487">
            <v>0</v>
          </cell>
          <cell r="BS487">
            <v>0</v>
          </cell>
          <cell r="CC487">
            <v>0</v>
          </cell>
          <cell r="CD487">
            <v>0</v>
          </cell>
          <cell r="EE487">
            <v>0</v>
          </cell>
          <cell r="EF487">
            <v>0</v>
          </cell>
        </row>
        <row r="488">
          <cell r="B488">
            <v>44</v>
          </cell>
          <cell r="C488" t="str">
            <v>Shaqab Abela Catering Services Co.</v>
          </cell>
          <cell r="D488">
            <v>2335</v>
          </cell>
          <cell r="E488" t="str">
            <v>Boskhalis</v>
          </cell>
          <cell r="F488">
            <v>2000</v>
          </cell>
          <cell r="BQ488">
            <v>0</v>
          </cell>
          <cell r="BR488">
            <v>0</v>
          </cell>
          <cell r="BS488">
            <v>0</v>
          </cell>
          <cell r="CC488">
            <v>0</v>
          </cell>
          <cell r="CD488">
            <v>0</v>
          </cell>
          <cell r="EE488">
            <v>0</v>
          </cell>
          <cell r="EF488">
            <v>0</v>
          </cell>
        </row>
        <row r="489">
          <cell r="B489">
            <v>79</v>
          </cell>
          <cell r="C489" t="str">
            <v>Shaqab Abela Catering Services Co.</v>
          </cell>
          <cell r="D489">
            <v>2335</v>
          </cell>
          <cell r="E489" t="str">
            <v>Al Jaber &amp; Partners (Labor Camp)</v>
          </cell>
          <cell r="F489">
            <v>4000</v>
          </cell>
          <cell r="M489">
            <v>0</v>
          </cell>
          <cell r="N489">
            <v>1901</v>
          </cell>
          <cell r="AA489">
            <v>0</v>
          </cell>
          <cell r="AB489">
            <v>2008</v>
          </cell>
          <cell r="AP489">
            <v>865</v>
          </cell>
          <cell r="BC489">
            <v>0</v>
          </cell>
          <cell r="BD489">
            <v>3490</v>
          </cell>
          <cell r="BQ489">
            <v>0</v>
          </cell>
          <cell r="BR489">
            <v>8264</v>
          </cell>
          <cell r="BS489">
            <v>8264</v>
          </cell>
          <cell r="CC489">
            <v>0</v>
          </cell>
          <cell r="CD489">
            <v>0</v>
          </cell>
          <cell r="EE489">
            <v>0</v>
          </cell>
          <cell r="EF489">
            <v>0</v>
          </cell>
        </row>
        <row r="490">
          <cell r="B490">
            <v>80</v>
          </cell>
          <cell r="C490" t="str">
            <v>Shaqab Abela Catering Services Co.</v>
          </cell>
          <cell r="D490">
            <v>2335</v>
          </cell>
          <cell r="E490" t="str">
            <v>Space Maker (Indial Mess Hall)</v>
          </cell>
          <cell r="F490">
            <v>4000</v>
          </cell>
          <cell r="M490">
            <v>0</v>
          </cell>
          <cell r="N490">
            <v>760</v>
          </cell>
          <cell r="AA490">
            <v>0</v>
          </cell>
          <cell r="AB490">
            <v>1446</v>
          </cell>
          <cell r="AP490">
            <v>729</v>
          </cell>
          <cell r="BC490">
            <v>0</v>
          </cell>
          <cell r="BD490">
            <v>1632</v>
          </cell>
          <cell r="BQ490">
            <v>0</v>
          </cell>
          <cell r="BR490">
            <v>4567</v>
          </cell>
          <cell r="BS490">
            <v>4567</v>
          </cell>
          <cell r="CC490">
            <v>0</v>
          </cell>
          <cell r="CD490">
            <v>0</v>
          </cell>
          <cell r="EE490">
            <v>0</v>
          </cell>
          <cell r="EF490">
            <v>0</v>
          </cell>
        </row>
        <row r="491">
          <cell r="B491">
            <v>81</v>
          </cell>
          <cell r="C491" t="str">
            <v>Shaqab Abela Catering Services Co.</v>
          </cell>
          <cell r="D491">
            <v>2335</v>
          </cell>
          <cell r="E491" t="str">
            <v>Space Maker (Korean Mess Hall)</v>
          </cell>
          <cell r="F491">
            <v>2000</v>
          </cell>
          <cell r="M491">
            <v>0</v>
          </cell>
          <cell r="N491">
            <v>1401</v>
          </cell>
          <cell r="AA491">
            <v>0</v>
          </cell>
          <cell r="AB491">
            <v>2319</v>
          </cell>
          <cell r="AP491">
            <v>778</v>
          </cell>
          <cell r="BC491">
            <v>0</v>
          </cell>
          <cell r="BD491">
            <v>2250</v>
          </cell>
          <cell r="BQ491">
            <v>0</v>
          </cell>
          <cell r="BR491">
            <v>6748</v>
          </cell>
          <cell r="BS491">
            <v>6748</v>
          </cell>
          <cell r="CC491">
            <v>0</v>
          </cell>
          <cell r="CD491">
            <v>0</v>
          </cell>
          <cell r="EE491">
            <v>0</v>
          </cell>
          <cell r="EF491">
            <v>0</v>
          </cell>
        </row>
        <row r="492">
          <cell r="B492">
            <v>101</v>
          </cell>
          <cell r="C492" t="str">
            <v>Shaqab Abela Catering Services Co.</v>
          </cell>
          <cell r="D492">
            <v>2335</v>
          </cell>
          <cell r="E492" t="str">
            <v>Al Jaber Partners (Junior Kitchen)</v>
          </cell>
          <cell r="F492">
            <v>2000</v>
          </cell>
          <cell r="BQ492">
            <v>0</v>
          </cell>
          <cell r="BR492">
            <v>0</v>
          </cell>
          <cell r="BS492">
            <v>0</v>
          </cell>
          <cell r="CC492">
            <v>0</v>
          </cell>
          <cell r="CD492">
            <v>0</v>
          </cell>
          <cell r="EE492">
            <v>0</v>
          </cell>
          <cell r="EF492">
            <v>0</v>
          </cell>
        </row>
        <row r="493">
          <cell r="B493">
            <v>102</v>
          </cell>
          <cell r="C493" t="str">
            <v>Shaqab Abela Catering Services Co.</v>
          </cell>
          <cell r="D493">
            <v>2335</v>
          </cell>
          <cell r="E493" t="str">
            <v>CCIC-AKG2 Camp</v>
          </cell>
          <cell r="F493">
            <v>4000</v>
          </cell>
          <cell r="BQ493">
            <v>0</v>
          </cell>
          <cell r="BR493">
            <v>0</v>
          </cell>
          <cell r="BS493">
            <v>0</v>
          </cell>
          <cell r="CC493">
            <v>0</v>
          </cell>
          <cell r="CD493">
            <v>0</v>
          </cell>
          <cell r="EE493">
            <v>0</v>
          </cell>
          <cell r="EF493">
            <v>0</v>
          </cell>
        </row>
        <row r="494">
          <cell r="B494">
            <v>103</v>
          </cell>
          <cell r="C494" t="str">
            <v>Shaqab Abela Catering Services Co.</v>
          </cell>
          <cell r="D494">
            <v>2335</v>
          </cell>
          <cell r="E494" t="str">
            <v>Pearl GTL Project Qatar Kentz</v>
          </cell>
          <cell r="F494">
            <v>2000</v>
          </cell>
          <cell r="M494">
            <v>0</v>
          </cell>
          <cell r="N494">
            <v>673</v>
          </cell>
          <cell r="AA494">
            <v>0</v>
          </cell>
          <cell r="AB494">
            <v>761</v>
          </cell>
          <cell r="AP494">
            <v>636</v>
          </cell>
          <cell r="BC494">
            <v>0</v>
          </cell>
          <cell r="BD494">
            <v>1051</v>
          </cell>
          <cell r="BQ494">
            <v>0</v>
          </cell>
          <cell r="BR494">
            <v>3121</v>
          </cell>
          <cell r="BS494">
            <v>3121</v>
          </cell>
          <cell r="CC494">
            <v>0</v>
          </cell>
          <cell r="CD494">
            <v>0</v>
          </cell>
          <cell r="EE494">
            <v>0</v>
          </cell>
          <cell r="EF494">
            <v>0</v>
          </cell>
        </row>
        <row r="495">
          <cell r="B495">
            <v>108</v>
          </cell>
          <cell r="C495" t="str">
            <v>Shaqab Abela Catering Services Co.</v>
          </cell>
          <cell r="D495">
            <v>2335</v>
          </cell>
          <cell r="E495" t="str">
            <v>Qatar Kentz IE2 Camp</v>
          </cell>
          <cell r="F495">
            <v>2000</v>
          </cell>
          <cell r="AA495">
            <v>0</v>
          </cell>
          <cell r="AB495">
            <v>1619</v>
          </cell>
          <cell r="AP495">
            <v>942</v>
          </cell>
          <cell r="AQ495">
            <v>0</v>
          </cell>
          <cell r="AR495">
            <v>2064</v>
          </cell>
          <cell r="BQ495">
            <v>0</v>
          </cell>
          <cell r="BR495">
            <v>4625</v>
          </cell>
          <cell r="BS495">
            <v>4625</v>
          </cell>
          <cell r="CC495">
            <v>0</v>
          </cell>
          <cell r="CD495">
            <v>0</v>
          </cell>
          <cell r="EE495">
            <v>0</v>
          </cell>
          <cell r="EF495">
            <v>0</v>
          </cell>
        </row>
        <row r="496">
          <cell r="B496">
            <v>109</v>
          </cell>
          <cell r="C496" t="str">
            <v>Shaqab Abela Catering Services Co.</v>
          </cell>
          <cell r="D496">
            <v>2335</v>
          </cell>
          <cell r="E496" t="str">
            <v>Dodsal Pte Ltd. RGX-2</v>
          </cell>
          <cell r="F496">
            <v>2000</v>
          </cell>
          <cell r="BQ496">
            <v>0</v>
          </cell>
          <cell r="BR496">
            <v>0</v>
          </cell>
          <cell r="BS496">
            <v>0</v>
          </cell>
          <cell r="CC496">
            <v>0</v>
          </cell>
          <cell r="CD496">
            <v>0</v>
          </cell>
          <cell r="EE496">
            <v>0</v>
          </cell>
          <cell r="EF496">
            <v>0</v>
          </cell>
        </row>
        <row r="497">
          <cell r="B497">
            <v>118</v>
          </cell>
          <cell r="C497" t="str">
            <v>Shaqab Abela Catering Services Co.</v>
          </cell>
          <cell r="D497">
            <v>2335</v>
          </cell>
          <cell r="E497" t="str">
            <v>CTJV-AKG2</v>
          </cell>
          <cell r="F497">
            <v>4000</v>
          </cell>
          <cell r="BQ497">
            <v>0</v>
          </cell>
          <cell r="BR497">
            <v>0</v>
          </cell>
          <cell r="BS497">
            <v>0</v>
          </cell>
          <cell r="CC497">
            <v>0</v>
          </cell>
          <cell r="CD497">
            <v>0</v>
          </cell>
          <cell r="EE497">
            <v>0</v>
          </cell>
          <cell r="EF497">
            <v>0</v>
          </cell>
        </row>
        <row r="498">
          <cell r="B498">
            <v>119</v>
          </cell>
          <cell r="C498" t="str">
            <v>Shaqab Abela Catering Services Co.</v>
          </cell>
          <cell r="D498">
            <v>2335</v>
          </cell>
          <cell r="E498" t="str">
            <v>CTJV-RGX 6</v>
          </cell>
          <cell r="F498">
            <v>4000</v>
          </cell>
          <cell r="BQ498">
            <v>0</v>
          </cell>
          <cell r="BR498">
            <v>0</v>
          </cell>
          <cell r="BS498">
            <v>0</v>
          </cell>
          <cell r="CC498">
            <v>0</v>
          </cell>
          <cell r="CD498">
            <v>0</v>
          </cell>
          <cell r="EE498">
            <v>0</v>
          </cell>
          <cell r="EF498">
            <v>0</v>
          </cell>
        </row>
        <row r="499">
          <cell r="B499">
            <v>122</v>
          </cell>
          <cell r="C499" t="str">
            <v>Shaqab Abela Catering Services Co.</v>
          </cell>
          <cell r="D499">
            <v>2335</v>
          </cell>
          <cell r="E499" t="str">
            <v>Red Sea - Pearl GTL Project Staff Accommodation</v>
          </cell>
          <cell r="F499">
            <v>2000</v>
          </cell>
          <cell r="K499">
            <v>0</v>
          </cell>
          <cell r="L499">
            <v>4576</v>
          </cell>
          <cell r="Y499">
            <v>0</v>
          </cell>
          <cell r="Z499">
            <v>4511</v>
          </cell>
          <cell r="AM499">
            <v>0</v>
          </cell>
          <cell r="AN499">
            <v>4718</v>
          </cell>
          <cell r="BA499">
            <v>0</v>
          </cell>
          <cell r="BB499">
            <v>2428</v>
          </cell>
          <cell r="BC499">
            <v>0</v>
          </cell>
          <cell r="BD499">
            <v>1722</v>
          </cell>
          <cell r="BO499">
            <v>0</v>
          </cell>
          <cell r="BP499">
            <v>975</v>
          </cell>
          <cell r="BQ499">
            <v>0</v>
          </cell>
          <cell r="BR499">
            <v>18930</v>
          </cell>
          <cell r="BS499">
            <v>18930</v>
          </cell>
          <cell r="CC499">
            <v>0</v>
          </cell>
          <cell r="CD499">
            <v>0</v>
          </cell>
          <cell r="EE499">
            <v>0</v>
          </cell>
          <cell r="EF499">
            <v>0</v>
          </cell>
        </row>
        <row r="500">
          <cell r="B500">
            <v>124</v>
          </cell>
          <cell r="C500" t="str">
            <v>Shaqab Abela Catering Services Co.</v>
          </cell>
          <cell r="D500">
            <v>2335</v>
          </cell>
          <cell r="E500" t="str">
            <v>CTJV QCX Nasser S. Al Jajri Co.</v>
          </cell>
          <cell r="F500">
            <v>4000</v>
          </cell>
          <cell r="AI500">
            <v>0</v>
          </cell>
          <cell r="AJ500">
            <v>1695</v>
          </cell>
          <cell r="BQ500">
            <v>0</v>
          </cell>
          <cell r="BR500">
            <v>1695</v>
          </cell>
          <cell r="BS500">
            <v>1695</v>
          </cell>
          <cell r="CC500">
            <v>0</v>
          </cell>
          <cell r="CD500">
            <v>0</v>
          </cell>
          <cell r="EE500">
            <v>0</v>
          </cell>
          <cell r="EF500">
            <v>0</v>
          </cell>
        </row>
        <row r="501">
          <cell r="B501">
            <v>126</v>
          </cell>
          <cell r="C501" t="str">
            <v>Shaqab Abela Catering Services Co.</v>
          </cell>
          <cell r="D501">
            <v>2335</v>
          </cell>
          <cell r="E501" t="str">
            <v>Red Sea - Pearl GTL Project Staff Accommodation (4th Location)</v>
          </cell>
          <cell r="F501">
            <v>2000</v>
          </cell>
          <cell r="BQ501">
            <v>0</v>
          </cell>
          <cell r="BR501">
            <v>0</v>
          </cell>
          <cell r="CC501">
            <v>0</v>
          </cell>
          <cell r="CD501">
            <v>0</v>
          </cell>
          <cell r="EE501">
            <v>0</v>
          </cell>
          <cell r="EF501">
            <v>0</v>
          </cell>
        </row>
        <row r="502">
          <cell r="B502">
            <v>127</v>
          </cell>
          <cell r="C502" t="str">
            <v>Shaqab Abela Catering Services Co.</v>
          </cell>
          <cell r="D502">
            <v>2335</v>
          </cell>
          <cell r="E502" t="str">
            <v>Qatar Kentz - Camp Area B1</v>
          </cell>
          <cell r="F502">
            <v>1000</v>
          </cell>
          <cell r="BK502">
            <v>0</v>
          </cell>
          <cell r="BL502">
            <v>1348</v>
          </cell>
          <cell r="BQ502">
            <v>0</v>
          </cell>
          <cell r="BR502">
            <v>1348</v>
          </cell>
          <cell r="BS502">
            <v>1348</v>
          </cell>
          <cell r="CC502">
            <v>0</v>
          </cell>
          <cell r="CD502">
            <v>0</v>
          </cell>
          <cell r="EE502">
            <v>0</v>
          </cell>
          <cell r="EF502">
            <v>0</v>
          </cell>
        </row>
        <row r="503">
          <cell r="B503">
            <v>128</v>
          </cell>
          <cell r="C503" t="str">
            <v>Shaqab Abela Catering Services Co.</v>
          </cell>
          <cell r="D503">
            <v>2335</v>
          </cell>
          <cell r="E503" t="str">
            <v>Qatar Kentz - Camp Area D1</v>
          </cell>
          <cell r="F503">
            <v>1000</v>
          </cell>
          <cell r="BK503">
            <v>0</v>
          </cell>
          <cell r="BL503">
            <v>1135</v>
          </cell>
          <cell r="BQ503">
            <v>0</v>
          </cell>
          <cell r="BR503">
            <v>1135</v>
          </cell>
          <cell r="BS503">
            <v>1135</v>
          </cell>
          <cell r="CC503">
            <v>0</v>
          </cell>
          <cell r="CD503">
            <v>0</v>
          </cell>
          <cell r="EE503">
            <v>0</v>
          </cell>
          <cell r="EF503">
            <v>0</v>
          </cell>
        </row>
        <row r="504">
          <cell r="B504">
            <v>129</v>
          </cell>
          <cell r="C504" t="str">
            <v>Shaqab Abela Catering Services Co.</v>
          </cell>
          <cell r="D504">
            <v>2335</v>
          </cell>
          <cell r="E504" t="str">
            <v>Qatar Kentz - Main Kitchen</v>
          </cell>
          <cell r="F504">
            <v>4000</v>
          </cell>
          <cell r="BK504">
            <v>0</v>
          </cell>
          <cell r="BL504">
            <v>2083</v>
          </cell>
          <cell r="BQ504">
            <v>0</v>
          </cell>
          <cell r="BR504">
            <v>2083</v>
          </cell>
          <cell r="BS504">
            <v>2083</v>
          </cell>
          <cell r="CC504">
            <v>0</v>
          </cell>
          <cell r="CD504">
            <v>0</v>
          </cell>
          <cell r="EE504">
            <v>0</v>
          </cell>
          <cell r="EF504">
            <v>0</v>
          </cell>
        </row>
        <row r="505">
          <cell r="B505">
            <v>133</v>
          </cell>
          <cell r="C505" t="str">
            <v>Shaqab Abela Catering Services Co.</v>
          </cell>
          <cell r="D505">
            <v>2335</v>
          </cell>
          <cell r="E505" t="str">
            <v>CCIC RGX Camp</v>
          </cell>
          <cell r="F505">
            <v>4000</v>
          </cell>
          <cell r="G505">
            <v>0</v>
          </cell>
          <cell r="H505">
            <v>5001</v>
          </cell>
          <cell r="K505">
            <v>0</v>
          </cell>
          <cell r="L505">
            <v>1337</v>
          </cell>
          <cell r="U505">
            <v>0</v>
          </cell>
          <cell r="V505">
            <v>3952</v>
          </cell>
          <cell r="Y505">
            <v>0</v>
          </cell>
          <cell r="Z505">
            <v>1411</v>
          </cell>
          <cell r="AI505">
            <v>0</v>
          </cell>
          <cell r="AJ505">
            <v>4120</v>
          </cell>
          <cell r="AM505">
            <v>0</v>
          </cell>
          <cell r="AN505">
            <v>929</v>
          </cell>
          <cell r="AW505">
            <v>0</v>
          </cell>
          <cell r="AX505">
            <v>4326</v>
          </cell>
          <cell r="BA505">
            <v>0</v>
          </cell>
          <cell r="BB505">
            <v>1441</v>
          </cell>
          <cell r="BK505">
            <v>0</v>
          </cell>
          <cell r="BL505">
            <v>4100</v>
          </cell>
          <cell r="BO505">
            <v>0</v>
          </cell>
          <cell r="BP505">
            <v>1518</v>
          </cell>
          <cell r="BQ505">
            <v>0</v>
          </cell>
          <cell r="BR505">
            <v>28135</v>
          </cell>
          <cell r="BS505">
            <v>28135</v>
          </cell>
          <cell r="CC505" t="str">
            <v/>
          </cell>
          <cell r="CD505">
            <v>3743</v>
          </cell>
          <cell r="EE505" t="e">
            <v>#VALUE!</v>
          </cell>
          <cell r="EF505">
            <v>3743</v>
          </cell>
        </row>
        <row r="506">
          <cell r="B506">
            <v>134</v>
          </cell>
          <cell r="C506" t="str">
            <v>Shaqab Abela Catering Services Co.</v>
          </cell>
          <cell r="D506">
            <v>2335</v>
          </cell>
          <cell r="E506" t="str">
            <v>Red Sea - Pearl GTL Project Staff Accommodation (5th Location)</v>
          </cell>
          <cell r="F506">
            <v>2000</v>
          </cell>
          <cell r="K506">
            <v>0</v>
          </cell>
          <cell r="L506">
            <v>1265</v>
          </cell>
          <cell r="BO506">
            <v>0</v>
          </cell>
          <cell r="BP506">
            <v>1215</v>
          </cell>
          <cell r="BQ506">
            <v>0</v>
          </cell>
          <cell r="BR506">
            <v>2480</v>
          </cell>
          <cell r="BS506">
            <v>2480</v>
          </cell>
          <cell r="CC506">
            <v>0</v>
          </cell>
          <cell r="CD506">
            <v>0</v>
          </cell>
          <cell r="EE506">
            <v>0</v>
          </cell>
          <cell r="EF506">
            <v>0</v>
          </cell>
        </row>
        <row r="507">
          <cell r="B507">
            <v>135</v>
          </cell>
          <cell r="C507" t="str">
            <v>Shaqab Abela Catering Services Co.</v>
          </cell>
          <cell r="D507">
            <v>2335</v>
          </cell>
          <cell r="E507" t="str">
            <v>CCIC Labor Kitchen Pearl GTL Project</v>
          </cell>
          <cell r="F507">
            <v>4000</v>
          </cell>
          <cell r="G507">
            <v>0</v>
          </cell>
          <cell r="H507">
            <v>2454</v>
          </cell>
          <cell r="K507">
            <v>0</v>
          </cell>
          <cell r="L507">
            <v>1256</v>
          </cell>
          <cell r="M507">
            <v>0</v>
          </cell>
          <cell r="N507">
            <v>1576</v>
          </cell>
          <cell r="U507">
            <v>0</v>
          </cell>
          <cell r="V507">
            <v>3035</v>
          </cell>
          <cell r="AA507">
            <v>0</v>
          </cell>
          <cell r="AB507">
            <v>1580</v>
          </cell>
          <cell r="AI507">
            <v>0</v>
          </cell>
          <cell r="AJ507">
            <v>3930</v>
          </cell>
          <cell r="AP507">
            <v>1506</v>
          </cell>
          <cell r="AW507">
            <v>0</v>
          </cell>
          <cell r="AX507">
            <v>3720</v>
          </cell>
          <cell r="BA507">
            <v>0</v>
          </cell>
          <cell r="BB507">
            <v>1594</v>
          </cell>
          <cell r="BK507">
            <v>0</v>
          </cell>
          <cell r="BL507">
            <v>2270</v>
          </cell>
          <cell r="BQ507">
            <v>0</v>
          </cell>
          <cell r="BR507">
            <v>22921</v>
          </cell>
          <cell r="BS507">
            <v>22921</v>
          </cell>
          <cell r="CC507" t="str">
            <v/>
          </cell>
          <cell r="CD507">
            <v>3799</v>
          </cell>
          <cell r="EE507" t="e">
            <v>#VALUE!</v>
          </cell>
          <cell r="EF507">
            <v>3799</v>
          </cell>
        </row>
        <row r="508">
          <cell r="B508">
            <v>154</v>
          </cell>
          <cell r="C508" t="str">
            <v>Shaqab Abela Catering Services Co.</v>
          </cell>
          <cell r="D508">
            <v>2335</v>
          </cell>
          <cell r="E508" t="str">
            <v>Pearl GTL Project CBI - Worker Kitchen</v>
          </cell>
          <cell r="F508">
            <v>2000</v>
          </cell>
          <cell r="BO508">
            <v>0</v>
          </cell>
          <cell r="BP508">
            <v>2455</v>
          </cell>
          <cell r="BQ508">
            <v>0</v>
          </cell>
          <cell r="BR508">
            <v>2455</v>
          </cell>
          <cell r="BS508">
            <v>2455</v>
          </cell>
          <cell r="CC508">
            <v>0</v>
          </cell>
          <cell r="CD508">
            <v>0</v>
          </cell>
          <cell r="EE508">
            <v>0</v>
          </cell>
          <cell r="EF508">
            <v>0</v>
          </cell>
        </row>
        <row r="509">
          <cell r="B509">
            <v>155</v>
          </cell>
          <cell r="C509" t="str">
            <v>Shaqab Abela Catering Services Co.</v>
          </cell>
          <cell r="D509">
            <v>2335</v>
          </cell>
          <cell r="E509" t="str">
            <v>CHC Camp C4 Facilities - QSGTL - Red Sea</v>
          </cell>
          <cell r="F509">
            <v>2000</v>
          </cell>
          <cell r="M509">
            <v>0</v>
          </cell>
          <cell r="N509">
            <v>1202</v>
          </cell>
          <cell r="AA509">
            <v>0</v>
          </cell>
          <cell r="AB509">
            <v>1189</v>
          </cell>
          <cell r="AP509">
            <v>1541</v>
          </cell>
          <cell r="BC509">
            <v>0</v>
          </cell>
          <cell r="BD509">
            <v>1422</v>
          </cell>
          <cell r="BQ509">
            <v>0</v>
          </cell>
          <cell r="BR509">
            <v>5354</v>
          </cell>
          <cell r="BS509">
            <v>5354</v>
          </cell>
          <cell r="CC509">
            <v>0</v>
          </cell>
          <cell r="CD509">
            <v>0</v>
          </cell>
          <cell r="EE509">
            <v>0</v>
          </cell>
          <cell r="EF509">
            <v>0</v>
          </cell>
        </row>
        <row r="510">
          <cell r="B510">
            <v>162</v>
          </cell>
          <cell r="C510" t="str">
            <v>Shaqab Abela Catering Services Co.</v>
          </cell>
          <cell r="D510">
            <v>2335</v>
          </cell>
          <cell r="E510" t="str">
            <v>Pearl GTL Project CBI - Fillipino Kitchen</v>
          </cell>
          <cell r="F510">
            <v>2000</v>
          </cell>
          <cell r="AA510">
            <v>0</v>
          </cell>
          <cell r="AB510">
            <v>759</v>
          </cell>
          <cell r="BC510">
            <v>0</v>
          </cell>
          <cell r="BD510">
            <v>1022</v>
          </cell>
          <cell r="BQ510">
            <v>0</v>
          </cell>
          <cell r="BR510">
            <v>1781</v>
          </cell>
          <cell r="BS510">
            <v>1781</v>
          </cell>
          <cell r="CC510">
            <v>0</v>
          </cell>
          <cell r="CD510">
            <v>0</v>
          </cell>
          <cell r="EE510">
            <v>0</v>
          </cell>
          <cell r="EF510">
            <v>0</v>
          </cell>
        </row>
        <row r="511">
          <cell r="B511">
            <v>163</v>
          </cell>
          <cell r="C511" t="str">
            <v>Shaqab Abela Catering Services Co.</v>
          </cell>
          <cell r="D511">
            <v>2335</v>
          </cell>
          <cell r="E511" t="str">
            <v>Labor Camp - Ras Laffan RGX 2</v>
          </cell>
          <cell r="F511">
            <v>4000</v>
          </cell>
          <cell r="BQ511">
            <v>0</v>
          </cell>
          <cell r="BR511">
            <v>0</v>
          </cell>
          <cell r="CC511">
            <v>0</v>
          </cell>
          <cell r="CD511">
            <v>0</v>
          </cell>
          <cell r="EE511">
            <v>0</v>
          </cell>
          <cell r="EF511">
            <v>0</v>
          </cell>
        </row>
        <row r="512">
          <cell r="B512">
            <v>176</v>
          </cell>
          <cell r="C512" t="str">
            <v>Shaqab Abela Catering Services Co.</v>
          </cell>
          <cell r="D512">
            <v>2335</v>
          </cell>
          <cell r="E512" t="str">
            <v>CCIC Senior &amp; Junior Kitchen for Pearl GTL Project</v>
          </cell>
          <cell r="F512">
            <v>1000</v>
          </cell>
          <cell r="G512">
            <v>0</v>
          </cell>
          <cell r="H512">
            <v>696</v>
          </cell>
          <cell r="U512">
            <v>0</v>
          </cell>
          <cell r="V512">
            <v>710</v>
          </cell>
          <cell r="AI512">
            <v>0</v>
          </cell>
          <cell r="AJ512">
            <v>1008</v>
          </cell>
          <cell r="AW512">
            <v>0</v>
          </cell>
          <cell r="AX512">
            <v>995</v>
          </cell>
          <cell r="BA512">
            <v>0</v>
          </cell>
          <cell r="BB512">
            <v>1321</v>
          </cell>
          <cell r="BC512">
            <v>0</v>
          </cell>
          <cell r="BD512">
            <v>1601</v>
          </cell>
          <cell r="BK512">
            <v>0</v>
          </cell>
          <cell r="BL512">
            <v>1088</v>
          </cell>
          <cell r="BQ512">
            <v>0</v>
          </cell>
          <cell r="BR512">
            <v>7419</v>
          </cell>
          <cell r="BS512">
            <v>7419</v>
          </cell>
          <cell r="CC512" t="str">
            <v/>
          </cell>
          <cell r="CD512">
            <v>999</v>
          </cell>
          <cell r="EE512" t="e">
            <v>#VALUE!</v>
          </cell>
          <cell r="EF512">
            <v>999</v>
          </cell>
        </row>
        <row r="513">
          <cell r="B513">
            <v>266</v>
          </cell>
          <cell r="C513" t="str">
            <v>Shaqab Abela Catering Services Co.</v>
          </cell>
          <cell r="D513">
            <v>2335</v>
          </cell>
          <cell r="E513" t="str">
            <v>CTJV-QCS Labor Camp</v>
          </cell>
          <cell r="F513">
            <v>1000</v>
          </cell>
          <cell r="BO513">
            <v>0</v>
          </cell>
          <cell r="BP513">
            <v>1480</v>
          </cell>
          <cell r="BQ513">
            <v>0</v>
          </cell>
          <cell r="BR513">
            <v>1480</v>
          </cell>
          <cell r="BS513">
            <v>1480</v>
          </cell>
          <cell r="CC513">
            <v>0</v>
          </cell>
          <cell r="CD513">
            <v>0</v>
          </cell>
          <cell r="EE513">
            <v>0</v>
          </cell>
          <cell r="EF513">
            <v>0</v>
          </cell>
        </row>
        <row r="514">
          <cell r="B514">
            <v>308</v>
          </cell>
          <cell r="C514" t="str">
            <v>Shaqab Abela Catering Services Co.</v>
          </cell>
          <cell r="D514">
            <v>2335</v>
          </cell>
          <cell r="E514" t="str">
            <v>Qatar International Transport Camp</v>
          </cell>
          <cell r="F514">
            <v>2000</v>
          </cell>
          <cell r="O514">
            <v>0</v>
          </cell>
          <cell r="P514">
            <v>1962</v>
          </cell>
          <cell r="AC514">
            <v>0</v>
          </cell>
          <cell r="AD514">
            <v>1557</v>
          </cell>
          <cell r="AQ514">
            <v>0</v>
          </cell>
          <cell r="AR514">
            <v>1814</v>
          </cell>
          <cell r="BE514">
            <v>0</v>
          </cell>
          <cell r="BF514">
            <v>1384</v>
          </cell>
          <cell r="BQ514">
            <v>0</v>
          </cell>
          <cell r="BR514">
            <v>6717</v>
          </cell>
          <cell r="BS514">
            <v>6717</v>
          </cell>
          <cell r="CC514">
            <v>0</v>
          </cell>
          <cell r="CD514">
            <v>0</v>
          </cell>
          <cell r="EE514">
            <v>0</v>
          </cell>
          <cell r="EF514">
            <v>0</v>
          </cell>
        </row>
        <row r="515">
          <cell r="B515">
            <v>310</v>
          </cell>
          <cell r="C515" t="str">
            <v>Shaqab Abela Catering Services Co.</v>
          </cell>
          <cell r="D515">
            <v>2335</v>
          </cell>
          <cell r="E515" t="str">
            <v>CB &amp; I Labor Camp ( QAFCO 5 )</v>
          </cell>
          <cell r="F515">
            <v>1000</v>
          </cell>
          <cell r="AY515">
            <v>0</v>
          </cell>
          <cell r="AZ515">
            <v>600</v>
          </cell>
          <cell r="BQ515">
            <v>0</v>
          </cell>
          <cell r="BR515">
            <v>600</v>
          </cell>
          <cell r="CC515">
            <v>0</v>
          </cell>
          <cell r="CD515">
            <v>0</v>
          </cell>
          <cell r="EE515">
            <v>0</v>
          </cell>
          <cell r="EF515">
            <v>0</v>
          </cell>
        </row>
        <row r="516">
          <cell r="B516">
            <v>320</v>
          </cell>
          <cell r="C516" t="str">
            <v>Shaqab Abela Catering Services Co.</v>
          </cell>
          <cell r="D516">
            <v>2335</v>
          </cell>
          <cell r="E516" t="str">
            <v>CTJV-QCS - Junior Kitchen</v>
          </cell>
          <cell r="F516">
            <v>1000</v>
          </cell>
          <cell r="W516">
            <v>0</v>
          </cell>
          <cell r="X516">
            <v>951</v>
          </cell>
          <cell r="BE516">
            <v>0</v>
          </cell>
          <cell r="BF516">
            <v>420</v>
          </cell>
          <cell r="BM516">
            <v>0</v>
          </cell>
          <cell r="BN516">
            <v>878</v>
          </cell>
          <cell r="BQ516">
            <v>0</v>
          </cell>
          <cell r="BR516">
            <v>2249</v>
          </cell>
          <cell r="BS516">
            <v>2249</v>
          </cell>
          <cell r="CC516">
            <v>0</v>
          </cell>
          <cell r="CD516">
            <v>0</v>
          </cell>
          <cell r="EE516">
            <v>0</v>
          </cell>
          <cell r="EF516">
            <v>0</v>
          </cell>
        </row>
        <row r="517">
          <cell r="B517">
            <v>324</v>
          </cell>
          <cell r="C517" t="str">
            <v>Shaqab Abela Catering Services Co.</v>
          </cell>
          <cell r="D517">
            <v>2335</v>
          </cell>
          <cell r="E517" t="str">
            <v>Muhibbah Labor Compount</v>
          </cell>
          <cell r="F517">
            <v>4000</v>
          </cell>
          <cell r="AC517">
            <v>0</v>
          </cell>
          <cell r="AD517">
            <v>3070</v>
          </cell>
          <cell r="BA517">
            <v>0</v>
          </cell>
          <cell r="BB517">
            <v>2477</v>
          </cell>
          <cell r="BQ517">
            <v>0</v>
          </cell>
          <cell r="BR517">
            <v>5547</v>
          </cell>
          <cell r="BS517">
            <v>5547</v>
          </cell>
          <cell r="CC517">
            <v>0</v>
          </cell>
          <cell r="CD517">
            <v>0</v>
          </cell>
          <cell r="EE517">
            <v>0</v>
          </cell>
          <cell r="EF517">
            <v>0</v>
          </cell>
        </row>
        <row r="518">
          <cell r="B518">
            <v>462</v>
          </cell>
          <cell r="C518" t="str">
            <v>Shaqab Abela Catering Services Co.</v>
          </cell>
          <cell r="D518">
            <v>2335</v>
          </cell>
          <cell r="E518" t="str">
            <v>QGX Worker Kitchen - K2 - CCC &amp; Teysser JV</v>
          </cell>
          <cell r="F518">
            <v>4000</v>
          </cell>
          <cell r="I518">
            <v>0</v>
          </cell>
          <cell r="J518">
            <v>3850</v>
          </cell>
          <cell r="O518">
            <v>0</v>
          </cell>
          <cell r="P518">
            <v>2280</v>
          </cell>
          <cell r="W518">
            <v>0</v>
          </cell>
          <cell r="X518">
            <v>3090</v>
          </cell>
          <cell r="AC518">
            <v>0</v>
          </cell>
          <cell r="AD518">
            <v>598</v>
          </cell>
          <cell r="AQ518">
            <v>0</v>
          </cell>
          <cell r="AR518">
            <v>2999</v>
          </cell>
          <cell r="AW518">
            <v>0</v>
          </cell>
          <cell r="AX518">
            <v>2251</v>
          </cell>
          <cell r="BA518">
            <v>0</v>
          </cell>
          <cell r="BB518">
            <v>1968</v>
          </cell>
          <cell r="BE518">
            <v>0</v>
          </cell>
          <cell r="BF518">
            <v>2600</v>
          </cell>
          <cell r="BM518">
            <v>0</v>
          </cell>
          <cell r="BN518">
            <v>2900</v>
          </cell>
          <cell r="BQ518">
            <v>0</v>
          </cell>
          <cell r="BR518">
            <v>22536</v>
          </cell>
          <cell r="BS518">
            <v>22536</v>
          </cell>
          <cell r="CC518">
            <v>0</v>
          </cell>
          <cell r="CD518">
            <v>0</v>
          </cell>
          <cell r="EE518">
            <v>0</v>
          </cell>
          <cell r="EF518">
            <v>0</v>
          </cell>
        </row>
        <row r="519">
          <cell r="B519">
            <v>463</v>
          </cell>
          <cell r="C519" t="str">
            <v>Shaqab Abela Catering Services Co.</v>
          </cell>
          <cell r="D519">
            <v>2335</v>
          </cell>
          <cell r="E519" t="str">
            <v>QGX Worker Kitchen - K1 - CCC &amp; Teysser JV</v>
          </cell>
          <cell r="F519">
            <v>4000</v>
          </cell>
          <cell r="I519">
            <v>0</v>
          </cell>
          <cell r="J519">
            <v>3051</v>
          </cell>
          <cell r="O519">
            <v>0</v>
          </cell>
          <cell r="P519">
            <v>1664</v>
          </cell>
          <cell r="W519">
            <v>0</v>
          </cell>
          <cell r="X519">
            <v>2049</v>
          </cell>
          <cell r="AC519">
            <v>0</v>
          </cell>
          <cell r="AD519">
            <v>2215</v>
          </cell>
          <cell r="AK519">
            <v>0</v>
          </cell>
          <cell r="AL519">
            <v>2293</v>
          </cell>
          <cell r="AQ519">
            <v>0</v>
          </cell>
          <cell r="AR519">
            <v>620</v>
          </cell>
          <cell r="AW519">
            <v>0</v>
          </cell>
          <cell r="AX519">
            <v>2600</v>
          </cell>
          <cell r="BE519">
            <v>0</v>
          </cell>
          <cell r="BF519">
            <v>2600</v>
          </cell>
          <cell r="BM519">
            <v>0</v>
          </cell>
          <cell r="BN519">
            <v>3001</v>
          </cell>
          <cell r="BQ519">
            <v>0</v>
          </cell>
          <cell r="BR519">
            <v>20093</v>
          </cell>
          <cell r="BS519">
            <v>20093</v>
          </cell>
          <cell r="CC519">
            <v>0</v>
          </cell>
          <cell r="CD519">
            <v>0</v>
          </cell>
          <cell r="EE519">
            <v>0</v>
          </cell>
          <cell r="EF519">
            <v>0</v>
          </cell>
        </row>
        <row r="520">
          <cell r="B520">
            <v>487</v>
          </cell>
          <cell r="C520" t="str">
            <v>Shaqab Abela Catering Services Co.</v>
          </cell>
          <cell r="D520">
            <v>2335</v>
          </cell>
          <cell r="E520" t="str">
            <v>Gama Qatar  - Al Khoor</v>
          </cell>
          <cell r="F520" t="e">
            <v>#REF!</v>
          </cell>
          <cell r="BQ520">
            <v>0</v>
          </cell>
          <cell r="BR520">
            <v>0</v>
          </cell>
          <cell r="CC520">
            <v>0</v>
          </cell>
          <cell r="CD520">
            <v>0</v>
          </cell>
          <cell r="EE520">
            <v>0</v>
          </cell>
          <cell r="EF520">
            <v>0</v>
          </cell>
        </row>
        <row r="521">
          <cell r="B521">
            <v>536</v>
          </cell>
          <cell r="C521" t="str">
            <v>Shaqab Abela Catering Services Co.</v>
          </cell>
          <cell r="D521">
            <v>2335</v>
          </cell>
          <cell r="E521" t="str">
            <v>Independent Water And Power Project (IWPP) CAMP 1</v>
          </cell>
          <cell r="F521">
            <v>2000</v>
          </cell>
          <cell r="Y521">
            <v>0</v>
          </cell>
          <cell r="Z521">
            <v>1294</v>
          </cell>
          <cell r="BQ521">
            <v>0</v>
          </cell>
          <cell r="BR521">
            <v>1294</v>
          </cell>
          <cell r="BS521">
            <v>1294</v>
          </cell>
          <cell r="CC521">
            <v>0</v>
          </cell>
          <cell r="CD521">
            <v>0</v>
          </cell>
          <cell r="EE521">
            <v>0</v>
          </cell>
          <cell r="EF521">
            <v>0</v>
          </cell>
        </row>
        <row r="522">
          <cell r="B522">
            <v>537</v>
          </cell>
          <cell r="C522" t="str">
            <v>Shaqab Abela Catering Services Co.</v>
          </cell>
          <cell r="D522">
            <v>2335</v>
          </cell>
          <cell r="E522" t="str">
            <v>Independent Water And Power Project (IWPP) CAMP 3</v>
          </cell>
          <cell r="F522">
            <v>2000</v>
          </cell>
          <cell r="Y522">
            <v>0</v>
          </cell>
          <cell r="Z522">
            <v>1476</v>
          </cell>
          <cell r="BQ522">
            <v>0</v>
          </cell>
          <cell r="BR522">
            <v>1476</v>
          </cell>
          <cell r="BS522">
            <v>1476</v>
          </cell>
          <cell r="CC522">
            <v>0</v>
          </cell>
          <cell r="CD522">
            <v>0</v>
          </cell>
          <cell r="EE522">
            <v>0</v>
          </cell>
          <cell r="EF522">
            <v>0</v>
          </cell>
        </row>
        <row r="523">
          <cell r="B523">
            <v>542</v>
          </cell>
          <cell r="C523" t="str">
            <v>Shaqab Abela Catering Services Co.</v>
          </cell>
          <cell r="D523">
            <v>2335</v>
          </cell>
          <cell r="E523" t="str">
            <v>Idustrial Technology Qatar Labor Camp</v>
          </cell>
          <cell r="F523">
            <v>4000</v>
          </cell>
          <cell r="AM523">
            <v>0</v>
          </cell>
          <cell r="AN523">
            <v>1750</v>
          </cell>
          <cell r="BQ523">
            <v>0</v>
          </cell>
          <cell r="BR523">
            <v>1750</v>
          </cell>
          <cell r="BS523">
            <v>1750</v>
          </cell>
          <cell r="CC523">
            <v>0</v>
          </cell>
          <cell r="CD523">
            <v>0</v>
          </cell>
          <cell r="EE523">
            <v>0</v>
          </cell>
          <cell r="EF523">
            <v>0</v>
          </cell>
        </row>
        <row r="524">
          <cell r="B524">
            <v>543</v>
          </cell>
          <cell r="C524" t="str">
            <v>Shaqab Abela Catering Services Co.</v>
          </cell>
          <cell r="D524">
            <v>2335</v>
          </cell>
          <cell r="E524" t="str">
            <v>QCS Worker Kitchen, CCC &amp; Teyseer jv - Ras Laffan</v>
          </cell>
          <cell r="F524">
            <v>2000</v>
          </cell>
          <cell r="I524">
            <v>0</v>
          </cell>
          <cell r="J524">
            <v>2842</v>
          </cell>
          <cell r="W524">
            <v>0</v>
          </cell>
          <cell r="X524">
            <v>3108</v>
          </cell>
          <cell r="AK524">
            <v>0</v>
          </cell>
          <cell r="AL524">
            <v>2478</v>
          </cell>
          <cell r="AY524">
            <v>0</v>
          </cell>
          <cell r="AZ524">
            <v>3500</v>
          </cell>
          <cell r="BM524">
            <v>0</v>
          </cell>
          <cell r="BN524">
            <v>2651</v>
          </cell>
          <cell r="BQ524">
            <v>0</v>
          </cell>
          <cell r="BR524">
            <v>14579</v>
          </cell>
          <cell r="BS524">
            <v>14579</v>
          </cell>
          <cell r="CC524">
            <v>0</v>
          </cell>
          <cell r="CD524">
            <v>0</v>
          </cell>
          <cell r="EE524">
            <v>0</v>
          </cell>
          <cell r="EF524">
            <v>0</v>
          </cell>
        </row>
        <row r="525">
          <cell r="B525">
            <v>544</v>
          </cell>
          <cell r="C525" t="str">
            <v>Shaqab Abela Catering Services Co.</v>
          </cell>
          <cell r="D525">
            <v>2335</v>
          </cell>
          <cell r="E525" t="str">
            <v>QCS Senior Kitchen, CCC &amp; Teyseer jv - Ras Laffan</v>
          </cell>
          <cell r="F525">
            <v>2000</v>
          </cell>
          <cell r="I525">
            <v>0</v>
          </cell>
          <cell r="J525">
            <v>702</v>
          </cell>
          <cell r="W525">
            <v>0</v>
          </cell>
          <cell r="X525">
            <v>751</v>
          </cell>
          <cell r="AK525">
            <v>0</v>
          </cell>
          <cell r="AL525">
            <v>776</v>
          </cell>
          <cell r="AY525">
            <v>0</v>
          </cell>
          <cell r="AZ525">
            <v>1008</v>
          </cell>
          <cell r="BQ525">
            <v>0</v>
          </cell>
          <cell r="BR525">
            <v>3237</v>
          </cell>
          <cell r="BS525">
            <v>3237</v>
          </cell>
          <cell r="CC525">
            <v>0</v>
          </cell>
          <cell r="CD525">
            <v>0</v>
          </cell>
          <cell r="EE525">
            <v>0</v>
          </cell>
          <cell r="EF525">
            <v>0</v>
          </cell>
        </row>
        <row r="526">
          <cell r="B526">
            <v>557</v>
          </cell>
          <cell r="C526" t="str">
            <v>Shaqab Abela Catering Services Co.</v>
          </cell>
          <cell r="D526">
            <v>2335</v>
          </cell>
          <cell r="E526" t="str">
            <v>Construction Development Company (CDC) Labor Kitchen -2</v>
          </cell>
          <cell r="F526">
            <v>4000</v>
          </cell>
          <cell r="AI526">
            <v>0</v>
          </cell>
          <cell r="AJ526">
            <v>325</v>
          </cell>
          <cell r="AW526">
            <v>0</v>
          </cell>
          <cell r="AX526">
            <v>2915</v>
          </cell>
          <cell r="BK526">
            <v>0</v>
          </cell>
          <cell r="BL526">
            <v>2884</v>
          </cell>
          <cell r="BQ526">
            <v>0</v>
          </cell>
          <cell r="BR526">
            <v>6124</v>
          </cell>
          <cell r="BS526">
            <v>6124</v>
          </cell>
          <cell r="CC526" t="str">
            <v/>
          </cell>
          <cell r="CD526">
            <v>3635</v>
          </cell>
          <cell r="EE526" t="e">
            <v>#VALUE!</v>
          </cell>
          <cell r="EF526">
            <v>3635</v>
          </cell>
        </row>
        <row r="527">
          <cell r="B527">
            <v>558</v>
          </cell>
          <cell r="C527" t="str">
            <v>Shaqab Abela Catering Services Co.</v>
          </cell>
          <cell r="D527">
            <v>2335</v>
          </cell>
          <cell r="E527" t="str">
            <v>Construction Development Company (CDC) Labor Kitchen -1</v>
          </cell>
          <cell r="F527">
            <v>1000</v>
          </cell>
          <cell r="G527">
            <v>0</v>
          </cell>
          <cell r="H527">
            <v>2018</v>
          </cell>
          <cell r="U527">
            <v>0</v>
          </cell>
          <cell r="V527">
            <v>2955</v>
          </cell>
          <cell r="AI527">
            <v>0</v>
          </cell>
          <cell r="AJ527">
            <v>2850</v>
          </cell>
          <cell r="AW527">
            <v>0</v>
          </cell>
          <cell r="AX527">
            <v>527</v>
          </cell>
          <cell r="BK527">
            <v>0</v>
          </cell>
          <cell r="BL527">
            <v>511</v>
          </cell>
          <cell r="BQ527">
            <v>0</v>
          </cell>
          <cell r="BR527">
            <v>8861</v>
          </cell>
          <cell r="BS527">
            <v>8861</v>
          </cell>
          <cell r="CC527">
            <v>0</v>
          </cell>
          <cell r="CD527">
            <v>0</v>
          </cell>
          <cell r="EE527">
            <v>0</v>
          </cell>
          <cell r="EF527">
            <v>0</v>
          </cell>
        </row>
        <row r="528">
          <cell r="B528">
            <v>568</v>
          </cell>
          <cell r="C528" t="str">
            <v>Shaqab Abela Catering Services Co.</v>
          </cell>
          <cell r="D528">
            <v>2335</v>
          </cell>
          <cell r="E528" t="str">
            <v>Descon Engineering Camp</v>
          </cell>
          <cell r="F528">
            <v>4000</v>
          </cell>
          <cell r="BQ528">
            <v>0</v>
          </cell>
          <cell r="BR528">
            <v>0</v>
          </cell>
          <cell r="CC528">
            <v>0</v>
          </cell>
          <cell r="CD528">
            <v>0</v>
          </cell>
          <cell r="EE528">
            <v>0</v>
          </cell>
          <cell r="EF528">
            <v>0</v>
          </cell>
        </row>
        <row r="529">
          <cell r="B529">
            <v>594</v>
          </cell>
          <cell r="C529" t="str">
            <v>Shaqab Abela Catering Services Co.</v>
          </cell>
          <cell r="D529">
            <v>2335</v>
          </cell>
          <cell r="E529" t="str">
            <v>QMMF Kitchen - Lusail Racing Club</v>
          </cell>
          <cell r="F529">
            <v>1000</v>
          </cell>
          <cell r="M529">
            <v>0</v>
          </cell>
          <cell r="N529">
            <v>548</v>
          </cell>
          <cell r="BC529">
            <v>0</v>
          </cell>
          <cell r="BD529">
            <v>440</v>
          </cell>
          <cell r="BQ529">
            <v>0</v>
          </cell>
          <cell r="BR529">
            <v>988</v>
          </cell>
          <cell r="BS529">
            <v>988</v>
          </cell>
          <cell r="CC529">
            <v>0</v>
          </cell>
          <cell r="CD529">
            <v>0</v>
          </cell>
          <cell r="EE529">
            <v>0</v>
          </cell>
          <cell r="EF529">
            <v>0</v>
          </cell>
        </row>
        <row r="530">
          <cell r="B530">
            <v>643</v>
          </cell>
          <cell r="C530" t="str">
            <v>Shaqab Abela Catering Services Co.</v>
          </cell>
          <cell r="D530">
            <v>2335</v>
          </cell>
          <cell r="E530" t="str">
            <v xml:space="preserve">Independent Water and Power Project (IWPP) Camp 2 </v>
          </cell>
          <cell r="F530">
            <v>2000</v>
          </cell>
          <cell r="I530">
            <v>0</v>
          </cell>
          <cell r="J530">
            <v>1750</v>
          </cell>
          <cell r="O530">
            <v>0</v>
          </cell>
          <cell r="P530">
            <v>1341</v>
          </cell>
          <cell r="W530">
            <v>0</v>
          </cell>
          <cell r="X530">
            <v>1499</v>
          </cell>
          <cell r="AC530">
            <v>0</v>
          </cell>
          <cell r="AD530">
            <v>1342</v>
          </cell>
          <cell r="AP530">
            <v>2002</v>
          </cell>
          <cell r="AY530">
            <v>0</v>
          </cell>
          <cell r="AZ530">
            <v>2100</v>
          </cell>
          <cell r="BE530">
            <v>0</v>
          </cell>
          <cell r="BF530">
            <v>1132</v>
          </cell>
          <cell r="BM530">
            <v>0</v>
          </cell>
          <cell r="BN530">
            <v>1350</v>
          </cell>
          <cell r="BQ530">
            <v>0</v>
          </cell>
          <cell r="BR530">
            <v>12516</v>
          </cell>
          <cell r="BS530">
            <v>12516</v>
          </cell>
          <cell r="CC530">
            <v>0</v>
          </cell>
          <cell r="CD530">
            <v>0</v>
          </cell>
          <cell r="EE530">
            <v>0</v>
          </cell>
          <cell r="EF530">
            <v>0</v>
          </cell>
        </row>
        <row r="531">
          <cell r="B531">
            <v>45</v>
          </cell>
          <cell r="C531" t="str">
            <v>Movenpick Tower &amp; Suites Doha</v>
          </cell>
          <cell r="D531">
            <v>2371</v>
          </cell>
          <cell r="E531" t="str">
            <v>West Bay</v>
          </cell>
          <cell r="F531">
            <v>7000</v>
          </cell>
          <cell r="M531">
            <v>0</v>
          </cell>
          <cell r="N531">
            <v>2180</v>
          </cell>
          <cell r="AA531">
            <v>0</v>
          </cell>
          <cell r="AB531">
            <v>3780</v>
          </cell>
          <cell r="AP531">
            <v>4295</v>
          </cell>
          <cell r="BC531">
            <v>0</v>
          </cell>
          <cell r="BD531">
            <v>2209</v>
          </cell>
          <cell r="BQ531">
            <v>0</v>
          </cell>
          <cell r="BR531">
            <v>12464</v>
          </cell>
          <cell r="BS531">
            <v>12464</v>
          </cell>
          <cell r="CC531">
            <v>0</v>
          </cell>
          <cell r="CD531">
            <v>0</v>
          </cell>
          <cell r="EE531">
            <v>0</v>
          </cell>
          <cell r="EF531">
            <v>0</v>
          </cell>
        </row>
        <row r="532">
          <cell r="B532">
            <v>46</v>
          </cell>
          <cell r="C532" t="str">
            <v>Sharq Village &amp; Spa</v>
          </cell>
          <cell r="D532">
            <v>2495</v>
          </cell>
          <cell r="E532" t="str">
            <v>Ras Abu Aboud</v>
          </cell>
          <cell r="F532">
            <v>16000</v>
          </cell>
          <cell r="I532">
            <v>0</v>
          </cell>
          <cell r="J532">
            <v>5998</v>
          </cell>
          <cell r="K532">
            <v>0</v>
          </cell>
          <cell r="L532">
            <v>9623</v>
          </cell>
          <cell r="AA532">
            <v>0</v>
          </cell>
          <cell r="AB532">
            <v>11112</v>
          </cell>
          <cell r="BA532">
            <v>0</v>
          </cell>
          <cell r="BB532">
            <v>15569</v>
          </cell>
          <cell r="BQ532">
            <v>0</v>
          </cell>
          <cell r="BR532">
            <v>42302</v>
          </cell>
          <cell r="BS532">
            <v>42302</v>
          </cell>
          <cell r="CC532">
            <v>0</v>
          </cell>
          <cell r="CD532">
            <v>0</v>
          </cell>
          <cell r="EE532">
            <v>0</v>
          </cell>
          <cell r="EF532">
            <v>0</v>
          </cell>
        </row>
        <row r="533">
          <cell r="B533">
            <v>48</v>
          </cell>
          <cell r="C533" t="str">
            <v>Laduree Center</v>
          </cell>
          <cell r="D533">
            <v>2534</v>
          </cell>
          <cell r="E533" t="str">
            <v>Sudan Area</v>
          </cell>
          <cell r="F533">
            <v>450</v>
          </cell>
          <cell r="BQ533">
            <v>0</v>
          </cell>
          <cell r="BR533">
            <v>0</v>
          </cell>
          <cell r="CC533">
            <v>0</v>
          </cell>
          <cell r="CD533">
            <v>0</v>
          </cell>
          <cell r="EE533">
            <v>0</v>
          </cell>
          <cell r="EF533">
            <v>0</v>
          </cell>
        </row>
        <row r="534">
          <cell r="B534">
            <v>50</v>
          </cell>
          <cell r="C534" t="str">
            <v>Villagio</v>
          </cell>
          <cell r="D534">
            <v>2597</v>
          </cell>
          <cell r="E534" t="str">
            <v>Sports City</v>
          </cell>
          <cell r="F534">
            <v>4500</v>
          </cell>
          <cell r="I534">
            <v>0</v>
          </cell>
          <cell r="J534">
            <v>4700</v>
          </cell>
          <cell r="O534">
            <v>0</v>
          </cell>
          <cell r="P534">
            <v>3785</v>
          </cell>
          <cell r="W534">
            <v>0</v>
          </cell>
          <cell r="X534">
            <v>5887</v>
          </cell>
          <cell r="AC534">
            <v>0</v>
          </cell>
          <cell r="AD534">
            <v>2568</v>
          </cell>
          <cell r="AI534">
            <v>0</v>
          </cell>
          <cell r="AJ534">
            <v>3048</v>
          </cell>
          <cell r="AQ534">
            <v>0</v>
          </cell>
          <cell r="AR534">
            <v>1630</v>
          </cell>
          <cell r="AY534">
            <v>0</v>
          </cell>
          <cell r="AZ534">
            <v>2638</v>
          </cell>
          <cell r="BC534">
            <v>0</v>
          </cell>
          <cell r="BD534">
            <v>1875</v>
          </cell>
          <cell r="BM534">
            <v>0</v>
          </cell>
          <cell r="BN534">
            <v>3065</v>
          </cell>
          <cell r="BQ534">
            <v>0</v>
          </cell>
          <cell r="BR534">
            <v>29196</v>
          </cell>
          <cell r="CC534">
            <v>0</v>
          </cell>
          <cell r="CD534">
            <v>0</v>
          </cell>
          <cell r="EE534">
            <v>0</v>
          </cell>
          <cell r="EF534">
            <v>0</v>
          </cell>
        </row>
        <row r="535">
          <cell r="B535">
            <v>382</v>
          </cell>
          <cell r="C535" t="str">
            <v>Al Majlees Rest.</v>
          </cell>
          <cell r="D535">
            <v>2663</v>
          </cell>
          <cell r="E535" t="str">
            <v>landmark</v>
          </cell>
          <cell r="F535">
            <v>1000</v>
          </cell>
          <cell r="I535">
            <v>0</v>
          </cell>
          <cell r="J535">
            <v>506</v>
          </cell>
          <cell r="W535">
            <v>0</v>
          </cell>
          <cell r="X535">
            <v>465</v>
          </cell>
          <cell r="AK535">
            <v>0</v>
          </cell>
          <cell r="AL535">
            <v>791</v>
          </cell>
          <cell r="AY535">
            <v>0</v>
          </cell>
          <cell r="AZ535">
            <v>558</v>
          </cell>
          <cell r="BM535">
            <v>0</v>
          </cell>
          <cell r="BN535">
            <v>569</v>
          </cell>
          <cell r="BQ535">
            <v>0</v>
          </cell>
          <cell r="BR535">
            <v>2889</v>
          </cell>
          <cell r="BS535">
            <v>7015</v>
          </cell>
          <cell r="CC535">
            <v>0</v>
          </cell>
          <cell r="CD535">
            <v>0</v>
          </cell>
          <cell r="EE535">
            <v>0</v>
          </cell>
          <cell r="EF535">
            <v>0</v>
          </cell>
        </row>
        <row r="536">
          <cell r="B536">
            <v>55</v>
          </cell>
          <cell r="C536" t="str">
            <v>Al Majlees Rest.</v>
          </cell>
          <cell r="D536">
            <v>2663</v>
          </cell>
          <cell r="E536" t="str">
            <v>Al-Saad</v>
          </cell>
          <cell r="F536">
            <v>1000</v>
          </cell>
          <cell r="G536">
            <v>0</v>
          </cell>
          <cell r="H536">
            <v>688</v>
          </cell>
          <cell r="W536">
            <v>0</v>
          </cell>
          <cell r="X536">
            <v>841</v>
          </cell>
          <cell r="AI536">
            <v>0</v>
          </cell>
          <cell r="AJ536">
            <v>824</v>
          </cell>
          <cell r="AW536">
            <v>0</v>
          </cell>
          <cell r="AX536">
            <v>887</v>
          </cell>
          <cell r="BK536">
            <v>0</v>
          </cell>
          <cell r="BL536">
            <v>886</v>
          </cell>
          <cell r="BQ536">
            <v>0</v>
          </cell>
          <cell r="BR536">
            <v>4126</v>
          </cell>
          <cell r="CC536" t="str">
            <v/>
          </cell>
          <cell r="CD536">
            <v>897</v>
          </cell>
          <cell r="EE536" t="e">
            <v>#VALUE!</v>
          </cell>
          <cell r="EF536">
            <v>897</v>
          </cell>
        </row>
        <row r="537">
          <cell r="B537">
            <v>58</v>
          </cell>
          <cell r="C537" t="str">
            <v>Al Majlis Restaurant &amp; Venice Restaurant</v>
          </cell>
          <cell r="D537">
            <v>2663</v>
          </cell>
          <cell r="E537" t="str">
            <v>Venice Restaurant - Al Sadd</v>
          </cell>
          <cell r="F537">
            <v>1000</v>
          </cell>
          <cell r="G537">
            <v>0</v>
          </cell>
          <cell r="H537">
            <v>720</v>
          </cell>
          <cell r="O537">
            <v>0</v>
          </cell>
          <cell r="P537">
            <v>500</v>
          </cell>
          <cell r="Y537">
            <v>0</v>
          </cell>
          <cell r="Z537">
            <v>600</v>
          </cell>
          <cell r="AI537">
            <v>0</v>
          </cell>
          <cell r="AJ537">
            <v>628</v>
          </cell>
          <cell r="AQ537">
            <v>0</v>
          </cell>
          <cell r="AR537">
            <v>613</v>
          </cell>
          <cell r="BE537">
            <v>0</v>
          </cell>
          <cell r="BF537">
            <v>990</v>
          </cell>
          <cell r="BO537">
            <v>0</v>
          </cell>
          <cell r="BP537">
            <v>790</v>
          </cell>
          <cell r="BQ537">
            <v>0</v>
          </cell>
          <cell r="BR537">
            <v>4841</v>
          </cell>
          <cell r="BS537">
            <v>4841</v>
          </cell>
          <cell r="CC537" t="str">
            <v/>
          </cell>
          <cell r="CD537">
            <v>788</v>
          </cell>
          <cell r="EE537" t="e">
            <v>#VALUE!</v>
          </cell>
          <cell r="EF537">
            <v>788</v>
          </cell>
        </row>
        <row r="538">
          <cell r="B538">
            <v>763</v>
          </cell>
          <cell r="C538" t="str">
            <v>Al Najah Block Factory -Labor Camp</v>
          </cell>
          <cell r="D538">
            <v>2664</v>
          </cell>
          <cell r="E538" t="str">
            <v>Industrial Area St. 24</v>
          </cell>
          <cell r="I538">
            <v>0</v>
          </cell>
          <cell r="J538">
            <v>680</v>
          </cell>
          <cell r="BQ538">
            <v>0</v>
          </cell>
          <cell r="BR538">
            <v>680</v>
          </cell>
          <cell r="BS538">
            <v>680</v>
          </cell>
          <cell r="CC538" t="str">
            <v/>
          </cell>
          <cell r="CD538">
            <v>746</v>
          </cell>
          <cell r="EE538" t="e">
            <v>#VALUE!</v>
          </cell>
          <cell r="EF538">
            <v>746</v>
          </cell>
        </row>
        <row r="539">
          <cell r="B539">
            <v>59</v>
          </cell>
          <cell r="C539" t="str">
            <v>Layali Restaurant</v>
          </cell>
          <cell r="D539">
            <v>2723</v>
          </cell>
          <cell r="E539" t="str">
            <v>Al-Saad</v>
          </cell>
          <cell r="F539">
            <v>450</v>
          </cell>
          <cell r="K539">
            <v>0</v>
          </cell>
          <cell r="L539">
            <v>737</v>
          </cell>
          <cell r="AA539">
            <v>0</v>
          </cell>
          <cell r="AB539">
            <v>707</v>
          </cell>
          <cell r="AM539">
            <v>0</v>
          </cell>
          <cell r="AN539">
            <v>857</v>
          </cell>
          <cell r="BC539">
            <v>0</v>
          </cell>
          <cell r="BD539">
            <v>878</v>
          </cell>
          <cell r="BO539">
            <v>0</v>
          </cell>
          <cell r="BP539">
            <v>622</v>
          </cell>
          <cell r="BQ539">
            <v>0</v>
          </cell>
          <cell r="BR539">
            <v>3801</v>
          </cell>
          <cell r="BS539">
            <v>3801</v>
          </cell>
          <cell r="CC539">
            <v>0</v>
          </cell>
          <cell r="CD539">
            <v>0</v>
          </cell>
          <cell r="EE539">
            <v>0</v>
          </cell>
          <cell r="EF539">
            <v>0</v>
          </cell>
        </row>
        <row r="540">
          <cell r="B540">
            <v>431</v>
          </cell>
          <cell r="C540" t="str">
            <v>Garden Restaurant</v>
          </cell>
          <cell r="D540">
            <v>2724</v>
          </cell>
          <cell r="E540" t="str">
            <v>Najma</v>
          </cell>
          <cell r="F540">
            <v>1000</v>
          </cell>
          <cell r="K540">
            <v>0</v>
          </cell>
          <cell r="L540">
            <v>477</v>
          </cell>
          <cell r="Y540">
            <v>0</v>
          </cell>
          <cell r="Z540">
            <v>403</v>
          </cell>
          <cell r="AM540">
            <v>0</v>
          </cell>
          <cell r="AN540">
            <v>436</v>
          </cell>
          <cell r="BA540">
            <v>0</v>
          </cell>
          <cell r="BB540">
            <v>347</v>
          </cell>
          <cell r="BO540">
            <v>0</v>
          </cell>
          <cell r="BP540">
            <v>292</v>
          </cell>
          <cell r="BQ540">
            <v>0</v>
          </cell>
          <cell r="BR540">
            <v>1955</v>
          </cell>
          <cell r="BS540">
            <v>2468</v>
          </cell>
          <cell r="CC540">
            <v>0</v>
          </cell>
          <cell r="CD540">
            <v>0</v>
          </cell>
          <cell r="EE540">
            <v>0</v>
          </cell>
          <cell r="EF540">
            <v>0</v>
          </cell>
        </row>
        <row r="541">
          <cell r="B541">
            <v>60</v>
          </cell>
          <cell r="C541" t="str">
            <v>Garden Restaurant</v>
          </cell>
          <cell r="D541">
            <v>2724</v>
          </cell>
          <cell r="E541" t="str">
            <v>Al Sadd Branch</v>
          </cell>
          <cell r="F541">
            <v>450</v>
          </cell>
          <cell r="K541">
            <v>0</v>
          </cell>
          <cell r="L541">
            <v>209</v>
          </cell>
          <cell r="Y541">
            <v>0</v>
          </cell>
          <cell r="Z541">
            <v>226</v>
          </cell>
          <cell r="AM541">
            <v>0</v>
          </cell>
          <cell r="AN541">
            <v>78</v>
          </cell>
          <cell r="BQ541">
            <v>0</v>
          </cell>
          <cell r="BR541">
            <v>513</v>
          </cell>
          <cell r="CC541">
            <v>0</v>
          </cell>
          <cell r="CD541">
            <v>0</v>
          </cell>
          <cell r="EE541">
            <v>0</v>
          </cell>
          <cell r="EF541">
            <v>0</v>
          </cell>
        </row>
        <row r="542">
          <cell r="B542">
            <v>63</v>
          </cell>
          <cell r="C542" t="str">
            <v>Café Ceramique Restaurant</v>
          </cell>
          <cell r="D542">
            <v>2844</v>
          </cell>
          <cell r="E542" t="str">
            <v>Naoja-Al Madar</v>
          </cell>
          <cell r="F542">
            <v>450</v>
          </cell>
          <cell r="K542">
            <v>0</v>
          </cell>
          <cell r="L542">
            <v>279</v>
          </cell>
          <cell r="Y542">
            <v>0</v>
          </cell>
          <cell r="Z542">
            <v>126</v>
          </cell>
          <cell r="AY542">
            <v>0</v>
          </cell>
          <cell r="AZ542">
            <v>157</v>
          </cell>
          <cell r="BQ542">
            <v>0</v>
          </cell>
          <cell r="BR542">
            <v>562</v>
          </cell>
          <cell r="BS542">
            <v>562</v>
          </cell>
          <cell r="CC542">
            <v>0</v>
          </cell>
          <cell r="CD542">
            <v>0</v>
          </cell>
          <cell r="EE542">
            <v>0</v>
          </cell>
          <cell r="EF542">
            <v>0</v>
          </cell>
        </row>
        <row r="543">
          <cell r="B543">
            <v>64</v>
          </cell>
          <cell r="C543" t="str">
            <v>Lo Spaghetto</v>
          </cell>
          <cell r="D543">
            <v>2845</v>
          </cell>
          <cell r="E543" t="str">
            <v>Al-Saad</v>
          </cell>
          <cell r="F543">
            <v>450</v>
          </cell>
          <cell r="G543">
            <v>0</v>
          </cell>
          <cell r="H543">
            <v>186</v>
          </cell>
          <cell r="U543">
            <v>0</v>
          </cell>
          <cell r="V543">
            <v>170</v>
          </cell>
          <cell r="AI543">
            <v>0</v>
          </cell>
          <cell r="AJ543">
            <v>157</v>
          </cell>
          <cell r="BE543">
            <v>0</v>
          </cell>
          <cell r="BF543">
            <v>310</v>
          </cell>
          <cell r="BQ543">
            <v>0</v>
          </cell>
          <cell r="BR543">
            <v>823</v>
          </cell>
          <cell r="BS543">
            <v>823</v>
          </cell>
          <cell r="CC543">
            <v>0</v>
          </cell>
          <cell r="CD543">
            <v>0</v>
          </cell>
          <cell r="EE543">
            <v>0</v>
          </cell>
          <cell r="EF543">
            <v>0</v>
          </cell>
        </row>
        <row r="544">
          <cell r="B544">
            <v>603</v>
          </cell>
          <cell r="C544" t="str">
            <v xml:space="preserve">Voltage Engineering Staff Accommodation </v>
          </cell>
          <cell r="D544">
            <v>2926</v>
          </cell>
          <cell r="E544" t="str">
            <v>Meaizer</v>
          </cell>
          <cell r="F544">
            <v>1000</v>
          </cell>
          <cell r="O544">
            <v>0</v>
          </cell>
          <cell r="P544">
            <v>955</v>
          </cell>
          <cell r="AY544">
            <v>0</v>
          </cell>
          <cell r="AZ544">
            <v>1149</v>
          </cell>
          <cell r="BQ544">
            <v>0</v>
          </cell>
          <cell r="BR544">
            <v>2104</v>
          </cell>
          <cell r="CC544">
            <v>0</v>
          </cell>
          <cell r="CD544">
            <v>0</v>
          </cell>
          <cell r="EE544">
            <v>0</v>
          </cell>
          <cell r="EF544">
            <v>0</v>
          </cell>
        </row>
        <row r="545">
          <cell r="B545">
            <v>57</v>
          </cell>
          <cell r="C545" t="str">
            <v>Millennium Hotel</v>
          </cell>
          <cell r="D545">
            <v>2985</v>
          </cell>
          <cell r="E545" t="str">
            <v>Al-Saad</v>
          </cell>
          <cell r="F545">
            <v>4000</v>
          </cell>
          <cell r="AM545">
            <v>0</v>
          </cell>
          <cell r="AN545">
            <v>2391</v>
          </cell>
          <cell r="BQ545">
            <v>0</v>
          </cell>
          <cell r="BR545">
            <v>2391</v>
          </cell>
          <cell r="BS545">
            <v>2391</v>
          </cell>
          <cell r="CC545">
            <v>0</v>
          </cell>
          <cell r="CD545">
            <v>0</v>
          </cell>
          <cell r="EE545">
            <v>0</v>
          </cell>
          <cell r="EF545">
            <v>0</v>
          </cell>
        </row>
        <row r="546">
          <cell r="B546">
            <v>411</v>
          </cell>
          <cell r="C546" t="str">
            <v>Oriental Bakery</v>
          </cell>
          <cell r="D546">
            <v>3072</v>
          </cell>
          <cell r="E546" t="str">
            <v>Airport Road</v>
          </cell>
          <cell r="F546" t="str">
            <v>1000 V</v>
          </cell>
          <cell r="O546">
            <v>0</v>
          </cell>
          <cell r="P546">
            <v>641</v>
          </cell>
          <cell r="AA546">
            <v>0</v>
          </cell>
          <cell r="AB546">
            <v>633</v>
          </cell>
          <cell r="AP546">
            <v>650</v>
          </cell>
          <cell r="BC546">
            <v>0</v>
          </cell>
          <cell r="BD546">
            <v>623</v>
          </cell>
          <cell r="BQ546">
            <v>0</v>
          </cell>
          <cell r="BR546">
            <v>2547</v>
          </cell>
          <cell r="BS546">
            <v>2547</v>
          </cell>
          <cell r="CC546">
            <v>0</v>
          </cell>
          <cell r="CD546">
            <v>0</v>
          </cell>
          <cell r="EE546">
            <v>0</v>
          </cell>
          <cell r="EF546">
            <v>0</v>
          </cell>
        </row>
        <row r="547">
          <cell r="B547">
            <v>77</v>
          </cell>
          <cell r="C547" t="str">
            <v>Aspetar (Orthopedic Hospital)</v>
          </cell>
          <cell r="D547">
            <v>3272</v>
          </cell>
          <cell r="E547" t="str">
            <v>Sports City</v>
          </cell>
          <cell r="F547">
            <v>2000</v>
          </cell>
          <cell r="AA547">
            <v>0</v>
          </cell>
          <cell r="AB547">
            <v>1200</v>
          </cell>
          <cell r="BQ547">
            <v>0</v>
          </cell>
          <cell r="BR547">
            <v>1200</v>
          </cell>
          <cell r="BS547">
            <v>1200</v>
          </cell>
          <cell r="CC547">
            <v>0</v>
          </cell>
          <cell r="CD547">
            <v>0</v>
          </cell>
          <cell r="EE547">
            <v>0</v>
          </cell>
          <cell r="EF547">
            <v>0</v>
          </cell>
        </row>
        <row r="548">
          <cell r="B548">
            <v>71</v>
          </cell>
          <cell r="C548" t="str">
            <v>Neo Restaurant</v>
          </cell>
          <cell r="D548">
            <v>3273</v>
          </cell>
          <cell r="E548" t="str">
            <v>Al-Saad</v>
          </cell>
          <cell r="F548">
            <v>450</v>
          </cell>
          <cell r="K548">
            <v>0</v>
          </cell>
          <cell r="L548">
            <v>310</v>
          </cell>
          <cell r="AM548">
            <v>0</v>
          </cell>
          <cell r="AN548">
            <v>250</v>
          </cell>
          <cell r="BO548">
            <v>0</v>
          </cell>
          <cell r="BP548">
            <v>247</v>
          </cell>
          <cell r="BQ548">
            <v>0</v>
          </cell>
          <cell r="BR548">
            <v>807</v>
          </cell>
          <cell r="BS548">
            <v>807</v>
          </cell>
          <cell r="CC548">
            <v>0</v>
          </cell>
          <cell r="CD548">
            <v>0</v>
          </cell>
          <cell r="EE548">
            <v>0</v>
          </cell>
          <cell r="EF548">
            <v>0</v>
          </cell>
        </row>
        <row r="549">
          <cell r="B549">
            <v>107</v>
          </cell>
          <cell r="C549" t="str">
            <v>Madina Group</v>
          </cell>
          <cell r="D549">
            <v>3296</v>
          </cell>
          <cell r="E549" t="str">
            <v>Labor &amp; Staff Accommodation</v>
          </cell>
          <cell r="F549">
            <v>1000</v>
          </cell>
          <cell r="M549">
            <v>0</v>
          </cell>
          <cell r="N549">
            <v>956</v>
          </cell>
          <cell r="AA549">
            <v>0</v>
          </cell>
          <cell r="AB549">
            <v>1048</v>
          </cell>
          <cell r="AP549">
            <v>1142</v>
          </cell>
          <cell r="BC549">
            <v>0</v>
          </cell>
          <cell r="BD549">
            <v>1164</v>
          </cell>
          <cell r="BQ549">
            <v>0</v>
          </cell>
          <cell r="BR549">
            <v>4310</v>
          </cell>
          <cell r="BS549">
            <v>4310</v>
          </cell>
          <cell r="CC549">
            <v>0</v>
          </cell>
          <cell r="CD549">
            <v>0</v>
          </cell>
          <cell r="EE549">
            <v>0</v>
          </cell>
          <cell r="EF549">
            <v>0</v>
          </cell>
        </row>
        <row r="550">
          <cell r="B550">
            <v>213</v>
          </cell>
          <cell r="C550" t="str">
            <v>La Cigale Hotel</v>
          </cell>
          <cell r="D550">
            <v>3416</v>
          </cell>
          <cell r="E550" t="str">
            <v>Bin Mahmood</v>
          </cell>
          <cell r="F550">
            <v>7000</v>
          </cell>
          <cell r="AC550">
            <v>0</v>
          </cell>
          <cell r="AD550">
            <v>6225</v>
          </cell>
          <cell r="BE550">
            <v>0</v>
          </cell>
          <cell r="BF550">
            <v>5728</v>
          </cell>
          <cell r="BQ550">
            <v>0</v>
          </cell>
          <cell r="BR550">
            <v>11953</v>
          </cell>
          <cell r="BS550">
            <v>11953</v>
          </cell>
          <cell r="CC550">
            <v>0</v>
          </cell>
          <cell r="CD550">
            <v>0</v>
          </cell>
          <cell r="EE550">
            <v>0</v>
          </cell>
          <cell r="EF550">
            <v>0</v>
          </cell>
        </row>
        <row r="551">
          <cell r="B551">
            <v>486</v>
          </cell>
          <cell r="C551" t="str">
            <v>EMCO Qatar Camp</v>
          </cell>
          <cell r="D551">
            <v>3477</v>
          </cell>
          <cell r="E551" t="str">
            <v>Al khoor</v>
          </cell>
          <cell r="F551">
            <v>1000</v>
          </cell>
          <cell r="O551">
            <v>0</v>
          </cell>
          <cell r="P551">
            <v>865</v>
          </cell>
          <cell r="AQ551">
            <v>0</v>
          </cell>
          <cell r="AR551">
            <v>801</v>
          </cell>
          <cell r="BQ551">
            <v>0</v>
          </cell>
          <cell r="BR551">
            <v>1666</v>
          </cell>
          <cell r="BS551">
            <v>1666</v>
          </cell>
          <cell r="CC551">
            <v>0</v>
          </cell>
          <cell r="CD551">
            <v>0</v>
          </cell>
          <cell r="EE551">
            <v>0</v>
          </cell>
          <cell r="EF551">
            <v>0</v>
          </cell>
        </row>
        <row r="552">
          <cell r="B552">
            <v>188</v>
          </cell>
          <cell r="C552" t="str">
            <v>Arabtec Construction Co. (W.L.L.)</v>
          </cell>
          <cell r="D552">
            <v>3482</v>
          </cell>
          <cell r="E552" t="str">
            <v>Al Waab</v>
          </cell>
          <cell r="F552">
            <v>1000</v>
          </cell>
          <cell r="G552">
            <v>0</v>
          </cell>
          <cell r="H552">
            <v>979</v>
          </cell>
          <cell r="U552">
            <v>0</v>
          </cell>
          <cell r="V552">
            <v>1019</v>
          </cell>
          <cell r="AI552">
            <v>0</v>
          </cell>
          <cell r="AJ552">
            <v>1216</v>
          </cell>
          <cell r="AW552">
            <v>0</v>
          </cell>
          <cell r="AX552">
            <v>1088</v>
          </cell>
          <cell r="BK552">
            <v>0</v>
          </cell>
          <cell r="BL552">
            <v>1029</v>
          </cell>
          <cell r="BQ552">
            <v>0</v>
          </cell>
          <cell r="BR552">
            <v>5331</v>
          </cell>
          <cell r="BS552">
            <v>5863</v>
          </cell>
          <cell r="CC552" t="str">
            <v/>
          </cell>
          <cell r="CD552">
            <v>859</v>
          </cell>
          <cell r="EE552" t="e">
            <v>#VALUE!</v>
          </cell>
          <cell r="EF552">
            <v>859</v>
          </cell>
        </row>
        <row r="553">
          <cell r="B553">
            <v>438</v>
          </cell>
          <cell r="C553" t="str">
            <v>ArabTec Staff Accommodation II</v>
          </cell>
          <cell r="D553">
            <v>3482</v>
          </cell>
          <cell r="E553" t="str">
            <v>AL WAAB CITY</v>
          </cell>
          <cell r="F553" t="str">
            <v>4000 H</v>
          </cell>
          <cell r="M553">
            <v>0</v>
          </cell>
          <cell r="N553">
            <v>532</v>
          </cell>
          <cell r="BQ553">
            <v>0</v>
          </cell>
          <cell r="BR553">
            <v>532</v>
          </cell>
          <cell r="CC553">
            <v>0</v>
          </cell>
          <cell r="CD553">
            <v>0</v>
          </cell>
          <cell r="EE553">
            <v>0</v>
          </cell>
          <cell r="EF553">
            <v>0</v>
          </cell>
        </row>
        <row r="554">
          <cell r="B554">
            <v>89</v>
          </cell>
          <cell r="C554" t="str">
            <v>Arabtec Construction Co. (W.L.L.)</v>
          </cell>
          <cell r="D554">
            <v>3482</v>
          </cell>
          <cell r="E554" t="str">
            <v>New Industrial Area St. 43</v>
          </cell>
          <cell r="F554">
            <v>1000</v>
          </cell>
          <cell r="BQ554">
            <v>0</v>
          </cell>
          <cell r="BR554">
            <v>0</v>
          </cell>
          <cell r="CC554" t="str">
            <v/>
          </cell>
          <cell r="CD554">
            <v>1375</v>
          </cell>
          <cell r="EE554" t="e">
            <v>#VALUE!</v>
          </cell>
          <cell r="EF554">
            <v>1375</v>
          </cell>
        </row>
        <row r="555">
          <cell r="B555">
            <v>272</v>
          </cell>
          <cell r="C555" t="str">
            <v>Arabtec Construction Co. (W.L.L.)</v>
          </cell>
          <cell r="D555">
            <v>3482</v>
          </cell>
          <cell r="E555" t="str">
            <v>Old Industrial Area St. 49</v>
          </cell>
          <cell r="F555">
            <v>1000</v>
          </cell>
          <cell r="BQ555">
            <v>0</v>
          </cell>
          <cell r="BR555">
            <v>0</v>
          </cell>
          <cell r="CC555">
            <v>0</v>
          </cell>
          <cell r="CD555">
            <v>0</v>
          </cell>
          <cell r="EE555">
            <v>0</v>
          </cell>
          <cell r="EF555">
            <v>0</v>
          </cell>
        </row>
        <row r="556">
          <cell r="B556">
            <v>92</v>
          </cell>
          <cell r="C556" t="str">
            <v>Arqam Academy</v>
          </cell>
          <cell r="D556">
            <v>3506</v>
          </cell>
          <cell r="F556">
            <v>450</v>
          </cell>
          <cell r="BQ556">
            <v>0</v>
          </cell>
          <cell r="BR556">
            <v>0</v>
          </cell>
          <cell r="CC556">
            <v>0</v>
          </cell>
          <cell r="CD556">
            <v>0</v>
          </cell>
          <cell r="EE556">
            <v>0</v>
          </cell>
          <cell r="EF556">
            <v>0</v>
          </cell>
        </row>
        <row r="557">
          <cell r="B557">
            <v>149</v>
          </cell>
          <cell r="C557" t="str">
            <v>Qatar Primary Matereials Co.</v>
          </cell>
          <cell r="D557">
            <v>3891</v>
          </cell>
          <cell r="E557" t="str">
            <v>Abu Samra Labor Camp</v>
          </cell>
          <cell r="F557">
            <v>4000</v>
          </cell>
          <cell r="BQ557">
            <v>0</v>
          </cell>
          <cell r="BR557">
            <v>0</v>
          </cell>
          <cell r="CC557">
            <v>0</v>
          </cell>
          <cell r="CD557">
            <v>0</v>
          </cell>
          <cell r="EE557">
            <v>0</v>
          </cell>
          <cell r="EF557">
            <v>0</v>
          </cell>
        </row>
        <row r="558">
          <cell r="B558">
            <v>203</v>
          </cell>
          <cell r="C558" t="str">
            <v>Compass Catering Co.</v>
          </cell>
          <cell r="D558">
            <v>3948</v>
          </cell>
          <cell r="E558" t="str">
            <v>Strabag Qatar labor Camp - Pearl GTL</v>
          </cell>
          <cell r="F558">
            <v>4000</v>
          </cell>
          <cell r="AM558">
            <v>0</v>
          </cell>
          <cell r="AN558">
            <v>1324</v>
          </cell>
          <cell r="BQ558">
            <v>0</v>
          </cell>
          <cell r="BR558">
            <v>1324</v>
          </cell>
          <cell r="BS558">
            <v>48443</v>
          </cell>
          <cell r="CC558">
            <v>0</v>
          </cell>
          <cell r="CD558">
            <v>0</v>
          </cell>
          <cell r="EE558">
            <v>0</v>
          </cell>
          <cell r="EF558">
            <v>0</v>
          </cell>
        </row>
        <row r="559">
          <cell r="B559">
            <v>416</v>
          </cell>
          <cell r="C559" t="str">
            <v>Compass Catering Co.</v>
          </cell>
          <cell r="D559">
            <v>3948</v>
          </cell>
          <cell r="E559" t="str">
            <v>Military Camp / DUHAIL</v>
          </cell>
          <cell r="F559" t="str">
            <v>1000V</v>
          </cell>
          <cell r="I559">
            <v>0</v>
          </cell>
          <cell r="J559">
            <v>1389</v>
          </cell>
          <cell r="O559">
            <v>0</v>
          </cell>
          <cell r="P559">
            <v>951</v>
          </cell>
          <cell r="W559">
            <v>0</v>
          </cell>
          <cell r="X559">
            <v>1300</v>
          </cell>
          <cell r="AC559">
            <v>0</v>
          </cell>
          <cell r="AD559">
            <v>1150</v>
          </cell>
          <cell r="AK559">
            <v>0</v>
          </cell>
          <cell r="AL559">
            <v>1103</v>
          </cell>
          <cell r="AQ559">
            <v>0</v>
          </cell>
          <cell r="AR559">
            <v>940</v>
          </cell>
          <cell r="AY559">
            <v>0</v>
          </cell>
          <cell r="AZ559">
            <v>1060</v>
          </cell>
          <cell r="BE559">
            <v>0</v>
          </cell>
          <cell r="BF559">
            <v>932</v>
          </cell>
          <cell r="BM559">
            <v>0</v>
          </cell>
          <cell r="BN559">
            <v>823</v>
          </cell>
          <cell r="BQ559">
            <v>0</v>
          </cell>
          <cell r="BR559">
            <v>9648</v>
          </cell>
          <cell r="CC559">
            <v>0</v>
          </cell>
          <cell r="CD559">
            <v>0</v>
          </cell>
          <cell r="EE559">
            <v>0</v>
          </cell>
          <cell r="EF559">
            <v>0</v>
          </cell>
        </row>
        <row r="560">
          <cell r="B560">
            <v>217</v>
          </cell>
          <cell r="C560" t="str">
            <v>Compass Catering Co.</v>
          </cell>
          <cell r="D560">
            <v>3948</v>
          </cell>
          <cell r="E560" t="str">
            <v>Red Sea Nakilat Ship Repair Yard Workers Kitchen</v>
          </cell>
          <cell r="F560">
            <v>2000</v>
          </cell>
          <cell r="O560">
            <v>0</v>
          </cell>
          <cell r="P560">
            <v>1850</v>
          </cell>
          <cell r="AC560">
            <v>0</v>
          </cell>
          <cell r="AD560">
            <v>1545</v>
          </cell>
          <cell r="BE560">
            <v>0</v>
          </cell>
          <cell r="BF560">
            <v>1249</v>
          </cell>
          <cell r="BQ560">
            <v>0</v>
          </cell>
          <cell r="BR560">
            <v>4644</v>
          </cell>
          <cell r="CC560">
            <v>0</v>
          </cell>
          <cell r="CD560">
            <v>0</v>
          </cell>
          <cell r="EE560">
            <v>0</v>
          </cell>
          <cell r="EF560">
            <v>0</v>
          </cell>
        </row>
        <row r="561">
          <cell r="B561">
            <v>236</v>
          </cell>
          <cell r="C561" t="str">
            <v>Compass Catering Co.</v>
          </cell>
          <cell r="D561">
            <v>3948</v>
          </cell>
          <cell r="E561" t="str">
            <v>Dolphin Energy Labor Camp</v>
          </cell>
          <cell r="F561">
            <v>2000</v>
          </cell>
          <cell r="O561">
            <v>0</v>
          </cell>
          <cell r="P561">
            <v>1270</v>
          </cell>
          <cell r="AP561">
            <v>1710</v>
          </cell>
          <cell r="AQ561">
            <v>0</v>
          </cell>
          <cell r="AR561">
            <v>1223</v>
          </cell>
          <cell r="BE561">
            <v>0</v>
          </cell>
          <cell r="BF561">
            <v>886</v>
          </cell>
          <cell r="BM561">
            <v>0</v>
          </cell>
          <cell r="BN561">
            <v>2270</v>
          </cell>
          <cell r="BQ561">
            <v>0</v>
          </cell>
          <cell r="BR561">
            <v>7359</v>
          </cell>
          <cell r="CC561">
            <v>0</v>
          </cell>
          <cell r="CD561">
            <v>0</v>
          </cell>
          <cell r="EE561">
            <v>0</v>
          </cell>
          <cell r="EF561">
            <v>0</v>
          </cell>
        </row>
        <row r="562">
          <cell r="B562">
            <v>185</v>
          </cell>
          <cell r="C562" t="str">
            <v>Compass Catering Co.</v>
          </cell>
          <cell r="D562">
            <v>3948</v>
          </cell>
          <cell r="E562" t="str">
            <v>Red Sea Nakilat Ship Repair Yard Senior Kitchen</v>
          </cell>
          <cell r="F562">
            <v>2000</v>
          </cell>
          <cell r="O562">
            <v>0</v>
          </cell>
          <cell r="P562">
            <v>701</v>
          </cell>
          <cell r="AQ562">
            <v>0</v>
          </cell>
          <cell r="AR562">
            <v>1474</v>
          </cell>
          <cell r="AY562">
            <v>0</v>
          </cell>
          <cell r="AZ562">
            <v>2300</v>
          </cell>
          <cell r="BE562">
            <v>0</v>
          </cell>
          <cell r="BF562">
            <v>1519</v>
          </cell>
          <cell r="BQ562">
            <v>0</v>
          </cell>
          <cell r="BR562">
            <v>5994</v>
          </cell>
          <cell r="CC562" t="str">
            <v/>
          </cell>
          <cell r="CD562">
            <v>3520</v>
          </cell>
          <cell r="EE562" t="e">
            <v>#VALUE!</v>
          </cell>
          <cell r="EF562">
            <v>3520</v>
          </cell>
        </row>
        <row r="563">
          <cell r="B563">
            <v>204</v>
          </cell>
          <cell r="C563" t="str">
            <v>Compass Catering Co.</v>
          </cell>
          <cell r="D563">
            <v>3948</v>
          </cell>
          <cell r="E563" t="str">
            <v>Descon Engineering Qatar</v>
          </cell>
          <cell r="F563">
            <v>2000</v>
          </cell>
          <cell r="G563">
            <v>0</v>
          </cell>
          <cell r="H563">
            <v>595</v>
          </cell>
          <cell r="M563">
            <v>0</v>
          </cell>
          <cell r="N563">
            <v>540</v>
          </cell>
          <cell r="U563">
            <v>0</v>
          </cell>
          <cell r="V563">
            <v>748</v>
          </cell>
          <cell r="Y563">
            <v>0</v>
          </cell>
          <cell r="Z563">
            <v>1238</v>
          </cell>
          <cell r="AA563">
            <v>0</v>
          </cell>
          <cell r="AB563">
            <v>517</v>
          </cell>
          <cell r="AI563">
            <v>0</v>
          </cell>
          <cell r="AJ563">
            <v>694</v>
          </cell>
          <cell r="AP563">
            <v>584</v>
          </cell>
          <cell r="AW563">
            <v>0</v>
          </cell>
          <cell r="AX563">
            <v>684</v>
          </cell>
          <cell r="BC563">
            <v>0</v>
          </cell>
          <cell r="BD563">
            <v>555</v>
          </cell>
          <cell r="BK563">
            <v>0</v>
          </cell>
          <cell r="BL563">
            <v>690</v>
          </cell>
          <cell r="BQ563">
            <v>0</v>
          </cell>
          <cell r="BR563">
            <v>6845</v>
          </cell>
          <cell r="CC563" t="str">
            <v/>
          </cell>
          <cell r="CD563">
            <v>710</v>
          </cell>
          <cell r="EE563" t="e">
            <v>#VALUE!</v>
          </cell>
          <cell r="EF563">
            <v>710</v>
          </cell>
        </row>
        <row r="564">
          <cell r="B564">
            <v>202</v>
          </cell>
          <cell r="C564" t="str">
            <v>Compass Catering Co.</v>
          </cell>
          <cell r="D564">
            <v>3948</v>
          </cell>
          <cell r="E564" t="str">
            <v>Pearl GTL General Camp (Nasser S. Al-Hajri Corporation)</v>
          </cell>
          <cell r="F564">
            <v>4000</v>
          </cell>
          <cell r="K564">
            <v>0</v>
          </cell>
          <cell r="L564">
            <v>929</v>
          </cell>
          <cell r="Y564">
            <v>0</v>
          </cell>
          <cell r="Z564">
            <v>954</v>
          </cell>
          <cell r="BO564">
            <v>0</v>
          </cell>
          <cell r="BP564">
            <v>1869</v>
          </cell>
          <cell r="BQ564">
            <v>0</v>
          </cell>
          <cell r="BR564">
            <v>3752</v>
          </cell>
          <cell r="CC564">
            <v>0</v>
          </cell>
          <cell r="CD564">
            <v>0</v>
          </cell>
          <cell r="EE564">
            <v>0</v>
          </cell>
          <cell r="EF564">
            <v>0</v>
          </cell>
        </row>
        <row r="565">
          <cell r="B565">
            <v>40</v>
          </cell>
          <cell r="C565" t="str">
            <v>Compass Catering Co.</v>
          </cell>
          <cell r="D565">
            <v>3948</v>
          </cell>
          <cell r="E565" t="str">
            <v>CTJV (Camp 2)/  ( was under 2335)</v>
          </cell>
          <cell r="F565">
            <v>450</v>
          </cell>
          <cell r="I565">
            <v>0</v>
          </cell>
          <cell r="J565">
            <v>623</v>
          </cell>
          <cell r="U565">
            <v>0</v>
          </cell>
          <cell r="V565">
            <v>330</v>
          </cell>
          <cell r="AK565">
            <v>0</v>
          </cell>
          <cell r="AL565">
            <v>624</v>
          </cell>
          <cell r="AW565">
            <v>0</v>
          </cell>
          <cell r="AX565">
            <v>422</v>
          </cell>
          <cell r="BM565">
            <v>0</v>
          </cell>
          <cell r="BN565">
            <v>580</v>
          </cell>
          <cell r="BQ565">
            <v>0</v>
          </cell>
          <cell r="BR565">
            <v>2579</v>
          </cell>
          <cell r="CC565">
            <v>0</v>
          </cell>
          <cell r="CD565">
            <v>0</v>
          </cell>
          <cell r="EE565">
            <v>0</v>
          </cell>
          <cell r="EF565">
            <v>0</v>
          </cell>
        </row>
        <row r="566">
          <cell r="B566">
            <v>415</v>
          </cell>
          <cell r="C566" t="str">
            <v>Compass Catering Co.</v>
          </cell>
          <cell r="D566">
            <v>3948</v>
          </cell>
          <cell r="E566" t="str">
            <v>Central Jail / ABO NAKHILA - SALWA ROAD</v>
          </cell>
          <cell r="F566" t="str">
            <v>1000V</v>
          </cell>
          <cell r="G566">
            <v>0</v>
          </cell>
          <cell r="H566">
            <v>1102</v>
          </cell>
          <cell r="U566">
            <v>0</v>
          </cell>
          <cell r="V566">
            <v>1266</v>
          </cell>
          <cell r="AI566">
            <v>0</v>
          </cell>
          <cell r="AJ566">
            <v>1237</v>
          </cell>
          <cell r="AW566">
            <v>0</v>
          </cell>
          <cell r="AX566">
            <v>1412</v>
          </cell>
          <cell r="BK566">
            <v>0</v>
          </cell>
          <cell r="BL566">
            <v>1281</v>
          </cell>
          <cell r="BQ566">
            <v>0</v>
          </cell>
          <cell r="BR566">
            <v>6298</v>
          </cell>
          <cell r="CC566" t="str">
            <v/>
          </cell>
          <cell r="CD566">
            <v>1422</v>
          </cell>
          <cell r="EE566" t="e">
            <v>#VALUE!</v>
          </cell>
          <cell r="EF566">
            <v>1422</v>
          </cell>
        </row>
        <row r="567">
          <cell r="B567">
            <v>39</v>
          </cell>
          <cell r="C567" t="str">
            <v>Compass Catering Co.</v>
          </cell>
          <cell r="D567">
            <v>3948</v>
          </cell>
          <cell r="E567" t="str">
            <v>CTJV (Camp 1) ( was under 2335)</v>
          </cell>
          <cell r="F567">
            <v>450</v>
          </cell>
          <cell r="BQ567">
            <v>0</v>
          </cell>
          <cell r="BR567">
            <v>0</v>
          </cell>
          <cell r="CC567">
            <v>0</v>
          </cell>
          <cell r="CD567">
            <v>0</v>
          </cell>
          <cell r="EE567">
            <v>0</v>
          </cell>
          <cell r="EF567">
            <v>0</v>
          </cell>
        </row>
        <row r="568">
          <cell r="B568">
            <v>535</v>
          </cell>
          <cell r="C568" t="str">
            <v>Tekfen Company Labor Camp</v>
          </cell>
          <cell r="D568">
            <v>4150</v>
          </cell>
          <cell r="E568" t="str">
            <v>KHARRARA</v>
          </cell>
          <cell r="F568">
            <v>4000</v>
          </cell>
          <cell r="BM568">
            <v>0</v>
          </cell>
          <cell r="BN568">
            <v>4324</v>
          </cell>
          <cell r="BQ568">
            <v>0</v>
          </cell>
          <cell r="BR568">
            <v>4324</v>
          </cell>
          <cell r="CC568">
            <v>0</v>
          </cell>
          <cell r="CD568">
            <v>0</v>
          </cell>
          <cell r="EE568">
            <v>0</v>
          </cell>
          <cell r="EF568">
            <v>0</v>
          </cell>
        </row>
        <row r="569">
          <cell r="B569">
            <v>485</v>
          </cell>
          <cell r="C569" t="str">
            <v>Tayseer Services Co. Industrial Kitchen</v>
          </cell>
          <cell r="D569">
            <v>4450</v>
          </cell>
          <cell r="E569" t="str">
            <v>Al Teyseer Staff Kitchen / NDIA</v>
          </cell>
          <cell r="F569">
            <v>2000</v>
          </cell>
          <cell r="O569">
            <v>0</v>
          </cell>
          <cell r="P569">
            <v>2344</v>
          </cell>
          <cell r="AC569">
            <v>0</v>
          </cell>
          <cell r="AD569">
            <v>176</v>
          </cell>
          <cell r="AM569">
            <v>0</v>
          </cell>
          <cell r="AN569">
            <v>1452</v>
          </cell>
          <cell r="BA569">
            <v>0</v>
          </cell>
          <cell r="BB569">
            <v>2167</v>
          </cell>
          <cell r="BO569">
            <v>0</v>
          </cell>
          <cell r="BP569">
            <v>2241</v>
          </cell>
          <cell r="BQ569">
            <v>0</v>
          </cell>
          <cell r="BR569">
            <v>8380</v>
          </cell>
          <cell r="CC569">
            <v>0</v>
          </cell>
          <cell r="CD569">
            <v>0</v>
          </cell>
          <cell r="EE569">
            <v>0</v>
          </cell>
          <cell r="EF569">
            <v>0</v>
          </cell>
        </row>
        <row r="570">
          <cell r="B570">
            <v>488</v>
          </cell>
          <cell r="C570" t="str">
            <v>Tayseer Services Co. Industrial Kitchen</v>
          </cell>
          <cell r="D570">
            <v>4450</v>
          </cell>
          <cell r="E570" t="str">
            <v>Al Teyseer Labor camp / Abu Hamour</v>
          </cell>
          <cell r="F570" t="e">
            <v>#REF!</v>
          </cell>
          <cell r="K570">
            <v>0</v>
          </cell>
          <cell r="L570">
            <v>4362</v>
          </cell>
          <cell r="AC570">
            <v>0</v>
          </cell>
          <cell r="AD570">
            <v>5276</v>
          </cell>
          <cell r="AM570">
            <v>0</v>
          </cell>
          <cell r="AN570">
            <v>3104</v>
          </cell>
          <cell r="AY570">
            <v>0</v>
          </cell>
          <cell r="AZ570">
            <v>4339</v>
          </cell>
          <cell r="BK570">
            <v>0</v>
          </cell>
          <cell r="BL570">
            <v>3647</v>
          </cell>
          <cell r="BQ570">
            <v>0</v>
          </cell>
          <cell r="BR570">
            <v>20728</v>
          </cell>
          <cell r="CC570">
            <v>0</v>
          </cell>
          <cell r="CD570">
            <v>0</v>
          </cell>
          <cell r="EE570">
            <v>0</v>
          </cell>
          <cell r="EF570">
            <v>0</v>
          </cell>
        </row>
        <row r="571">
          <cell r="B571">
            <v>633</v>
          </cell>
          <cell r="C571" t="str">
            <v>Tayseer Services Co. Industrial Kitchen</v>
          </cell>
          <cell r="D571">
            <v>4450</v>
          </cell>
          <cell r="E571" t="str">
            <v>Punjloyd Labor Camp- NDIA</v>
          </cell>
          <cell r="F571" t="str">
            <v>1000 H</v>
          </cell>
          <cell r="K571">
            <v>0</v>
          </cell>
          <cell r="L571">
            <v>870</v>
          </cell>
          <cell r="Y571">
            <v>0</v>
          </cell>
          <cell r="Z571">
            <v>908</v>
          </cell>
          <cell r="AM571">
            <v>0</v>
          </cell>
          <cell r="AN571">
            <v>1001</v>
          </cell>
          <cell r="BA571">
            <v>0</v>
          </cell>
          <cell r="BB571">
            <v>898</v>
          </cell>
          <cell r="BO571">
            <v>0</v>
          </cell>
          <cell r="BP571">
            <v>1023</v>
          </cell>
          <cell r="BQ571">
            <v>0</v>
          </cell>
          <cell r="BR571">
            <v>4700</v>
          </cell>
          <cell r="CC571">
            <v>0</v>
          </cell>
          <cell r="CD571">
            <v>0</v>
          </cell>
          <cell r="EE571">
            <v>0</v>
          </cell>
          <cell r="EF571">
            <v>0</v>
          </cell>
        </row>
        <row r="572">
          <cell r="B572">
            <v>509</v>
          </cell>
          <cell r="C572" t="str">
            <v>Teyseer Labor Kitchen -CC &amp; Teyseer JV</v>
          </cell>
          <cell r="D572">
            <v>4450</v>
          </cell>
          <cell r="E572" t="str">
            <v>New Doha International Airport</v>
          </cell>
          <cell r="O572">
            <v>0</v>
          </cell>
          <cell r="P572">
            <v>893</v>
          </cell>
          <cell r="AC572">
            <v>0</v>
          </cell>
          <cell r="AD572">
            <v>1809</v>
          </cell>
          <cell r="BO572">
            <v>0</v>
          </cell>
          <cell r="BP572">
            <v>919</v>
          </cell>
          <cell r="BQ572">
            <v>0</v>
          </cell>
          <cell r="BR572">
            <v>3621</v>
          </cell>
          <cell r="CC572">
            <v>0</v>
          </cell>
          <cell r="CD572">
            <v>0</v>
          </cell>
          <cell r="EE572">
            <v>0</v>
          </cell>
          <cell r="EF572">
            <v>0</v>
          </cell>
        </row>
        <row r="573">
          <cell r="B573">
            <v>273</v>
          </cell>
          <cell r="C573" t="str">
            <v>Filipino Labor Camp ( C.C. Teyseer JV ) - Simaisma Industrial Area</v>
          </cell>
          <cell r="D573">
            <v>4450</v>
          </cell>
          <cell r="L573">
            <v>2075</v>
          </cell>
          <cell r="V573">
            <v>1889</v>
          </cell>
          <cell r="AC573">
            <v>0</v>
          </cell>
          <cell r="AD573">
            <v>1664</v>
          </cell>
          <cell r="AJ573">
            <v>1210</v>
          </cell>
          <cell r="AQ573">
            <v>0</v>
          </cell>
          <cell r="AR573">
            <v>1651</v>
          </cell>
          <cell r="BA573">
            <v>0</v>
          </cell>
          <cell r="BB573">
            <v>1927</v>
          </cell>
          <cell r="BK573">
            <v>0</v>
          </cell>
          <cell r="BL573">
            <v>1953</v>
          </cell>
          <cell r="BQ573">
            <v>0</v>
          </cell>
          <cell r="BR573">
            <v>12369</v>
          </cell>
          <cell r="CC573">
            <v>0</v>
          </cell>
          <cell r="CD573">
            <v>0</v>
          </cell>
          <cell r="EE573">
            <v>0</v>
          </cell>
          <cell r="EF573">
            <v>0</v>
          </cell>
        </row>
        <row r="574">
          <cell r="B574">
            <v>621</v>
          </cell>
          <cell r="C574" t="str">
            <v>Punj Lloyd Labor Camp</v>
          </cell>
          <cell r="D574">
            <v>4450</v>
          </cell>
          <cell r="E574" t="str">
            <v>Abu Nakhla</v>
          </cell>
          <cell r="O574">
            <v>0</v>
          </cell>
          <cell r="P574">
            <v>3568</v>
          </cell>
          <cell r="AI574">
            <v>0</v>
          </cell>
          <cell r="AJ574">
            <v>4212</v>
          </cell>
          <cell r="AY574">
            <v>0</v>
          </cell>
          <cell r="AZ574">
            <v>3585</v>
          </cell>
          <cell r="BQ574">
            <v>0</v>
          </cell>
          <cell r="BR574">
            <v>11365</v>
          </cell>
          <cell r="CC574">
            <v>0</v>
          </cell>
          <cell r="CD574">
            <v>0</v>
          </cell>
          <cell r="EE574">
            <v>0</v>
          </cell>
          <cell r="EF574">
            <v>0</v>
          </cell>
        </row>
        <row r="575">
          <cell r="B575">
            <v>615</v>
          </cell>
          <cell r="C575" t="str">
            <v>Central Supply Store Canteen- Qatar Armed Forces</v>
          </cell>
          <cell r="D575">
            <v>4450</v>
          </cell>
          <cell r="E575" t="str">
            <v>Salwa Road, Innd. Area</v>
          </cell>
          <cell r="F575">
            <v>1000</v>
          </cell>
          <cell r="M575">
            <v>0</v>
          </cell>
          <cell r="N575">
            <v>501</v>
          </cell>
          <cell r="AA575">
            <v>0</v>
          </cell>
          <cell r="AB575">
            <v>557</v>
          </cell>
          <cell r="AP575">
            <v>421</v>
          </cell>
          <cell r="BC575">
            <v>0</v>
          </cell>
          <cell r="BD575">
            <v>405</v>
          </cell>
          <cell r="BQ575">
            <v>0</v>
          </cell>
          <cell r="BR575">
            <v>1884</v>
          </cell>
          <cell r="CC575">
            <v>0</v>
          </cell>
          <cell r="CD575">
            <v>0</v>
          </cell>
          <cell r="EE575">
            <v>0</v>
          </cell>
          <cell r="EF575">
            <v>0</v>
          </cell>
        </row>
        <row r="576">
          <cell r="B576">
            <v>432</v>
          </cell>
          <cell r="C576" t="str">
            <v>Tayseer Services Co. Industrial Kitchen</v>
          </cell>
          <cell r="D576">
            <v>4450</v>
          </cell>
          <cell r="E576" t="str">
            <v>Tayseer Services Co. Industrial Kitchen / WAKRA</v>
          </cell>
          <cell r="F576" t="str">
            <v>1000V</v>
          </cell>
          <cell r="I576">
            <v>0</v>
          </cell>
          <cell r="J576">
            <v>320</v>
          </cell>
          <cell r="AA576">
            <v>0</v>
          </cell>
          <cell r="AB576">
            <v>669</v>
          </cell>
          <cell r="AQ576">
            <v>0</v>
          </cell>
          <cell r="AR576">
            <v>587</v>
          </cell>
          <cell r="BE576">
            <v>0</v>
          </cell>
          <cell r="BF576">
            <v>613</v>
          </cell>
          <cell r="BQ576">
            <v>0</v>
          </cell>
          <cell r="BR576">
            <v>2189</v>
          </cell>
          <cell r="CC576">
            <v>0</v>
          </cell>
          <cell r="CD576">
            <v>0</v>
          </cell>
          <cell r="EE576">
            <v>0</v>
          </cell>
          <cell r="EF576">
            <v>0</v>
          </cell>
        </row>
        <row r="577">
          <cell r="B577">
            <v>548</v>
          </cell>
          <cell r="C577" t="str">
            <v>Tayseer Services Co. Industrial Kitchen</v>
          </cell>
          <cell r="D577">
            <v>4450</v>
          </cell>
          <cell r="E577" t="str">
            <v xml:space="preserve">Gulf Agency Company Qatar Staff Accommodation - Al Khoor </v>
          </cell>
          <cell r="F577" t="str">
            <v>1000 V</v>
          </cell>
          <cell r="K577">
            <v>0</v>
          </cell>
          <cell r="L577">
            <v>546</v>
          </cell>
          <cell r="BQ577">
            <v>0</v>
          </cell>
          <cell r="BR577">
            <v>546</v>
          </cell>
          <cell r="CC577">
            <v>0</v>
          </cell>
          <cell r="CD577">
            <v>0</v>
          </cell>
          <cell r="EE577">
            <v>0</v>
          </cell>
          <cell r="EF577">
            <v>0</v>
          </cell>
        </row>
        <row r="578">
          <cell r="B578">
            <v>78</v>
          </cell>
          <cell r="C578" t="str">
            <v>Retaj Al Rayyan Hotel</v>
          </cell>
          <cell r="D578">
            <v>4636</v>
          </cell>
          <cell r="E578" t="str">
            <v>West Bay</v>
          </cell>
          <cell r="F578">
            <v>4000</v>
          </cell>
          <cell r="AY578">
            <v>0</v>
          </cell>
          <cell r="AZ578">
            <v>2652</v>
          </cell>
          <cell r="BQ578">
            <v>0</v>
          </cell>
          <cell r="BR578">
            <v>2652</v>
          </cell>
          <cell r="BS578">
            <v>2652</v>
          </cell>
          <cell r="CC578">
            <v>0</v>
          </cell>
          <cell r="CD578">
            <v>0</v>
          </cell>
          <cell r="EE578">
            <v>0</v>
          </cell>
          <cell r="EF578">
            <v>0</v>
          </cell>
        </row>
        <row r="579">
          <cell r="B579">
            <v>559</v>
          </cell>
          <cell r="C579" t="str">
            <v xml:space="preserve">Imperial Trading &amp; Contracting Co. Accommodation (ITCC) </v>
          </cell>
          <cell r="D579">
            <v>4753</v>
          </cell>
          <cell r="E579" t="str">
            <v>AL-Khoor</v>
          </cell>
          <cell r="F579">
            <v>1000</v>
          </cell>
          <cell r="G579">
            <v>0</v>
          </cell>
          <cell r="H579">
            <v>1468</v>
          </cell>
          <cell r="W579">
            <v>0</v>
          </cell>
          <cell r="X579">
            <v>1807</v>
          </cell>
          <cell r="AM579">
            <v>0</v>
          </cell>
          <cell r="AN579">
            <v>1885</v>
          </cell>
          <cell r="BC579">
            <v>0</v>
          </cell>
          <cell r="BD579">
            <v>1964</v>
          </cell>
          <cell r="BQ579">
            <v>0</v>
          </cell>
          <cell r="BR579">
            <v>7124</v>
          </cell>
          <cell r="BS579">
            <v>25300</v>
          </cell>
          <cell r="CC579">
            <v>0</v>
          </cell>
          <cell r="CD579">
            <v>0</v>
          </cell>
          <cell r="EE579">
            <v>0</v>
          </cell>
          <cell r="EF579">
            <v>0</v>
          </cell>
        </row>
        <row r="580">
          <cell r="B580">
            <v>553</v>
          </cell>
          <cell r="C580" t="str">
            <v xml:space="preserve">Imperial Trading &amp; Contracting Co. Accommodation (ITCC) </v>
          </cell>
          <cell r="D580">
            <v>4753</v>
          </cell>
          <cell r="E580" t="str">
            <v>Meaizer</v>
          </cell>
          <cell r="F580">
            <v>1000</v>
          </cell>
          <cell r="G580">
            <v>0</v>
          </cell>
          <cell r="H580">
            <v>2067</v>
          </cell>
          <cell r="M580">
            <v>0</v>
          </cell>
          <cell r="N580">
            <v>1673</v>
          </cell>
          <cell r="U580">
            <v>0</v>
          </cell>
          <cell r="V580">
            <v>2425</v>
          </cell>
          <cell r="AC580">
            <v>0</v>
          </cell>
          <cell r="AD580">
            <v>2017</v>
          </cell>
          <cell r="AI580">
            <v>0</v>
          </cell>
          <cell r="AJ580">
            <v>1697</v>
          </cell>
          <cell r="AQ580">
            <v>0</v>
          </cell>
          <cell r="AR580">
            <v>2715</v>
          </cell>
          <cell r="AY580">
            <v>0</v>
          </cell>
          <cell r="AZ580">
            <v>1963</v>
          </cell>
          <cell r="BE580">
            <v>0</v>
          </cell>
          <cell r="BF580">
            <v>1842</v>
          </cell>
          <cell r="BK580">
            <v>0</v>
          </cell>
          <cell r="BL580">
            <v>1777</v>
          </cell>
          <cell r="BQ580">
            <v>0</v>
          </cell>
          <cell r="BR580">
            <v>18176</v>
          </cell>
          <cell r="CC580" t="str">
            <v/>
          </cell>
          <cell r="CD580">
            <v>3111</v>
          </cell>
          <cell r="EE580" t="e">
            <v>#VALUE!</v>
          </cell>
          <cell r="EF580">
            <v>3111</v>
          </cell>
        </row>
        <row r="581">
          <cell r="B581">
            <v>381</v>
          </cell>
          <cell r="C581" t="str">
            <v>Diwayanat Al-Bukhari Bakery(Al garafa otmatic Bakary)</v>
          </cell>
          <cell r="D581">
            <v>4813</v>
          </cell>
          <cell r="E581" t="str">
            <v>Ghernata</v>
          </cell>
          <cell r="F581" t="str">
            <v>1000V</v>
          </cell>
          <cell r="BO581">
            <v>0</v>
          </cell>
          <cell r="BP581">
            <v>519</v>
          </cell>
          <cell r="BQ581">
            <v>0</v>
          </cell>
          <cell r="BR581">
            <v>519</v>
          </cell>
          <cell r="BS581">
            <v>519</v>
          </cell>
          <cell r="CC581">
            <v>0</v>
          </cell>
          <cell r="CD581">
            <v>0</v>
          </cell>
          <cell r="EE581">
            <v>0</v>
          </cell>
          <cell r="EF581">
            <v>0</v>
          </cell>
        </row>
        <row r="582">
          <cell r="B582">
            <v>264</v>
          </cell>
          <cell r="C582" t="str">
            <v>(Integral Food Services) Al Ayan Group</v>
          </cell>
          <cell r="D582">
            <v>5159</v>
          </cell>
          <cell r="E582" t="str">
            <v>Qatar University</v>
          </cell>
          <cell r="F582">
            <v>1000</v>
          </cell>
          <cell r="AM582">
            <v>0</v>
          </cell>
          <cell r="AN582">
            <v>1320</v>
          </cell>
          <cell r="BQ582">
            <v>0</v>
          </cell>
          <cell r="BR582">
            <v>1320</v>
          </cell>
          <cell r="BS582">
            <v>78005</v>
          </cell>
          <cell r="CC582">
            <v>0</v>
          </cell>
          <cell r="CD582">
            <v>0</v>
          </cell>
          <cell r="EE582">
            <v>0</v>
          </cell>
          <cell r="EF582">
            <v>0</v>
          </cell>
        </row>
        <row r="583">
          <cell r="B583">
            <v>251</v>
          </cell>
          <cell r="C583" t="str">
            <v>(Integral Food Services) Al Ayan Group</v>
          </cell>
          <cell r="D583">
            <v>5159</v>
          </cell>
          <cell r="E583" t="str">
            <v>Sky Oryx JV NDIA Camp</v>
          </cell>
          <cell r="F583">
            <v>4000</v>
          </cell>
          <cell r="G583">
            <v>0</v>
          </cell>
          <cell r="H583">
            <v>2882</v>
          </cell>
          <cell r="K583">
            <v>0</v>
          </cell>
          <cell r="L583">
            <v>2114</v>
          </cell>
          <cell r="O583">
            <v>0</v>
          </cell>
          <cell r="P583">
            <v>2142</v>
          </cell>
          <cell r="U583">
            <v>0</v>
          </cell>
          <cell r="V583">
            <v>2632</v>
          </cell>
          <cell r="Y583">
            <v>0</v>
          </cell>
          <cell r="Z583">
            <v>2186</v>
          </cell>
          <cell r="AC583">
            <v>0</v>
          </cell>
          <cell r="AD583">
            <v>2263</v>
          </cell>
          <cell r="AI583">
            <v>0</v>
          </cell>
          <cell r="AJ583">
            <v>2729</v>
          </cell>
          <cell r="AM583">
            <v>0</v>
          </cell>
          <cell r="AN583">
            <v>2137</v>
          </cell>
          <cell r="AQ583">
            <v>0</v>
          </cell>
          <cell r="AR583">
            <v>2120</v>
          </cell>
          <cell r="AW583">
            <v>0</v>
          </cell>
          <cell r="AX583">
            <v>2850</v>
          </cell>
          <cell r="BA583">
            <v>0</v>
          </cell>
          <cell r="BB583">
            <v>2134</v>
          </cell>
          <cell r="BE583">
            <v>0</v>
          </cell>
          <cell r="BF583">
            <v>2369</v>
          </cell>
          <cell r="BK583">
            <v>0</v>
          </cell>
          <cell r="BL583">
            <v>2757</v>
          </cell>
          <cell r="BO583">
            <v>0</v>
          </cell>
          <cell r="BP583">
            <v>2166</v>
          </cell>
          <cell r="BQ583">
            <v>0</v>
          </cell>
          <cell r="BR583">
            <v>33481</v>
          </cell>
          <cell r="CC583" t="str">
            <v/>
          </cell>
          <cell r="CD583">
            <v>3136</v>
          </cell>
          <cell r="EE583" t="e">
            <v>#VALUE!</v>
          </cell>
          <cell r="EF583">
            <v>3136</v>
          </cell>
        </row>
        <row r="584">
          <cell r="B584">
            <v>137</v>
          </cell>
          <cell r="C584" t="str">
            <v>(Integral Food Services) Al Ayan Group</v>
          </cell>
          <cell r="D584">
            <v>5159</v>
          </cell>
          <cell r="E584" t="str">
            <v>Industrial Area Labor Camp No.1</v>
          </cell>
          <cell r="F584">
            <v>1000</v>
          </cell>
          <cell r="G584">
            <v>0</v>
          </cell>
          <cell r="H584">
            <v>879</v>
          </cell>
          <cell r="U584">
            <v>0</v>
          </cell>
          <cell r="V584">
            <v>1326</v>
          </cell>
          <cell r="AA584">
            <v>0</v>
          </cell>
          <cell r="AB584">
            <v>686</v>
          </cell>
          <cell r="AM584">
            <v>0</v>
          </cell>
          <cell r="AN584">
            <v>1203</v>
          </cell>
          <cell r="AY584">
            <v>0</v>
          </cell>
          <cell r="AZ584">
            <v>1354</v>
          </cell>
          <cell r="BK584">
            <v>0</v>
          </cell>
          <cell r="BL584">
            <v>1062</v>
          </cell>
          <cell r="BQ584">
            <v>0</v>
          </cell>
          <cell r="BR584">
            <v>6510</v>
          </cell>
          <cell r="CC584" t="str">
            <v/>
          </cell>
          <cell r="CD584">
            <v>854</v>
          </cell>
          <cell r="EE584" t="e">
            <v>#VALUE!</v>
          </cell>
          <cell r="EF584">
            <v>854</v>
          </cell>
        </row>
        <row r="585">
          <cell r="B585">
            <v>681</v>
          </cell>
          <cell r="C585" t="str">
            <v>(Integral Food Services) Al Ayan Group</v>
          </cell>
          <cell r="D585">
            <v>5159</v>
          </cell>
          <cell r="E585" t="str">
            <v xml:space="preserve">Integral Food Services Central Kitchen </v>
          </cell>
          <cell r="F585">
            <v>4500</v>
          </cell>
          <cell r="M585">
            <v>0</v>
          </cell>
          <cell r="N585">
            <v>3052</v>
          </cell>
          <cell r="AA585">
            <v>0</v>
          </cell>
          <cell r="AB585">
            <v>3131</v>
          </cell>
          <cell r="AM585">
            <v>0</v>
          </cell>
          <cell r="AN585">
            <v>3232</v>
          </cell>
          <cell r="BK585">
            <v>0</v>
          </cell>
          <cell r="BL585">
            <v>4001</v>
          </cell>
          <cell r="BQ585">
            <v>0</v>
          </cell>
          <cell r="BR585">
            <v>13416</v>
          </cell>
          <cell r="CC585" t="str">
            <v/>
          </cell>
          <cell r="CD585">
            <v>5507</v>
          </cell>
          <cell r="EE585" t="e">
            <v>#VALUE!</v>
          </cell>
          <cell r="EF585">
            <v>5507</v>
          </cell>
        </row>
        <row r="586">
          <cell r="B586">
            <v>317</v>
          </cell>
          <cell r="C586" t="str">
            <v>(Integral Food Services) Al Ayan Group</v>
          </cell>
          <cell r="D586">
            <v>5159</v>
          </cell>
          <cell r="E586" t="str">
            <v>Meisaeed Labor Camp No.2</v>
          </cell>
          <cell r="F586">
            <v>4000</v>
          </cell>
          <cell r="G586">
            <v>0</v>
          </cell>
          <cell r="H586">
            <v>4610</v>
          </cell>
          <cell r="U586">
            <v>0</v>
          </cell>
          <cell r="V586">
            <v>4549</v>
          </cell>
          <cell r="AI586">
            <v>0</v>
          </cell>
          <cell r="AJ586">
            <v>3769</v>
          </cell>
          <cell r="AW586">
            <v>0</v>
          </cell>
          <cell r="AX586">
            <v>5858</v>
          </cell>
          <cell r="BK586">
            <v>0</v>
          </cell>
          <cell r="BL586">
            <v>4492</v>
          </cell>
          <cell r="BQ586">
            <v>0</v>
          </cell>
          <cell r="BR586">
            <v>23278</v>
          </cell>
          <cell r="CC586" t="str">
            <v/>
          </cell>
          <cell r="CD586">
            <v>5351</v>
          </cell>
          <cell r="EE586" t="e">
            <v>#VALUE!</v>
          </cell>
          <cell r="EF586">
            <v>5351</v>
          </cell>
        </row>
        <row r="587">
          <cell r="B587">
            <v>259</v>
          </cell>
          <cell r="C587" t="str">
            <v>AG Middle East Labor Camp</v>
          </cell>
          <cell r="D587">
            <v>5343</v>
          </cell>
          <cell r="F587" t="str">
            <v>1000 V</v>
          </cell>
          <cell r="AK587">
            <v>0</v>
          </cell>
          <cell r="AL587">
            <v>681</v>
          </cell>
          <cell r="BQ587">
            <v>0</v>
          </cell>
          <cell r="BR587">
            <v>681</v>
          </cell>
          <cell r="BS587">
            <v>681</v>
          </cell>
          <cell r="CC587">
            <v>0</v>
          </cell>
          <cell r="CD587">
            <v>0</v>
          </cell>
          <cell r="EE587">
            <v>0</v>
          </cell>
          <cell r="EF587">
            <v>0</v>
          </cell>
        </row>
        <row r="588">
          <cell r="B588">
            <v>209</v>
          </cell>
          <cell r="C588" t="str">
            <v>Al Masaood Bergum Co. Labour Camp</v>
          </cell>
          <cell r="D588">
            <v>5361</v>
          </cell>
          <cell r="E588" t="str">
            <v>Labor Camp</v>
          </cell>
          <cell r="F588">
            <v>1000</v>
          </cell>
          <cell r="BQ588">
            <v>0</v>
          </cell>
          <cell r="BR588">
            <v>0</v>
          </cell>
          <cell r="CC588">
            <v>0</v>
          </cell>
          <cell r="CD588">
            <v>0</v>
          </cell>
          <cell r="EE588">
            <v>0</v>
          </cell>
          <cell r="EF588">
            <v>0</v>
          </cell>
        </row>
        <row r="589">
          <cell r="B589">
            <v>649</v>
          </cell>
          <cell r="C589" t="str">
            <v>Petra Restaurants - Kamal Trading Co.</v>
          </cell>
          <cell r="D589">
            <v>5401</v>
          </cell>
          <cell r="E589" t="str">
            <v>Petra Doha Jadeed</v>
          </cell>
          <cell r="F589">
            <v>1000</v>
          </cell>
          <cell r="O589">
            <v>0</v>
          </cell>
          <cell r="P589">
            <v>560</v>
          </cell>
          <cell r="BC589">
            <v>0</v>
          </cell>
          <cell r="BD589">
            <v>806</v>
          </cell>
          <cell r="BQ589">
            <v>0</v>
          </cell>
          <cell r="BR589">
            <v>1366</v>
          </cell>
          <cell r="BS589">
            <v>10197</v>
          </cell>
          <cell r="CC589">
            <v>0</v>
          </cell>
          <cell r="CD589">
            <v>0</v>
          </cell>
          <cell r="EE589">
            <v>0</v>
          </cell>
          <cell r="EF589">
            <v>0</v>
          </cell>
        </row>
        <row r="590">
          <cell r="B590">
            <v>153</v>
          </cell>
          <cell r="C590" t="str">
            <v>Petra Restaurants - Kamal Trading Co.</v>
          </cell>
          <cell r="D590">
            <v>5401</v>
          </cell>
          <cell r="E590" t="str">
            <v>Petra Wakra Branch</v>
          </cell>
          <cell r="F590">
            <v>1000</v>
          </cell>
          <cell r="I590">
            <v>0</v>
          </cell>
          <cell r="J590">
            <v>200</v>
          </cell>
          <cell r="W590">
            <v>0</v>
          </cell>
          <cell r="X590">
            <v>192</v>
          </cell>
          <cell r="AK590">
            <v>0</v>
          </cell>
          <cell r="AL590">
            <v>114</v>
          </cell>
          <cell r="AY590">
            <v>0</v>
          </cell>
          <cell r="AZ590">
            <v>122</v>
          </cell>
          <cell r="BM590">
            <v>0</v>
          </cell>
          <cell r="BN590">
            <v>109</v>
          </cell>
          <cell r="BQ590">
            <v>0</v>
          </cell>
          <cell r="BR590">
            <v>737</v>
          </cell>
          <cell r="CC590">
            <v>0</v>
          </cell>
          <cell r="CD590">
            <v>0</v>
          </cell>
          <cell r="EE590">
            <v>0</v>
          </cell>
          <cell r="EF590">
            <v>0</v>
          </cell>
        </row>
        <row r="591">
          <cell r="B591">
            <v>166</v>
          </cell>
          <cell r="C591" t="str">
            <v>Petra Restaurants - Kamal Trading Co.</v>
          </cell>
          <cell r="D591">
            <v>5401</v>
          </cell>
          <cell r="E591" t="str">
            <v>Masafi Bakery</v>
          </cell>
          <cell r="F591">
            <v>1000</v>
          </cell>
          <cell r="I591">
            <v>0</v>
          </cell>
          <cell r="J591">
            <v>805</v>
          </cell>
          <cell r="W591">
            <v>0</v>
          </cell>
          <cell r="X591">
            <v>799</v>
          </cell>
          <cell r="AK591">
            <v>0</v>
          </cell>
          <cell r="AL591">
            <v>596</v>
          </cell>
          <cell r="AY591">
            <v>0</v>
          </cell>
          <cell r="AZ591">
            <v>495</v>
          </cell>
          <cell r="BM591">
            <v>0</v>
          </cell>
          <cell r="BN591">
            <v>542</v>
          </cell>
          <cell r="BQ591">
            <v>0</v>
          </cell>
          <cell r="BR591">
            <v>3237</v>
          </cell>
          <cell r="CC591">
            <v>0</v>
          </cell>
          <cell r="CD591">
            <v>0</v>
          </cell>
          <cell r="EE591">
            <v>0</v>
          </cell>
          <cell r="EF591">
            <v>0</v>
          </cell>
        </row>
        <row r="592">
          <cell r="B592">
            <v>190</v>
          </cell>
          <cell r="C592" t="str">
            <v>Petra Restaurants - Kamal Trading Co.</v>
          </cell>
          <cell r="D592">
            <v>5401</v>
          </cell>
          <cell r="E592" t="str">
            <v>Petra Al Rayyan Branch</v>
          </cell>
          <cell r="F592">
            <v>1000</v>
          </cell>
          <cell r="G592">
            <v>0</v>
          </cell>
          <cell r="H592">
            <v>513</v>
          </cell>
          <cell r="U592">
            <v>0</v>
          </cell>
          <cell r="V592">
            <v>464</v>
          </cell>
          <cell r="AI592">
            <v>0</v>
          </cell>
          <cell r="AJ592">
            <v>353</v>
          </cell>
          <cell r="AW592">
            <v>0</v>
          </cell>
          <cell r="AX592">
            <v>292</v>
          </cell>
          <cell r="BK592">
            <v>0</v>
          </cell>
          <cell r="BL592">
            <v>281</v>
          </cell>
          <cell r="BQ592">
            <v>0</v>
          </cell>
          <cell r="BR592">
            <v>1903</v>
          </cell>
          <cell r="CC592" t="str">
            <v/>
          </cell>
          <cell r="CD592">
            <v>276</v>
          </cell>
          <cell r="EE592" t="e">
            <v>#VALUE!</v>
          </cell>
          <cell r="EF592">
            <v>276</v>
          </cell>
        </row>
        <row r="593">
          <cell r="B593">
            <v>222</v>
          </cell>
          <cell r="C593" t="str">
            <v>Petra Restaurants - Kamal Trading Co.</v>
          </cell>
          <cell r="D593">
            <v>5401</v>
          </cell>
          <cell r="E593" t="str">
            <v>Petra Meazer Branch</v>
          </cell>
          <cell r="F593">
            <v>1000</v>
          </cell>
          <cell r="G593">
            <v>0</v>
          </cell>
          <cell r="H593">
            <v>667</v>
          </cell>
          <cell r="AI593">
            <v>0</v>
          </cell>
          <cell r="AJ593">
            <v>375</v>
          </cell>
          <cell r="BK593">
            <v>0</v>
          </cell>
          <cell r="BL593">
            <v>268</v>
          </cell>
          <cell r="BQ593">
            <v>0</v>
          </cell>
          <cell r="BR593">
            <v>1310</v>
          </cell>
          <cell r="CC593">
            <v>0</v>
          </cell>
          <cell r="CD593">
            <v>0</v>
          </cell>
          <cell r="EE593">
            <v>0</v>
          </cell>
          <cell r="EF593">
            <v>0</v>
          </cell>
        </row>
        <row r="594">
          <cell r="B594">
            <v>175</v>
          </cell>
          <cell r="C594" t="str">
            <v>Petra Restaurants - Kamal Trading Co.</v>
          </cell>
          <cell r="D594">
            <v>5401</v>
          </cell>
          <cell r="E594" t="str">
            <v>Town Centre Branch</v>
          </cell>
          <cell r="F594">
            <v>1000</v>
          </cell>
          <cell r="M594">
            <v>0</v>
          </cell>
          <cell r="N594">
            <v>630</v>
          </cell>
          <cell r="AA594">
            <v>0</v>
          </cell>
          <cell r="AB594">
            <v>620</v>
          </cell>
          <cell r="AP594">
            <v>394</v>
          </cell>
          <cell r="BQ594">
            <v>0</v>
          </cell>
          <cell r="BR594">
            <v>1644</v>
          </cell>
          <cell r="CC594">
            <v>0</v>
          </cell>
          <cell r="CD594">
            <v>0</v>
          </cell>
          <cell r="EE594">
            <v>0</v>
          </cell>
          <cell r="EF594">
            <v>0</v>
          </cell>
        </row>
        <row r="595">
          <cell r="B595">
            <v>262</v>
          </cell>
          <cell r="C595" t="str">
            <v>Wataniya Group</v>
          </cell>
          <cell r="D595">
            <v>5402</v>
          </cell>
          <cell r="E595" t="str">
            <v>Kababji Restaurant</v>
          </cell>
          <cell r="F595">
            <v>2000</v>
          </cell>
          <cell r="BO595">
            <v>0</v>
          </cell>
          <cell r="BP595">
            <v>1578</v>
          </cell>
          <cell r="BQ595">
            <v>0</v>
          </cell>
          <cell r="BR595">
            <v>1578</v>
          </cell>
          <cell r="CC595">
            <v>0</v>
          </cell>
          <cell r="CD595">
            <v>0</v>
          </cell>
          <cell r="EE595">
            <v>0</v>
          </cell>
          <cell r="EF595">
            <v>0</v>
          </cell>
        </row>
        <row r="596">
          <cell r="B596">
            <v>197</v>
          </cell>
          <cell r="C596" t="str">
            <v>Wataniya Group</v>
          </cell>
          <cell r="D596">
            <v>5402</v>
          </cell>
          <cell r="E596" t="str">
            <v>Sbarro Al Mana Petrol Station Branch</v>
          </cell>
          <cell r="F596">
            <v>2000</v>
          </cell>
          <cell r="G596">
            <v>0</v>
          </cell>
          <cell r="H596">
            <v>1502</v>
          </cell>
          <cell r="BQ596">
            <v>0</v>
          </cell>
          <cell r="BR596">
            <v>1502</v>
          </cell>
          <cell r="CC596">
            <v>0</v>
          </cell>
          <cell r="CD596">
            <v>0</v>
          </cell>
          <cell r="EE596">
            <v>0</v>
          </cell>
          <cell r="EF596">
            <v>0</v>
          </cell>
        </row>
        <row r="597">
          <cell r="B597">
            <v>96</v>
          </cell>
          <cell r="C597" t="str">
            <v>Wataniya Group</v>
          </cell>
          <cell r="D597">
            <v>5402</v>
          </cell>
          <cell r="E597" t="str">
            <v>Sbarro Ras Abu Aboud Branch</v>
          </cell>
          <cell r="F597">
            <v>1000</v>
          </cell>
          <cell r="BQ597">
            <v>0</v>
          </cell>
          <cell r="BR597">
            <v>0</v>
          </cell>
          <cell r="CC597">
            <v>0</v>
          </cell>
          <cell r="CD597">
            <v>0</v>
          </cell>
          <cell r="EE597">
            <v>0</v>
          </cell>
          <cell r="EF597">
            <v>0</v>
          </cell>
        </row>
        <row r="598">
          <cell r="B598">
            <v>196</v>
          </cell>
          <cell r="C598" t="str">
            <v>Wataniya Group</v>
          </cell>
          <cell r="D598">
            <v>5402</v>
          </cell>
          <cell r="E598" t="str">
            <v>Sbarro &amp; Kababji Restaurant</v>
          </cell>
          <cell r="F598">
            <v>2000</v>
          </cell>
          <cell r="BQ598">
            <v>0</v>
          </cell>
          <cell r="BR598">
            <v>0</v>
          </cell>
          <cell r="CC598">
            <v>0</v>
          </cell>
          <cell r="CD598">
            <v>0</v>
          </cell>
          <cell r="EE598">
            <v>0</v>
          </cell>
          <cell r="EF598">
            <v>0</v>
          </cell>
        </row>
        <row r="599">
          <cell r="B599">
            <v>207</v>
          </cell>
          <cell r="C599" t="str">
            <v>Wataniya Group</v>
          </cell>
          <cell r="D599">
            <v>5402</v>
          </cell>
          <cell r="E599" t="str">
            <v>Mongolian BBQ Restaurant</v>
          </cell>
          <cell r="F599">
            <v>2000</v>
          </cell>
          <cell r="BQ599">
            <v>0</v>
          </cell>
          <cell r="BR599">
            <v>0</v>
          </cell>
          <cell r="CC599">
            <v>0</v>
          </cell>
          <cell r="CD599">
            <v>0</v>
          </cell>
          <cell r="EE599">
            <v>0</v>
          </cell>
          <cell r="EF599">
            <v>0</v>
          </cell>
        </row>
        <row r="600">
          <cell r="B600">
            <v>256</v>
          </cell>
          <cell r="C600" t="str">
            <v>Wataniya Group</v>
          </cell>
          <cell r="D600">
            <v>5402</v>
          </cell>
          <cell r="E600" t="str">
            <v>Sbarro &amp; Chopsticks Restaurant</v>
          </cell>
          <cell r="F600">
            <v>1000</v>
          </cell>
          <cell r="BQ600">
            <v>0</v>
          </cell>
          <cell r="BR600">
            <v>0</v>
          </cell>
          <cell r="CC600">
            <v>0</v>
          </cell>
          <cell r="CD600">
            <v>0</v>
          </cell>
          <cell r="EE600">
            <v>0</v>
          </cell>
          <cell r="EF600">
            <v>0</v>
          </cell>
        </row>
        <row r="601">
          <cell r="B601">
            <v>260</v>
          </cell>
          <cell r="C601" t="str">
            <v>Aktor S.A.</v>
          </cell>
          <cell r="D601">
            <v>5403</v>
          </cell>
          <cell r="E601" t="str">
            <v>Camp CP 26</v>
          </cell>
          <cell r="F601">
            <v>4000</v>
          </cell>
          <cell r="M601">
            <v>0</v>
          </cell>
          <cell r="N601">
            <v>4752</v>
          </cell>
          <cell r="AM601">
            <v>0</v>
          </cell>
          <cell r="AN601">
            <v>5260</v>
          </cell>
          <cell r="BA601">
            <v>0</v>
          </cell>
          <cell r="BB601">
            <v>3201</v>
          </cell>
          <cell r="BO601">
            <v>0</v>
          </cell>
          <cell r="BP601">
            <v>3163</v>
          </cell>
          <cell r="BQ601">
            <v>0</v>
          </cell>
          <cell r="BR601">
            <v>16376</v>
          </cell>
          <cell r="BS601">
            <v>23728</v>
          </cell>
          <cell r="CC601">
            <v>0</v>
          </cell>
          <cell r="CD601">
            <v>0</v>
          </cell>
          <cell r="EE601">
            <v>0</v>
          </cell>
          <cell r="EF601">
            <v>0</v>
          </cell>
        </row>
        <row r="602">
          <cell r="B602">
            <v>191</v>
          </cell>
          <cell r="C602" t="str">
            <v>Aktor S.A.</v>
          </cell>
          <cell r="D602">
            <v>5403</v>
          </cell>
          <cell r="E602" t="str">
            <v>Senior &amp; Junior Kitchen</v>
          </cell>
          <cell r="F602">
            <v>4000</v>
          </cell>
          <cell r="N602">
            <v>3500</v>
          </cell>
          <cell r="AB602">
            <v>1809</v>
          </cell>
          <cell r="AC602">
            <v>0</v>
          </cell>
          <cell r="AD602">
            <v>2043</v>
          </cell>
          <cell r="BQ602">
            <v>0</v>
          </cell>
          <cell r="BR602">
            <v>7352</v>
          </cell>
          <cell r="CC602">
            <v>0</v>
          </cell>
          <cell r="CD602">
            <v>0</v>
          </cell>
          <cell r="EE602">
            <v>0</v>
          </cell>
          <cell r="EF602">
            <v>0</v>
          </cell>
        </row>
        <row r="603">
          <cell r="B603">
            <v>192</v>
          </cell>
          <cell r="C603" t="str">
            <v>Aktor S.A.</v>
          </cell>
          <cell r="D603">
            <v>5403</v>
          </cell>
          <cell r="E603" t="str">
            <v>Labor Kitchen No. 1</v>
          </cell>
          <cell r="F603">
            <v>4000</v>
          </cell>
          <cell r="BQ603">
            <v>0</v>
          </cell>
          <cell r="BR603">
            <v>0</v>
          </cell>
          <cell r="CC603">
            <v>0</v>
          </cell>
          <cell r="CD603">
            <v>0</v>
          </cell>
          <cell r="EE603">
            <v>0</v>
          </cell>
          <cell r="EF603">
            <v>0</v>
          </cell>
        </row>
        <row r="604">
          <cell r="B604">
            <v>198</v>
          </cell>
          <cell r="C604" t="str">
            <v>Aktor S.A.</v>
          </cell>
          <cell r="D604">
            <v>5403</v>
          </cell>
          <cell r="E604" t="str">
            <v>Bakery</v>
          </cell>
          <cell r="F604">
            <v>2000</v>
          </cell>
          <cell r="BQ604">
            <v>0</v>
          </cell>
          <cell r="BR604">
            <v>0</v>
          </cell>
          <cell r="CC604">
            <v>0</v>
          </cell>
          <cell r="CD604">
            <v>0</v>
          </cell>
          <cell r="EE604">
            <v>0</v>
          </cell>
          <cell r="EF604">
            <v>0</v>
          </cell>
        </row>
        <row r="605">
          <cell r="B605">
            <v>276</v>
          </cell>
          <cell r="C605" t="str">
            <v>Nasser S. Al Hajri Co. Ltd.</v>
          </cell>
          <cell r="D605">
            <v>5404</v>
          </cell>
          <cell r="E605" t="str">
            <v>Al Khor Labor Camp 2</v>
          </cell>
          <cell r="F605">
            <v>1000</v>
          </cell>
          <cell r="AC605">
            <v>0</v>
          </cell>
          <cell r="AD605">
            <v>1510</v>
          </cell>
          <cell r="BC605">
            <v>0</v>
          </cell>
          <cell r="BD605">
            <v>1219</v>
          </cell>
          <cell r="BQ605">
            <v>0</v>
          </cell>
          <cell r="BR605">
            <v>2729</v>
          </cell>
          <cell r="BS605">
            <v>12363</v>
          </cell>
          <cell r="CC605">
            <v>0</v>
          </cell>
          <cell r="CD605">
            <v>0</v>
          </cell>
          <cell r="EE605">
            <v>0</v>
          </cell>
          <cell r="EF605">
            <v>0</v>
          </cell>
        </row>
        <row r="606">
          <cell r="B606">
            <v>390</v>
          </cell>
          <cell r="C606" t="str">
            <v>Nasser S. Al Hajri Co. Ltd.</v>
          </cell>
          <cell r="D606">
            <v>5404</v>
          </cell>
          <cell r="E606" t="str">
            <v>Al Khor Labor Camp Indian Mess</v>
          </cell>
          <cell r="F606">
            <v>1000</v>
          </cell>
          <cell r="AC606">
            <v>0</v>
          </cell>
          <cell r="AD606">
            <v>1315</v>
          </cell>
          <cell r="AQ606">
            <v>0</v>
          </cell>
          <cell r="AR606">
            <v>782</v>
          </cell>
          <cell r="BE606">
            <v>0</v>
          </cell>
          <cell r="BF606">
            <v>1082</v>
          </cell>
          <cell r="BQ606">
            <v>0</v>
          </cell>
          <cell r="BR606">
            <v>3179</v>
          </cell>
          <cell r="CC606">
            <v>0</v>
          </cell>
          <cell r="CD606">
            <v>0</v>
          </cell>
          <cell r="EE606">
            <v>0</v>
          </cell>
          <cell r="EF606">
            <v>0</v>
          </cell>
        </row>
        <row r="607">
          <cell r="B607">
            <v>391</v>
          </cell>
          <cell r="C607" t="str">
            <v>Nasser S. Al Hajri Co. Ltd.</v>
          </cell>
          <cell r="D607">
            <v>5404</v>
          </cell>
          <cell r="E607" t="str">
            <v>Al Khor Labor Camp Nepali Mess</v>
          </cell>
          <cell r="F607">
            <v>1000</v>
          </cell>
          <cell r="AC607">
            <v>0</v>
          </cell>
          <cell r="AD607">
            <v>987</v>
          </cell>
          <cell r="AQ607">
            <v>0</v>
          </cell>
          <cell r="AR607">
            <v>501</v>
          </cell>
          <cell r="BE607">
            <v>0</v>
          </cell>
          <cell r="BF607">
            <v>523</v>
          </cell>
          <cell r="BQ607">
            <v>0</v>
          </cell>
          <cell r="BR607">
            <v>2011</v>
          </cell>
          <cell r="CC607">
            <v>0</v>
          </cell>
          <cell r="CD607">
            <v>0</v>
          </cell>
          <cell r="EE607">
            <v>0</v>
          </cell>
          <cell r="EF607">
            <v>0</v>
          </cell>
        </row>
        <row r="608">
          <cell r="B608">
            <v>702</v>
          </cell>
          <cell r="C608" t="str">
            <v>Nasser S. Al Hajri Co. Ltd.</v>
          </cell>
          <cell r="D608">
            <v>5404</v>
          </cell>
          <cell r="E608" t="str">
            <v>Al Khor (reolocation  of proj. 174-C) Al Khoor</v>
          </cell>
          <cell r="F608">
            <v>4000</v>
          </cell>
          <cell r="I608">
            <v>0</v>
          </cell>
          <cell r="J608">
            <v>1359</v>
          </cell>
          <cell r="BA608">
            <v>0</v>
          </cell>
          <cell r="BB608">
            <v>3085</v>
          </cell>
          <cell r="BQ608">
            <v>0</v>
          </cell>
          <cell r="BR608">
            <v>4444</v>
          </cell>
          <cell r="CC608">
            <v>0</v>
          </cell>
          <cell r="CD608">
            <v>0</v>
          </cell>
          <cell r="EE608">
            <v>0</v>
          </cell>
          <cell r="EF608">
            <v>0</v>
          </cell>
        </row>
        <row r="609">
          <cell r="B609">
            <v>174</v>
          </cell>
          <cell r="C609" t="str">
            <v>Nasser S. Al Hajri Co. Ltd.</v>
          </cell>
          <cell r="D609">
            <v>5404</v>
          </cell>
          <cell r="E609" t="str">
            <v>Al Khor Labor Camp 1 ( Reollocated to 701-C)</v>
          </cell>
          <cell r="F609" t="str">
            <v xml:space="preserve">Cancell </v>
          </cell>
          <cell r="BQ609">
            <v>0</v>
          </cell>
          <cell r="BR609">
            <v>0</v>
          </cell>
          <cell r="CC609">
            <v>0</v>
          </cell>
          <cell r="CD609">
            <v>0</v>
          </cell>
          <cell r="EE609">
            <v>0</v>
          </cell>
          <cell r="EF609">
            <v>0</v>
          </cell>
        </row>
        <row r="610">
          <cell r="B610">
            <v>631</v>
          </cell>
          <cell r="C610" t="str">
            <v>Qatar Star Services L.L.C. - Keppel Segher FMO Labor Camp</v>
          </cell>
          <cell r="D610">
            <v>5404</v>
          </cell>
          <cell r="E610" t="str">
            <v xml:space="preserve">Central Kitchen - Duhail </v>
          </cell>
          <cell r="F610">
            <v>1000</v>
          </cell>
          <cell r="G610">
            <v>0</v>
          </cell>
          <cell r="H610">
            <v>1944</v>
          </cell>
          <cell r="U610">
            <v>0</v>
          </cell>
          <cell r="V610">
            <v>1978</v>
          </cell>
          <cell r="AC610">
            <v>0</v>
          </cell>
          <cell r="AD610">
            <v>1085</v>
          </cell>
          <cell r="AP610">
            <v>1778</v>
          </cell>
          <cell r="AY610">
            <v>0</v>
          </cell>
          <cell r="AZ610">
            <v>1210</v>
          </cell>
          <cell r="BK610">
            <v>0</v>
          </cell>
          <cell r="BL610">
            <v>1656</v>
          </cell>
          <cell r="BQ610">
            <v>0</v>
          </cell>
          <cell r="BR610">
            <v>9651</v>
          </cell>
          <cell r="BS610">
            <v>25482</v>
          </cell>
          <cell r="CC610" t="str">
            <v/>
          </cell>
          <cell r="CD610">
            <v>1143</v>
          </cell>
          <cell r="EE610" t="e">
            <v>#VALUE!</v>
          </cell>
          <cell r="EF610">
            <v>1143</v>
          </cell>
        </row>
        <row r="611">
          <cell r="B611">
            <v>392</v>
          </cell>
          <cell r="C611" t="str">
            <v>Qatar Star Services L.L.C. - Keppel Segher FMO Labor Camp</v>
          </cell>
          <cell r="D611">
            <v>5404</v>
          </cell>
          <cell r="E611" t="str">
            <v>Salwa Border</v>
          </cell>
          <cell r="F611">
            <v>4000</v>
          </cell>
          <cell r="BC611">
            <v>0</v>
          </cell>
          <cell r="BD611">
            <v>3275</v>
          </cell>
          <cell r="BQ611">
            <v>0</v>
          </cell>
          <cell r="BR611">
            <v>3275</v>
          </cell>
          <cell r="CC611">
            <v>0</v>
          </cell>
          <cell r="CD611">
            <v>0</v>
          </cell>
          <cell r="EE611">
            <v>0</v>
          </cell>
          <cell r="EF611">
            <v>0</v>
          </cell>
        </row>
        <row r="612">
          <cell r="B612">
            <v>511</v>
          </cell>
          <cell r="C612" t="str">
            <v>Qatar Star Services L.L.C. - Keppel Segher FMO Labor Camp</v>
          </cell>
          <cell r="D612">
            <v>5404</v>
          </cell>
          <cell r="E612" t="str">
            <v>Qatar Star Services Kitchen</v>
          </cell>
          <cell r="F612">
            <v>4000</v>
          </cell>
          <cell r="BM612">
            <v>0</v>
          </cell>
          <cell r="BN612">
            <v>2610</v>
          </cell>
          <cell r="BQ612">
            <v>0</v>
          </cell>
          <cell r="BR612">
            <v>2610</v>
          </cell>
          <cell r="CC612">
            <v>0</v>
          </cell>
          <cell r="CD612">
            <v>0</v>
          </cell>
          <cell r="EE612">
            <v>0</v>
          </cell>
          <cell r="EF612">
            <v>0</v>
          </cell>
        </row>
        <row r="613">
          <cell r="B613">
            <v>504</v>
          </cell>
          <cell r="C613" t="str">
            <v>Qatar Star Services L.L.C. - Keppel Segher FMO Labor Camp</v>
          </cell>
          <cell r="D613">
            <v>5405</v>
          </cell>
          <cell r="E613" t="str">
            <v xml:space="preserve">Iskander Kebab Restaurant  - Shafi Street </v>
          </cell>
          <cell r="F613">
            <v>1000</v>
          </cell>
          <cell r="U613">
            <v>0</v>
          </cell>
          <cell r="V613">
            <v>514</v>
          </cell>
          <cell r="AW613">
            <v>0</v>
          </cell>
          <cell r="AX613">
            <v>411</v>
          </cell>
          <cell r="BQ613">
            <v>0</v>
          </cell>
          <cell r="BR613">
            <v>925</v>
          </cell>
          <cell r="CC613">
            <v>0</v>
          </cell>
          <cell r="CD613">
            <v>0</v>
          </cell>
          <cell r="EE613">
            <v>0</v>
          </cell>
          <cell r="EF613">
            <v>0</v>
          </cell>
        </row>
        <row r="614">
          <cell r="B614">
            <v>165</v>
          </cell>
          <cell r="C614" t="str">
            <v>Qatar Star Services L.L.C. - Keppel Segher FMO Labor Camp</v>
          </cell>
          <cell r="D614">
            <v>5405</v>
          </cell>
          <cell r="E614" t="str">
            <v>Meisaeed Camp</v>
          </cell>
          <cell r="F614">
            <v>4000</v>
          </cell>
          <cell r="AK614">
            <v>0</v>
          </cell>
          <cell r="AL614">
            <v>4521</v>
          </cell>
          <cell r="BQ614">
            <v>0</v>
          </cell>
          <cell r="BR614">
            <v>4521</v>
          </cell>
          <cell r="CC614">
            <v>0</v>
          </cell>
          <cell r="CD614">
            <v>0</v>
          </cell>
          <cell r="EE614">
            <v>0</v>
          </cell>
          <cell r="EF614">
            <v>0</v>
          </cell>
        </row>
        <row r="615">
          <cell r="B615">
            <v>240</v>
          </cell>
          <cell r="C615" t="str">
            <v>Qatar Star Services L.L.C. - Keppel Segher FMO Labor Camp</v>
          </cell>
          <cell r="D615">
            <v>5405</v>
          </cell>
          <cell r="E615" t="str">
            <v>Umm Salal Mohd. Camp</v>
          </cell>
          <cell r="F615">
            <v>4000</v>
          </cell>
          <cell r="AA615">
            <v>0</v>
          </cell>
          <cell r="AB615">
            <v>4500</v>
          </cell>
          <cell r="BQ615">
            <v>0</v>
          </cell>
          <cell r="BR615">
            <v>4500</v>
          </cell>
          <cell r="CC615">
            <v>0</v>
          </cell>
          <cell r="CD615">
            <v>0</v>
          </cell>
          <cell r="EE615">
            <v>0</v>
          </cell>
          <cell r="EF615">
            <v>0</v>
          </cell>
        </row>
        <row r="616">
          <cell r="B616">
            <v>647</v>
          </cell>
          <cell r="C616" t="str">
            <v>Qatar Star Services L.L.C. - Keppel Segher FMO Labor Camp</v>
          </cell>
          <cell r="D616">
            <v>5405</v>
          </cell>
          <cell r="E616" t="str">
            <v xml:space="preserve">Altahouna Bakery (Sultan Jrab)/Shafi Street </v>
          </cell>
          <cell r="F616">
            <v>1000</v>
          </cell>
          <cell r="BQ616">
            <v>0</v>
          </cell>
          <cell r="BR616">
            <v>0</v>
          </cell>
          <cell r="CC616">
            <v>0</v>
          </cell>
          <cell r="CD616">
            <v>0</v>
          </cell>
          <cell r="EE616">
            <v>0</v>
          </cell>
          <cell r="EF616">
            <v>0</v>
          </cell>
        </row>
        <row r="617">
          <cell r="B617">
            <v>566</v>
          </cell>
          <cell r="C617" t="str">
            <v>Chapo Labor Camp</v>
          </cell>
          <cell r="D617">
            <v>5411</v>
          </cell>
          <cell r="E617" t="str">
            <v>Maether al Moura</v>
          </cell>
          <cell r="F617">
            <v>1000</v>
          </cell>
          <cell r="M617">
            <v>0</v>
          </cell>
          <cell r="N617">
            <v>539</v>
          </cell>
          <cell r="AP617">
            <v>645</v>
          </cell>
          <cell r="BQ617">
            <v>0</v>
          </cell>
          <cell r="BR617">
            <v>1184</v>
          </cell>
          <cell r="BS617">
            <v>1184</v>
          </cell>
          <cell r="CC617">
            <v>0</v>
          </cell>
          <cell r="CD617">
            <v>0</v>
          </cell>
          <cell r="EE617">
            <v>0</v>
          </cell>
          <cell r="EF617">
            <v>0</v>
          </cell>
        </row>
        <row r="618">
          <cell r="B618">
            <v>397</v>
          </cell>
          <cell r="C618" t="str">
            <v>Al Khaima Sweets and Pastries</v>
          </cell>
          <cell r="D618">
            <v>5507</v>
          </cell>
          <cell r="E618" t="str">
            <v>wakra</v>
          </cell>
          <cell r="F618" t="str">
            <v>1000 V</v>
          </cell>
          <cell r="BO618">
            <v>1227</v>
          </cell>
          <cell r="BQ618">
            <v>1227</v>
          </cell>
          <cell r="BR618">
            <v>0</v>
          </cell>
          <cell r="BS618">
            <v>1131</v>
          </cell>
          <cell r="CC618">
            <v>0</v>
          </cell>
          <cell r="CD618">
            <v>0</v>
          </cell>
          <cell r="EE618">
            <v>0</v>
          </cell>
          <cell r="EF618">
            <v>0</v>
          </cell>
        </row>
        <row r="619">
          <cell r="B619">
            <v>750</v>
          </cell>
          <cell r="C619" t="str">
            <v xml:space="preserve">Strand Bakery </v>
          </cell>
          <cell r="D619">
            <v>5507</v>
          </cell>
          <cell r="E619" t="str">
            <v xml:space="preserve">Markhiya </v>
          </cell>
          <cell r="AA619">
            <v>0</v>
          </cell>
          <cell r="AB619">
            <v>483</v>
          </cell>
          <cell r="BE619">
            <v>0</v>
          </cell>
          <cell r="BF619">
            <v>648</v>
          </cell>
          <cell r="BQ619">
            <v>0</v>
          </cell>
          <cell r="BR619">
            <v>1131</v>
          </cell>
          <cell r="CC619">
            <v>0</v>
          </cell>
          <cell r="CD619">
            <v>0</v>
          </cell>
          <cell r="EE619">
            <v>0</v>
          </cell>
          <cell r="EF619">
            <v>0</v>
          </cell>
        </row>
        <row r="620">
          <cell r="B620">
            <v>635</v>
          </cell>
          <cell r="C620" t="str">
            <v xml:space="preserve">Family Food Center </v>
          </cell>
          <cell r="D620">
            <v>5628</v>
          </cell>
          <cell r="E620" t="str">
            <v xml:space="preserve">Family Food Center Labor Camp </v>
          </cell>
          <cell r="F620">
            <v>1000</v>
          </cell>
          <cell r="G620">
            <v>0</v>
          </cell>
          <cell r="H620">
            <v>501</v>
          </cell>
          <cell r="AM620">
            <v>0</v>
          </cell>
          <cell r="AN620">
            <v>602</v>
          </cell>
          <cell r="BQ620">
            <v>0</v>
          </cell>
          <cell r="BR620">
            <v>1103</v>
          </cell>
          <cell r="BS620">
            <v>2904</v>
          </cell>
          <cell r="CC620">
            <v>0</v>
          </cell>
          <cell r="CD620">
            <v>0</v>
          </cell>
          <cell r="EE620">
            <v>0</v>
          </cell>
          <cell r="EF620">
            <v>0</v>
          </cell>
        </row>
        <row r="621">
          <cell r="B621">
            <v>521</v>
          </cell>
          <cell r="C621" t="str">
            <v xml:space="preserve">Family Food Center </v>
          </cell>
          <cell r="D621">
            <v>5628</v>
          </cell>
          <cell r="E621" t="str">
            <v>Family Food Center (Bakery)</v>
          </cell>
          <cell r="F621">
            <v>1000</v>
          </cell>
          <cell r="M621">
            <v>0</v>
          </cell>
          <cell r="N621">
            <v>360</v>
          </cell>
          <cell r="AA621">
            <v>0</v>
          </cell>
          <cell r="AB621">
            <v>506</v>
          </cell>
          <cell r="AP621">
            <v>466</v>
          </cell>
          <cell r="BC621">
            <v>0</v>
          </cell>
          <cell r="BD621">
            <v>469</v>
          </cell>
          <cell r="BQ621">
            <v>0</v>
          </cell>
          <cell r="BR621">
            <v>1801</v>
          </cell>
          <cell r="CC621">
            <v>0</v>
          </cell>
          <cell r="CD621">
            <v>0</v>
          </cell>
          <cell r="EE621">
            <v>0</v>
          </cell>
          <cell r="EF621">
            <v>0</v>
          </cell>
        </row>
        <row r="622">
          <cell r="B622">
            <v>252</v>
          </cell>
          <cell r="C622" t="str">
            <v>United Development Company-Pearl Qatar</v>
          </cell>
          <cell r="D622">
            <v>5667</v>
          </cell>
          <cell r="E622" t="str">
            <v>Phase I</v>
          </cell>
          <cell r="F622">
            <v>60000</v>
          </cell>
          <cell r="Y622">
            <v>0</v>
          </cell>
          <cell r="Z622">
            <v>31941</v>
          </cell>
          <cell r="BQ622">
            <v>0</v>
          </cell>
          <cell r="BR622">
            <v>31941</v>
          </cell>
          <cell r="CC622">
            <v>0</v>
          </cell>
          <cell r="CD622">
            <v>0</v>
          </cell>
          <cell r="EE622">
            <v>0</v>
          </cell>
          <cell r="EF622">
            <v>0</v>
          </cell>
        </row>
        <row r="623">
          <cell r="B623">
            <v>355</v>
          </cell>
          <cell r="C623" t="str">
            <v>United Development Company-Pearl Qatar</v>
          </cell>
          <cell r="D623">
            <v>5667</v>
          </cell>
          <cell r="E623" t="str">
            <v>Pearl Qatar Phase 2</v>
          </cell>
          <cell r="F623" t="str">
            <v>60000 H</v>
          </cell>
          <cell r="BQ623">
            <v>0</v>
          </cell>
          <cell r="BR623">
            <v>0</v>
          </cell>
          <cell r="CC623">
            <v>0</v>
          </cell>
          <cell r="CD623">
            <v>0</v>
          </cell>
          <cell r="EE623">
            <v>0</v>
          </cell>
          <cell r="EF623">
            <v>0</v>
          </cell>
        </row>
        <row r="624">
          <cell r="B624">
            <v>356</v>
          </cell>
          <cell r="C624" t="str">
            <v>United Development Company-Pearl Qatar</v>
          </cell>
          <cell r="D624">
            <v>5667</v>
          </cell>
          <cell r="E624" t="str">
            <v>Qanat Quartier</v>
          </cell>
          <cell r="F624" t="str">
            <v>60000 H</v>
          </cell>
          <cell r="BQ624">
            <v>0</v>
          </cell>
          <cell r="BR624">
            <v>0</v>
          </cell>
          <cell r="CC624">
            <v>0</v>
          </cell>
          <cell r="CD624">
            <v>0</v>
          </cell>
          <cell r="EE624">
            <v>0</v>
          </cell>
          <cell r="EF624">
            <v>0</v>
          </cell>
        </row>
        <row r="625">
          <cell r="B625">
            <v>111</v>
          </cell>
          <cell r="C625" t="str">
            <v>Bakemart Restaurant (Multifood Products Ltd.)</v>
          </cell>
          <cell r="D625">
            <v>5787</v>
          </cell>
          <cell r="E625" t="str">
            <v>Al Muntazah Branch</v>
          </cell>
          <cell r="F625">
            <v>4000</v>
          </cell>
          <cell r="M625">
            <v>0</v>
          </cell>
          <cell r="N625">
            <v>1350</v>
          </cell>
          <cell r="AA625">
            <v>0</v>
          </cell>
          <cell r="AB625">
            <v>1500</v>
          </cell>
          <cell r="AP625">
            <v>1300</v>
          </cell>
          <cell r="BC625">
            <v>0</v>
          </cell>
          <cell r="BD625">
            <v>1300</v>
          </cell>
          <cell r="BQ625">
            <v>0</v>
          </cell>
          <cell r="BR625">
            <v>5450</v>
          </cell>
          <cell r="BS625">
            <v>5450</v>
          </cell>
          <cell r="CC625">
            <v>0</v>
          </cell>
          <cell r="CD625">
            <v>0</v>
          </cell>
          <cell r="EE625">
            <v>0</v>
          </cell>
          <cell r="EF625">
            <v>0</v>
          </cell>
        </row>
        <row r="626">
          <cell r="B626">
            <v>172</v>
          </cell>
          <cell r="C626" t="str">
            <v>Business Trading Co.</v>
          </cell>
          <cell r="D626">
            <v>5807</v>
          </cell>
          <cell r="E626" t="str">
            <v>IDC Labor Camp</v>
          </cell>
          <cell r="F626">
            <v>1000</v>
          </cell>
          <cell r="M626">
            <v>0</v>
          </cell>
          <cell r="N626">
            <v>341</v>
          </cell>
          <cell r="AP626">
            <v>261</v>
          </cell>
          <cell r="BQ626">
            <v>0</v>
          </cell>
          <cell r="BR626">
            <v>602</v>
          </cell>
          <cell r="BS626">
            <v>602</v>
          </cell>
          <cell r="CC626">
            <v>0</v>
          </cell>
          <cell r="CD626">
            <v>0</v>
          </cell>
          <cell r="EE626">
            <v>0</v>
          </cell>
          <cell r="EF626">
            <v>0</v>
          </cell>
        </row>
        <row r="627">
          <cell r="B627">
            <v>639</v>
          </cell>
          <cell r="C627" t="str">
            <v xml:space="preserve">Al-Khaima Restaurant </v>
          </cell>
          <cell r="D627">
            <v>5847</v>
          </cell>
          <cell r="E627" t="str">
            <v>Saad</v>
          </cell>
          <cell r="F627">
            <v>1000</v>
          </cell>
          <cell r="G627">
            <v>0</v>
          </cell>
          <cell r="H627">
            <v>830</v>
          </cell>
          <cell r="U627">
            <v>0</v>
          </cell>
          <cell r="V627">
            <v>850</v>
          </cell>
          <cell r="AI627">
            <v>0</v>
          </cell>
          <cell r="AJ627">
            <v>960</v>
          </cell>
          <cell r="AW627">
            <v>0</v>
          </cell>
          <cell r="AX627">
            <v>970</v>
          </cell>
          <cell r="BK627">
            <v>0</v>
          </cell>
          <cell r="BL627">
            <v>1070</v>
          </cell>
          <cell r="BQ627">
            <v>0</v>
          </cell>
          <cell r="BR627">
            <v>4680</v>
          </cell>
          <cell r="BS627">
            <v>4680</v>
          </cell>
          <cell r="CC627" t="str">
            <v/>
          </cell>
          <cell r="CD627">
            <v>1120</v>
          </cell>
          <cell r="EE627" t="e">
            <v>#VALUE!</v>
          </cell>
          <cell r="EF627">
            <v>1120</v>
          </cell>
        </row>
        <row r="628">
          <cell r="B628">
            <v>354</v>
          </cell>
          <cell r="C628" t="str">
            <v>Jabri Sweet and Restaurant</v>
          </cell>
          <cell r="D628">
            <v>5888</v>
          </cell>
          <cell r="E628" t="str">
            <v>Umm Ghuwalina</v>
          </cell>
          <cell r="F628" t="str">
            <v>1000 V</v>
          </cell>
          <cell r="I628">
            <v>0</v>
          </cell>
          <cell r="J628">
            <v>1374</v>
          </cell>
          <cell r="W628">
            <v>0</v>
          </cell>
          <cell r="X628">
            <v>1438</v>
          </cell>
          <cell r="AK628">
            <v>0</v>
          </cell>
          <cell r="AL628">
            <v>1751</v>
          </cell>
          <cell r="AY628">
            <v>0</v>
          </cell>
          <cell r="AZ628">
            <v>1953</v>
          </cell>
          <cell r="BQ628">
            <v>0</v>
          </cell>
          <cell r="BR628">
            <v>6516</v>
          </cell>
          <cell r="BS628">
            <v>6516</v>
          </cell>
          <cell r="CC628">
            <v>0</v>
          </cell>
          <cell r="CD628">
            <v>0</v>
          </cell>
          <cell r="EE628">
            <v>0</v>
          </cell>
          <cell r="EF628">
            <v>0</v>
          </cell>
        </row>
        <row r="629">
          <cell r="B629">
            <v>214</v>
          </cell>
          <cell r="C629" t="str">
            <v>Doha Seef Hotel</v>
          </cell>
          <cell r="D629">
            <v>5988</v>
          </cell>
          <cell r="E629" t="str">
            <v>Old Sleta, Museum Street.</v>
          </cell>
          <cell r="F629">
            <v>1000</v>
          </cell>
          <cell r="W629">
            <v>0</v>
          </cell>
          <cell r="X629">
            <v>1207</v>
          </cell>
          <cell r="BE629">
            <v>0</v>
          </cell>
          <cell r="BF629">
            <v>1120</v>
          </cell>
          <cell r="BM629">
            <v>0</v>
          </cell>
          <cell r="BN629">
            <v>1205</v>
          </cell>
          <cell r="BQ629">
            <v>0</v>
          </cell>
          <cell r="BR629">
            <v>3532</v>
          </cell>
          <cell r="BS629">
            <v>3532</v>
          </cell>
          <cell r="CC629">
            <v>0</v>
          </cell>
          <cell r="CD629">
            <v>0</v>
          </cell>
          <cell r="EE629">
            <v>0</v>
          </cell>
          <cell r="EF629">
            <v>0</v>
          </cell>
        </row>
        <row r="630">
          <cell r="B630">
            <v>220</v>
          </cell>
          <cell r="C630" t="str">
            <v>Al Mahd Trading Contracting &amp; Decor W.L.L.</v>
          </cell>
          <cell r="D630">
            <v>5989</v>
          </cell>
          <cell r="E630" t="str">
            <v>Industrial Area St. 46, Gate 1</v>
          </cell>
          <cell r="F630">
            <v>1000</v>
          </cell>
          <cell r="AK630">
            <v>0</v>
          </cell>
          <cell r="AL630">
            <v>713</v>
          </cell>
          <cell r="BQ630">
            <v>0</v>
          </cell>
          <cell r="BR630">
            <v>713</v>
          </cell>
          <cell r="BS630">
            <v>713</v>
          </cell>
          <cell r="CC630">
            <v>0</v>
          </cell>
          <cell r="CD630">
            <v>0</v>
          </cell>
          <cell r="EE630">
            <v>0</v>
          </cell>
          <cell r="EF630">
            <v>0</v>
          </cell>
        </row>
        <row r="631">
          <cell r="B631">
            <v>280</v>
          </cell>
          <cell r="C631" t="str">
            <v>Ardiseis Staff Camp - Umm Bab</v>
          </cell>
          <cell r="D631">
            <v>6090</v>
          </cell>
          <cell r="E631" t="str">
            <v>Umm Bab</v>
          </cell>
          <cell r="F631" t="str">
            <v>4000 H</v>
          </cell>
          <cell r="AK631">
            <v>0</v>
          </cell>
          <cell r="AL631">
            <v>3500</v>
          </cell>
          <cell r="BQ631">
            <v>0</v>
          </cell>
          <cell r="BR631">
            <v>3500</v>
          </cell>
          <cell r="BS631">
            <v>3500</v>
          </cell>
          <cell r="CC631">
            <v>0</v>
          </cell>
          <cell r="CD631">
            <v>0</v>
          </cell>
          <cell r="EE631">
            <v>0</v>
          </cell>
          <cell r="EF631">
            <v>0</v>
          </cell>
        </row>
        <row r="632">
          <cell r="B632">
            <v>144</v>
          </cell>
          <cell r="C632" t="str">
            <v>Al Rifaa Al Turkey Restaurant</v>
          </cell>
          <cell r="D632">
            <v>6126</v>
          </cell>
          <cell r="F632" t="str">
            <v>1000 V</v>
          </cell>
          <cell r="G632">
            <v>0</v>
          </cell>
          <cell r="H632">
            <v>424</v>
          </cell>
          <cell r="O632">
            <v>0</v>
          </cell>
          <cell r="P632">
            <v>536</v>
          </cell>
          <cell r="U632">
            <v>0</v>
          </cell>
          <cell r="V632">
            <v>417</v>
          </cell>
          <cell r="AC632">
            <v>0</v>
          </cell>
          <cell r="AD632">
            <v>693</v>
          </cell>
          <cell r="AI632">
            <v>0</v>
          </cell>
          <cell r="AJ632">
            <v>408</v>
          </cell>
          <cell r="AQ632">
            <v>0</v>
          </cell>
          <cell r="AR632">
            <v>609</v>
          </cell>
          <cell r="AW632">
            <v>0</v>
          </cell>
          <cell r="AX632">
            <v>453</v>
          </cell>
          <cell r="BE632">
            <v>0</v>
          </cell>
          <cell r="BF632">
            <v>649</v>
          </cell>
          <cell r="BK632">
            <v>0</v>
          </cell>
          <cell r="BL632">
            <v>486</v>
          </cell>
          <cell r="BQ632">
            <v>0</v>
          </cell>
          <cell r="BR632">
            <v>4675</v>
          </cell>
          <cell r="BS632">
            <v>4675</v>
          </cell>
          <cell r="CC632" t="str">
            <v/>
          </cell>
          <cell r="CD632">
            <v>499</v>
          </cell>
          <cell r="EE632" t="e">
            <v>#VALUE!</v>
          </cell>
          <cell r="EF632">
            <v>499</v>
          </cell>
        </row>
        <row r="633">
          <cell r="B633">
            <v>123</v>
          </cell>
          <cell r="C633" t="str">
            <v>Fool and Falafil Restaurant (Palestenian Restaurant)</v>
          </cell>
          <cell r="D633">
            <v>6192</v>
          </cell>
          <cell r="E633" t="str">
            <v>Moizer</v>
          </cell>
          <cell r="F633">
            <v>450</v>
          </cell>
          <cell r="G633">
            <v>0</v>
          </cell>
          <cell r="H633">
            <v>141</v>
          </cell>
          <cell r="O633">
            <v>0</v>
          </cell>
          <cell r="P633">
            <v>203</v>
          </cell>
          <cell r="U633">
            <v>0</v>
          </cell>
          <cell r="V633">
            <v>151</v>
          </cell>
          <cell r="AC633">
            <v>0</v>
          </cell>
          <cell r="AD633">
            <v>196</v>
          </cell>
          <cell r="AI633">
            <v>0</v>
          </cell>
          <cell r="AJ633">
            <v>60</v>
          </cell>
          <cell r="AQ633">
            <v>0</v>
          </cell>
          <cell r="AR633">
            <v>121</v>
          </cell>
          <cell r="AW633">
            <v>0</v>
          </cell>
          <cell r="AX633">
            <v>79</v>
          </cell>
          <cell r="BE633">
            <v>0</v>
          </cell>
          <cell r="BF633">
            <v>103</v>
          </cell>
          <cell r="BK633">
            <v>0</v>
          </cell>
          <cell r="BL633">
            <v>72</v>
          </cell>
          <cell r="BQ633">
            <v>0</v>
          </cell>
          <cell r="BR633">
            <v>1126</v>
          </cell>
          <cell r="BS633">
            <v>1126</v>
          </cell>
          <cell r="CC633" t="str">
            <v/>
          </cell>
          <cell r="CD633">
            <v>157</v>
          </cell>
          <cell r="EE633" t="e">
            <v>#VALUE!</v>
          </cell>
          <cell r="EF633">
            <v>157</v>
          </cell>
        </row>
        <row r="634">
          <cell r="B634">
            <v>237</v>
          </cell>
          <cell r="C634" t="str">
            <v>Raheeb Kitchen</v>
          </cell>
          <cell r="D634">
            <v>6193</v>
          </cell>
          <cell r="E634" t="str">
            <v>Wakra</v>
          </cell>
          <cell r="F634" t="str">
            <v>1000 V</v>
          </cell>
          <cell r="I634">
            <v>0</v>
          </cell>
          <cell r="J634">
            <v>647</v>
          </cell>
          <cell r="W634">
            <v>0</v>
          </cell>
          <cell r="X634">
            <v>749</v>
          </cell>
          <cell r="AK634">
            <v>0</v>
          </cell>
          <cell r="AL634">
            <v>886</v>
          </cell>
          <cell r="AY634">
            <v>0</v>
          </cell>
          <cell r="AZ634">
            <v>874</v>
          </cell>
          <cell r="BM634">
            <v>0</v>
          </cell>
          <cell r="BN634">
            <v>1123</v>
          </cell>
          <cell r="BQ634">
            <v>0</v>
          </cell>
          <cell r="BR634">
            <v>4279</v>
          </cell>
          <cell r="BS634">
            <v>4279</v>
          </cell>
          <cell r="CC634">
            <v>0</v>
          </cell>
          <cell r="CD634">
            <v>0</v>
          </cell>
          <cell r="EE634">
            <v>0</v>
          </cell>
          <cell r="EF634">
            <v>0</v>
          </cell>
        </row>
        <row r="635">
          <cell r="B635">
            <v>157</v>
          </cell>
          <cell r="C635" t="str">
            <v>le Notre Paris Restaurant - IMC Catering</v>
          </cell>
          <cell r="D635">
            <v>6194</v>
          </cell>
          <cell r="E635" t="str">
            <v>Villagio Branch</v>
          </cell>
          <cell r="F635">
            <v>1000</v>
          </cell>
          <cell r="M635">
            <v>0</v>
          </cell>
          <cell r="N635">
            <v>745</v>
          </cell>
          <cell r="AA635">
            <v>0</v>
          </cell>
          <cell r="AB635">
            <v>767</v>
          </cell>
          <cell r="AP635">
            <v>404</v>
          </cell>
          <cell r="BC635">
            <v>0</v>
          </cell>
          <cell r="BD635">
            <v>380</v>
          </cell>
          <cell r="BQ635">
            <v>0</v>
          </cell>
          <cell r="BR635">
            <v>2296</v>
          </cell>
          <cell r="BS635">
            <v>6922</v>
          </cell>
          <cell r="CC635">
            <v>0</v>
          </cell>
          <cell r="CD635">
            <v>0</v>
          </cell>
          <cell r="EE635">
            <v>0</v>
          </cell>
          <cell r="EF635">
            <v>0</v>
          </cell>
        </row>
        <row r="636">
          <cell r="B636">
            <v>299</v>
          </cell>
          <cell r="C636" t="str">
            <v>le Notre Paris Restaurant - IMC Catering</v>
          </cell>
          <cell r="D636">
            <v>6194</v>
          </cell>
          <cell r="E636" t="str">
            <v>Ramada Branch</v>
          </cell>
          <cell r="F636">
            <v>1000</v>
          </cell>
          <cell r="M636">
            <v>0</v>
          </cell>
          <cell r="N636">
            <v>1180</v>
          </cell>
          <cell r="AA636">
            <v>0</v>
          </cell>
          <cell r="AB636">
            <v>1170</v>
          </cell>
          <cell r="AP636">
            <v>1235</v>
          </cell>
          <cell r="BC636">
            <v>0</v>
          </cell>
          <cell r="BD636">
            <v>1041</v>
          </cell>
          <cell r="BQ636">
            <v>0</v>
          </cell>
          <cell r="BR636">
            <v>4626</v>
          </cell>
          <cell r="CC636">
            <v>0</v>
          </cell>
          <cell r="CD636">
            <v>0</v>
          </cell>
          <cell r="EE636">
            <v>0</v>
          </cell>
          <cell r="EF636">
            <v>0</v>
          </cell>
        </row>
        <row r="637">
          <cell r="B637">
            <v>348</v>
          </cell>
          <cell r="C637" t="str">
            <v>le Notre Paris Restaurant - IMC Catering</v>
          </cell>
          <cell r="D637">
            <v>6194</v>
          </cell>
          <cell r="E637" t="str">
            <v>(Additional Installation)Ramada Branch</v>
          </cell>
          <cell r="F637">
            <v>1000</v>
          </cell>
          <cell r="BQ637">
            <v>0</v>
          </cell>
          <cell r="BR637">
            <v>0</v>
          </cell>
          <cell r="CC637">
            <v>0</v>
          </cell>
          <cell r="CD637">
            <v>0</v>
          </cell>
          <cell r="EE637">
            <v>0</v>
          </cell>
          <cell r="EF637">
            <v>0</v>
          </cell>
        </row>
        <row r="638">
          <cell r="B638">
            <v>206</v>
          </cell>
          <cell r="C638" t="str">
            <v>Sukh Sagar &amp; Walk n Wok Restaurants (Diamond Hotel)</v>
          </cell>
          <cell r="D638">
            <v>6216</v>
          </cell>
          <cell r="E638" t="str">
            <v>Sukh Sagar Restaurant</v>
          </cell>
          <cell r="F638">
            <v>1000</v>
          </cell>
          <cell r="I638">
            <v>0</v>
          </cell>
          <cell r="J638">
            <v>567</v>
          </cell>
          <cell r="W638">
            <v>0</v>
          </cell>
          <cell r="X638">
            <v>578</v>
          </cell>
          <cell r="AK638">
            <v>0</v>
          </cell>
          <cell r="AL638">
            <v>468</v>
          </cell>
          <cell r="AY638">
            <v>0</v>
          </cell>
          <cell r="AZ638">
            <v>381</v>
          </cell>
          <cell r="BM638">
            <v>0</v>
          </cell>
          <cell r="BN638">
            <v>495</v>
          </cell>
          <cell r="BQ638">
            <v>0</v>
          </cell>
          <cell r="BR638">
            <v>2489</v>
          </cell>
          <cell r="BS638">
            <v>2489</v>
          </cell>
          <cell r="CC638">
            <v>0</v>
          </cell>
          <cell r="CD638">
            <v>0</v>
          </cell>
          <cell r="EE638">
            <v>0</v>
          </cell>
          <cell r="EF638">
            <v>0</v>
          </cell>
        </row>
        <row r="639">
          <cell r="B639">
            <v>140</v>
          </cell>
          <cell r="C639" t="str">
            <v>Sukh Sagar &amp; Walk n Wok Restaurants (Diamond Hotel)</v>
          </cell>
          <cell r="D639">
            <v>6216</v>
          </cell>
          <cell r="E639" t="str">
            <v>Walk n Wok Restaurant</v>
          </cell>
          <cell r="F639">
            <v>1000</v>
          </cell>
          <cell r="I639">
            <v>0</v>
          </cell>
          <cell r="J639">
            <v>367</v>
          </cell>
          <cell r="AK639">
            <v>0</v>
          </cell>
          <cell r="AL639">
            <v>330</v>
          </cell>
          <cell r="BQ639">
            <v>0</v>
          </cell>
          <cell r="BR639">
            <v>697</v>
          </cell>
          <cell r="BS639">
            <v>697</v>
          </cell>
          <cell r="CC639">
            <v>0</v>
          </cell>
          <cell r="CD639">
            <v>0</v>
          </cell>
          <cell r="EE639">
            <v>0</v>
          </cell>
          <cell r="EF639">
            <v>0</v>
          </cell>
        </row>
        <row r="640">
          <cell r="B640">
            <v>98</v>
          </cell>
          <cell r="C640" t="str">
            <v>Asfahan Express Restaurants (Naira Intenational Group)</v>
          </cell>
          <cell r="D640">
            <v>6235</v>
          </cell>
          <cell r="E640" t="str">
            <v>Souq Waqif</v>
          </cell>
          <cell r="F640">
            <v>2000</v>
          </cell>
          <cell r="K640">
            <v>0</v>
          </cell>
          <cell r="L640">
            <v>914</v>
          </cell>
          <cell r="Y640">
            <v>0</v>
          </cell>
          <cell r="Z640">
            <v>892</v>
          </cell>
          <cell r="AM640">
            <v>0</v>
          </cell>
          <cell r="AN640">
            <v>848</v>
          </cell>
          <cell r="BA640">
            <v>0</v>
          </cell>
          <cell r="BB640">
            <v>837</v>
          </cell>
          <cell r="BO640">
            <v>0</v>
          </cell>
          <cell r="BP640">
            <v>801</v>
          </cell>
          <cell r="BQ640">
            <v>0</v>
          </cell>
          <cell r="BR640">
            <v>4292</v>
          </cell>
          <cell r="BS640">
            <v>5069</v>
          </cell>
          <cell r="CC640">
            <v>0</v>
          </cell>
          <cell r="CD640">
            <v>0</v>
          </cell>
          <cell r="EE640">
            <v>0</v>
          </cell>
          <cell r="EF640">
            <v>0</v>
          </cell>
        </row>
        <row r="641">
          <cell r="B641">
            <v>612</v>
          </cell>
          <cell r="C641" t="str">
            <v xml:space="preserve">Asfahan Express Restaurants (Naira Intenational Group) &amp; Isfahan Xpress Restaurant </v>
          </cell>
          <cell r="D641">
            <v>6235</v>
          </cell>
          <cell r="E641" t="str">
            <v>Gharafa</v>
          </cell>
          <cell r="F641">
            <v>1000</v>
          </cell>
          <cell r="AY641">
            <v>0</v>
          </cell>
          <cell r="AZ641">
            <v>397</v>
          </cell>
          <cell r="BQ641">
            <v>0</v>
          </cell>
          <cell r="BR641">
            <v>397</v>
          </cell>
          <cell r="CC641">
            <v>0</v>
          </cell>
          <cell r="CD641">
            <v>0</v>
          </cell>
          <cell r="EE641">
            <v>0</v>
          </cell>
          <cell r="EF641">
            <v>0</v>
          </cell>
        </row>
        <row r="642">
          <cell r="B642">
            <v>445</v>
          </cell>
          <cell r="C642" t="str">
            <v>Asfahan Express Restaurants (Naira Intenational Group)</v>
          </cell>
          <cell r="D642">
            <v>6235</v>
          </cell>
          <cell r="E642" t="str">
            <v>Asfahan Express Restaurant</v>
          </cell>
          <cell r="F642" t="str">
            <v>1000V</v>
          </cell>
          <cell r="Y642">
            <v>0</v>
          </cell>
          <cell r="Z642">
            <v>380</v>
          </cell>
          <cell r="BQ642">
            <v>0</v>
          </cell>
          <cell r="BR642">
            <v>380</v>
          </cell>
          <cell r="CC642">
            <v>0</v>
          </cell>
          <cell r="CD642">
            <v>0</v>
          </cell>
          <cell r="EE642">
            <v>0</v>
          </cell>
          <cell r="EF642">
            <v>0</v>
          </cell>
        </row>
        <row r="643">
          <cell r="B643">
            <v>248</v>
          </cell>
          <cell r="C643" t="str">
            <v>Asfahan Express Restaurants (Naira Intenational Group)</v>
          </cell>
          <cell r="D643">
            <v>6235</v>
          </cell>
          <cell r="E643" t="str">
            <v>Mall Branch</v>
          </cell>
          <cell r="F643">
            <v>1000</v>
          </cell>
          <cell r="BQ643">
            <v>0</v>
          </cell>
          <cell r="BR643">
            <v>0</v>
          </cell>
          <cell r="CC643">
            <v>0</v>
          </cell>
          <cell r="CD643">
            <v>0</v>
          </cell>
          <cell r="EE643">
            <v>0</v>
          </cell>
          <cell r="EF643">
            <v>0</v>
          </cell>
        </row>
        <row r="644">
          <cell r="B644">
            <v>447</v>
          </cell>
          <cell r="C644" t="str">
            <v>Asfahan Express Restaurants (Naira Intenational Group)</v>
          </cell>
          <cell r="D644">
            <v>6235</v>
          </cell>
          <cell r="E644" t="str">
            <v>Al Jazira Academy Kitchen</v>
          </cell>
          <cell r="F644" t="str">
            <v>1000V</v>
          </cell>
          <cell r="BQ644">
            <v>0</v>
          </cell>
          <cell r="BR644">
            <v>0</v>
          </cell>
          <cell r="CC644">
            <v>0</v>
          </cell>
          <cell r="CD644">
            <v>0</v>
          </cell>
          <cell r="EE644">
            <v>0</v>
          </cell>
          <cell r="EF644">
            <v>0</v>
          </cell>
        </row>
        <row r="645">
          <cell r="B645">
            <v>210</v>
          </cell>
          <cell r="C645" t="str">
            <v>Al Ali Projects Co. for Sanjeev Kapoor's Khazana</v>
          </cell>
          <cell r="D645">
            <v>6236</v>
          </cell>
          <cell r="F645">
            <v>2000</v>
          </cell>
          <cell r="AM645">
            <v>0</v>
          </cell>
          <cell r="AN645">
            <v>500</v>
          </cell>
          <cell r="BO645">
            <v>0</v>
          </cell>
          <cell r="BP645">
            <v>233</v>
          </cell>
          <cell r="BQ645">
            <v>0</v>
          </cell>
          <cell r="BR645">
            <v>733</v>
          </cell>
          <cell r="BS645">
            <v>733</v>
          </cell>
          <cell r="CC645">
            <v>0</v>
          </cell>
          <cell r="CD645">
            <v>0</v>
          </cell>
          <cell r="EE645">
            <v>0</v>
          </cell>
          <cell r="EF645">
            <v>0</v>
          </cell>
        </row>
        <row r="646">
          <cell r="B646">
            <v>500</v>
          </cell>
          <cell r="C646" t="str">
            <v>Marrybrown Restaurant</v>
          </cell>
          <cell r="D646">
            <v>6238</v>
          </cell>
          <cell r="E646" t="str">
            <v>Muntazah</v>
          </cell>
          <cell r="F646">
            <v>1000</v>
          </cell>
          <cell r="AI646">
            <v>0</v>
          </cell>
          <cell r="AJ646">
            <v>534</v>
          </cell>
          <cell r="BQ646">
            <v>0</v>
          </cell>
          <cell r="BR646">
            <v>534</v>
          </cell>
          <cell r="BS646">
            <v>534</v>
          </cell>
          <cell r="CC646">
            <v>0</v>
          </cell>
          <cell r="CD646">
            <v>0</v>
          </cell>
          <cell r="EE646">
            <v>0</v>
          </cell>
          <cell r="EF646">
            <v>0</v>
          </cell>
        </row>
        <row r="647">
          <cell r="B647">
            <v>158</v>
          </cell>
          <cell r="C647" t="str">
            <v>Marrybrown Restaurant</v>
          </cell>
          <cell r="D647">
            <v>6238</v>
          </cell>
          <cell r="E647" t="str">
            <v>Al Sadd Branch</v>
          </cell>
          <cell r="F647">
            <v>1000</v>
          </cell>
          <cell r="BQ647">
            <v>0</v>
          </cell>
          <cell r="BR647">
            <v>0</v>
          </cell>
          <cell r="CC647">
            <v>0</v>
          </cell>
          <cell r="CD647">
            <v>0</v>
          </cell>
          <cell r="EE647">
            <v>0</v>
          </cell>
          <cell r="EF647">
            <v>0</v>
          </cell>
        </row>
        <row r="648">
          <cell r="B648">
            <v>246</v>
          </cell>
          <cell r="C648" t="str">
            <v>Sultan Restaurant</v>
          </cell>
          <cell r="D648">
            <v>6239</v>
          </cell>
          <cell r="F648">
            <v>1000</v>
          </cell>
          <cell r="G648">
            <v>0</v>
          </cell>
          <cell r="H648">
            <v>754</v>
          </cell>
          <cell r="U648">
            <v>0</v>
          </cell>
          <cell r="V648">
            <v>814</v>
          </cell>
          <cell r="AK648">
            <v>0</v>
          </cell>
          <cell r="AL648">
            <v>904</v>
          </cell>
          <cell r="BA648">
            <v>0</v>
          </cell>
          <cell r="BB648">
            <v>998</v>
          </cell>
          <cell r="BM648">
            <v>0</v>
          </cell>
          <cell r="BN648">
            <v>790</v>
          </cell>
          <cell r="BQ648">
            <v>0</v>
          </cell>
          <cell r="BR648">
            <v>4260</v>
          </cell>
          <cell r="BS648">
            <v>4260</v>
          </cell>
          <cell r="CC648">
            <v>0</v>
          </cell>
          <cell r="CD648">
            <v>0</v>
          </cell>
          <cell r="EE648">
            <v>0</v>
          </cell>
          <cell r="EF648">
            <v>0</v>
          </cell>
        </row>
        <row r="649">
          <cell r="B649">
            <v>245</v>
          </cell>
          <cell r="C649" t="str">
            <v>Nozul Hotel &amp; Resorts owners of W. Doha Hotel</v>
          </cell>
          <cell r="D649">
            <v>6241</v>
          </cell>
          <cell r="E649" t="str">
            <v>West Bay Lagoon</v>
          </cell>
          <cell r="F649">
            <v>7000</v>
          </cell>
          <cell r="M649">
            <v>0</v>
          </cell>
          <cell r="N649">
            <v>2000</v>
          </cell>
          <cell r="AA649">
            <v>0</v>
          </cell>
          <cell r="AB649">
            <v>4423</v>
          </cell>
          <cell r="AP649">
            <v>2358</v>
          </cell>
          <cell r="BC649">
            <v>0</v>
          </cell>
          <cell r="BD649">
            <v>3068</v>
          </cell>
          <cell r="BQ649">
            <v>0</v>
          </cell>
          <cell r="BR649">
            <v>11849</v>
          </cell>
          <cell r="BS649">
            <v>11849</v>
          </cell>
          <cell r="CC649">
            <v>0</v>
          </cell>
          <cell r="CD649">
            <v>0</v>
          </cell>
          <cell r="EE649">
            <v>0</v>
          </cell>
          <cell r="EF649">
            <v>0</v>
          </cell>
        </row>
        <row r="650">
          <cell r="B650">
            <v>85</v>
          </cell>
          <cell r="C650" t="str">
            <v>Al Karam Al Arabi for Catering Services</v>
          </cell>
          <cell r="D650">
            <v>6356</v>
          </cell>
          <cell r="E650" t="str">
            <v>College of the North Atlantic Qatar</v>
          </cell>
          <cell r="F650" t="str">
            <v xml:space="preserve">1000 , 450 </v>
          </cell>
          <cell r="BQ650">
            <v>0</v>
          </cell>
          <cell r="BR650">
            <v>0</v>
          </cell>
          <cell r="CC650">
            <v>0</v>
          </cell>
          <cell r="CD650">
            <v>0</v>
          </cell>
          <cell r="EE650">
            <v>0</v>
          </cell>
          <cell r="EF650">
            <v>0</v>
          </cell>
        </row>
        <row r="651">
          <cell r="B651">
            <v>164</v>
          </cell>
          <cell r="C651" t="str">
            <v>Al Reef Bakery</v>
          </cell>
          <cell r="D651">
            <v>6357</v>
          </cell>
          <cell r="E651" t="str">
            <v>Al-Saad</v>
          </cell>
          <cell r="F651">
            <v>1000</v>
          </cell>
          <cell r="I651">
            <v>0</v>
          </cell>
          <cell r="J651">
            <v>720</v>
          </cell>
          <cell r="W651">
            <v>0</v>
          </cell>
          <cell r="X651">
            <v>721</v>
          </cell>
          <cell r="AP651">
            <v>630</v>
          </cell>
          <cell r="BE651">
            <v>0</v>
          </cell>
          <cell r="BF651">
            <v>332</v>
          </cell>
          <cell r="BQ651">
            <v>0</v>
          </cell>
          <cell r="BR651">
            <v>2403</v>
          </cell>
          <cell r="BS651">
            <v>2403</v>
          </cell>
          <cell r="CC651">
            <v>0</v>
          </cell>
          <cell r="CD651">
            <v>0</v>
          </cell>
          <cell r="EE651">
            <v>0</v>
          </cell>
          <cell r="EF651">
            <v>0</v>
          </cell>
        </row>
        <row r="652">
          <cell r="B652">
            <v>146</v>
          </cell>
          <cell r="C652" t="str">
            <v>Diet Café</v>
          </cell>
          <cell r="D652">
            <v>6358</v>
          </cell>
          <cell r="F652" t="str">
            <v>1000 V</v>
          </cell>
          <cell r="BM652">
            <v>0</v>
          </cell>
          <cell r="BN652">
            <v>576</v>
          </cell>
          <cell r="BQ652">
            <v>0</v>
          </cell>
          <cell r="BR652">
            <v>576</v>
          </cell>
          <cell r="BS652">
            <v>576</v>
          </cell>
          <cell r="CC652">
            <v>0</v>
          </cell>
          <cell r="CD652">
            <v>0</v>
          </cell>
          <cell r="EE652">
            <v>0</v>
          </cell>
          <cell r="EF652">
            <v>0</v>
          </cell>
        </row>
        <row r="653">
          <cell r="B653">
            <v>132</v>
          </cell>
          <cell r="C653" t="str">
            <v>Maysoun Restaurant</v>
          </cell>
          <cell r="D653">
            <v>6359</v>
          </cell>
          <cell r="E653" t="str">
            <v xml:space="preserve">CCIC RGX Camp - Ras Laffan </v>
          </cell>
          <cell r="F653">
            <v>1000</v>
          </cell>
          <cell r="BQ653">
            <v>0</v>
          </cell>
          <cell r="BR653">
            <v>0</v>
          </cell>
          <cell r="CC653">
            <v>0</v>
          </cell>
          <cell r="CD653">
            <v>0</v>
          </cell>
          <cell r="EE653">
            <v>0</v>
          </cell>
          <cell r="EF653">
            <v>0</v>
          </cell>
        </row>
        <row r="654">
          <cell r="B654">
            <v>233</v>
          </cell>
          <cell r="C654" t="str">
            <v>Soy Restaurant</v>
          </cell>
          <cell r="D654">
            <v>6360</v>
          </cell>
          <cell r="E654" t="str">
            <v>Souq Waqef</v>
          </cell>
          <cell r="F654">
            <v>2000</v>
          </cell>
          <cell r="AM654">
            <v>0</v>
          </cell>
          <cell r="AN654">
            <v>985</v>
          </cell>
          <cell r="BQ654">
            <v>0</v>
          </cell>
          <cell r="BR654">
            <v>985</v>
          </cell>
          <cell r="BS654">
            <v>985</v>
          </cell>
          <cell r="CC654">
            <v>0</v>
          </cell>
          <cell r="CD654">
            <v>0</v>
          </cell>
          <cell r="EE654">
            <v>0</v>
          </cell>
          <cell r="EF654">
            <v>0</v>
          </cell>
        </row>
        <row r="655">
          <cell r="B655">
            <v>211</v>
          </cell>
          <cell r="C655" t="str">
            <v>Shahad Al Jazeera Bakery</v>
          </cell>
          <cell r="D655">
            <v>6361</v>
          </cell>
          <cell r="E655" t="str">
            <v>Abu Hamour Petrol Station Branch</v>
          </cell>
          <cell r="F655">
            <v>1000</v>
          </cell>
          <cell r="K655">
            <v>0</v>
          </cell>
          <cell r="L655">
            <v>532</v>
          </cell>
          <cell r="Y655">
            <v>0</v>
          </cell>
          <cell r="Z655">
            <v>520</v>
          </cell>
          <cell r="AM655">
            <v>0</v>
          </cell>
          <cell r="AN655">
            <v>521</v>
          </cell>
          <cell r="BA655">
            <v>0</v>
          </cell>
          <cell r="BB655">
            <v>445</v>
          </cell>
          <cell r="BO655">
            <v>0</v>
          </cell>
          <cell r="BP655">
            <v>495</v>
          </cell>
          <cell r="BQ655">
            <v>0</v>
          </cell>
          <cell r="BR655">
            <v>2513</v>
          </cell>
          <cell r="BS655">
            <v>9554</v>
          </cell>
          <cell r="CC655">
            <v>0</v>
          </cell>
          <cell r="CD655">
            <v>0</v>
          </cell>
          <cell r="EE655">
            <v>0</v>
          </cell>
          <cell r="EF655">
            <v>0</v>
          </cell>
        </row>
        <row r="656">
          <cell r="B656">
            <v>257</v>
          </cell>
          <cell r="C656" t="str">
            <v>Shahad Al Jazeera Bakery</v>
          </cell>
          <cell r="D656">
            <v>6361</v>
          </cell>
          <cell r="E656" t="str">
            <v>Khartiyat Branch</v>
          </cell>
          <cell r="F656">
            <v>1000</v>
          </cell>
          <cell r="O656">
            <v>0</v>
          </cell>
          <cell r="P656">
            <v>495</v>
          </cell>
          <cell r="AC656">
            <v>0</v>
          </cell>
          <cell r="AD656">
            <v>606</v>
          </cell>
          <cell r="AQ656">
            <v>0</v>
          </cell>
          <cell r="AR656">
            <v>516</v>
          </cell>
          <cell r="BE656">
            <v>0</v>
          </cell>
          <cell r="BF656">
            <v>461</v>
          </cell>
          <cell r="BQ656">
            <v>0</v>
          </cell>
          <cell r="BR656">
            <v>2078</v>
          </cell>
          <cell r="CC656">
            <v>0</v>
          </cell>
          <cell r="CD656">
            <v>0</v>
          </cell>
          <cell r="EE656">
            <v>0</v>
          </cell>
          <cell r="EF656">
            <v>0</v>
          </cell>
        </row>
        <row r="657">
          <cell r="B657">
            <v>394</v>
          </cell>
          <cell r="C657" t="str">
            <v>Shahad Al Jazeera Bakery</v>
          </cell>
          <cell r="D657">
            <v>6361</v>
          </cell>
          <cell r="E657" t="str">
            <v>Rayyan Branch, al noor petrol station</v>
          </cell>
          <cell r="F657">
            <v>1000</v>
          </cell>
          <cell r="M657">
            <v>0</v>
          </cell>
          <cell r="N657">
            <v>445</v>
          </cell>
          <cell r="AA657">
            <v>0</v>
          </cell>
          <cell r="AB657">
            <v>462</v>
          </cell>
          <cell r="AP657">
            <v>415</v>
          </cell>
          <cell r="BC657">
            <v>0</v>
          </cell>
          <cell r="BD657">
            <v>380</v>
          </cell>
          <cell r="BQ657">
            <v>0</v>
          </cell>
          <cell r="BR657">
            <v>1702</v>
          </cell>
          <cell r="CC657">
            <v>0</v>
          </cell>
          <cell r="CD657">
            <v>0</v>
          </cell>
          <cell r="EE657">
            <v>0</v>
          </cell>
          <cell r="EF657">
            <v>0</v>
          </cell>
        </row>
        <row r="658">
          <cell r="B658">
            <v>455</v>
          </cell>
          <cell r="C658" t="str">
            <v>Shahad Al Jazeera Bakery</v>
          </cell>
          <cell r="D658">
            <v>6361</v>
          </cell>
          <cell r="E658" t="str">
            <v>Meaizer Branch</v>
          </cell>
          <cell r="F658">
            <v>1000</v>
          </cell>
          <cell r="G658">
            <v>0</v>
          </cell>
          <cell r="H658">
            <v>451</v>
          </cell>
          <cell r="U658">
            <v>0</v>
          </cell>
          <cell r="V658">
            <v>425</v>
          </cell>
          <cell r="AI658">
            <v>0</v>
          </cell>
          <cell r="AJ658">
            <v>479</v>
          </cell>
          <cell r="AW658">
            <v>0</v>
          </cell>
          <cell r="AX658">
            <v>453</v>
          </cell>
          <cell r="BK658">
            <v>0</v>
          </cell>
          <cell r="BL658">
            <v>500</v>
          </cell>
          <cell r="BQ658">
            <v>0</v>
          </cell>
          <cell r="BR658">
            <v>2308</v>
          </cell>
          <cell r="CC658" t="str">
            <v/>
          </cell>
          <cell r="CD658">
            <v>375</v>
          </cell>
          <cell r="EE658" t="e">
            <v>#VALUE!</v>
          </cell>
          <cell r="EF658">
            <v>375</v>
          </cell>
        </row>
        <row r="659">
          <cell r="B659">
            <v>798</v>
          </cell>
          <cell r="C659" t="str">
            <v>Shahad Al Jazeera Bakery</v>
          </cell>
          <cell r="D659">
            <v>6361</v>
          </cell>
          <cell r="E659" t="str">
            <v xml:space="preserve">Um Salal Mohammad </v>
          </cell>
          <cell r="G659">
            <v>0</v>
          </cell>
          <cell r="H659">
            <v>394</v>
          </cell>
          <cell r="AK659">
            <v>0</v>
          </cell>
          <cell r="AL659">
            <v>559</v>
          </cell>
          <cell r="BQ659">
            <v>0</v>
          </cell>
          <cell r="BR659">
            <v>953</v>
          </cell>
          <cell r="CC659" t="str">
            <v/>
          </cell>
          <cell r="CD659">
            <v>567</v>
          </cell>
          <cell r="EE659" t="e">
            <v>#VALUE!</v>
          </cell>
          <cell r="EF659">
            <v>567</v>
          </cell>
        </row>
        <row r="660">
          <cell r="B660">
            <v>201</v>
          </cell>
          <cell r="C660" t="str">
            <v>Grand Hyatt</v>
          </cell>
          <cell r="D660">
            <v>6362</v>
          </cell>
          <cell r="E660" t="str">
            <v>West Bay</v>
          </cell>
          <cell r="F660">
            <v>36300</v>
          </cell>
          <cell r="M660">
            <v>0</v>
          </cell>
          <cell r="N660">
            <v>31461</v>
          </cell>
          <cell r="O660">
            <v>0</v>
          </cell>
          <cell r="P660">
            <v>14268</v>
          </cell>
          <cell r="AA660">
            <v>0</v>
          </cell>
          <cell r="AB660">
            <v>15361</v>
          </cell>
          <cell r="AP660">
            <v>16002</v>
          </cell>
          <cell r="BC660">
            <v>0</v>
          </cell>
          <cell r="BD660">
            <v>15540</v>
          </cell>
          <cell r="BQ660">
            <v>0</v>
          </cell>
          <cell r="BR660">
            <v>92632</v>
          </cell>
          <cell r="BS660">
            <v>92632</v>
          </cell>
          <cell r="CC660">
            <v>0</v>
          </cell>
          <cell r="CD660">
            <v>0</v>
          </cell>
          <cell r="EE660">
            <v>0</v>
          </cell>
          <cell r="EF660">
            <v>0</v>
          </cell>
        </row>
        <row r="661">
          <cell r="B661">
            <v>238</v>
          </cell>
          <cell r="C661" t="str">
            <v>La Villa Palace</v>
          </cell>
          <cell r="D661">
            <v>6363</v>
          </cell>
          <cell r="E661" t="str">
            <v>Musheirib</v>
          </cell>
          <cell r="F661">
            <v>1000</v>
          </cell>
          <cell r="BQ661">
            <v>0</v>
          </cell>
          <cell r="BR661">
            <v>0</v>
          </cell>
          <cell r="CC661">
            <v>0</v>
          </cell>
          <cell r="CD661">
            <v>0</v>
          </cell>
          <cell r="EE661">
            <v>0</v>
          </cell>
          <cell r="EF661">
            <v>0</v>
          </cell>
        </row>
        <row r="662">
          <cell r="B662">
            <v>371</v>
          </cell>
          <cell r="C662" t="str">
            <v>Foodvest Company W.L.L.</v>
          </cell>
          <cell r="D662">
            <v>6464</v>
          </cell>
          <cell r="E662" t="str">
            <v>Applebee's Restaurant - Qatar Sport Club</v>
          </cell>
          <cell r="F662" t="str">
            <v>1000 V</v>
          </cell>
          <cell r="K662">
            <v>0</v>
          </cell>
          <cell r="L662">
            <v>692</v>
          </cell>
          <cell r="Y662">
            <v>0</v>
          </cell>
          <cell r="Z662">
            <v>606</v>
          </cell>
          <cell r="AM662">
            <v>0</v>
          </cell>
          <cell r="AN662">
            <v>400</v>
          </cell>
          <cell r="BA662">
            <v>0</v>
          </cell>
          <cell r="BB662">
            <v>318</v>
          </cell>
          <cell r="BO662">
            <v>0</v>
          </cell>
          <cell r="BP662">
            <v>366</v>
          </cell>
          <cell r="BQ662">
            <v>0</v>
          </cell>
          <cell r="BR662">
            <v>2382</v>
          </cell>
          <cell r="BS662">
            <v>7717</v>
          </cell>
          <cell r="CC662">
            <v>0</v>
          </cell>
          <cell r="CD662">
            <v>0</v>
          </cell>
          <cell r="EE662">
            <v>0</v>
          </cell>
          <cell r="EF662">
            <v>0</v>
          </cell>
        </row>
        <row r="663">
          <cell r="B663">
            <v>177</v>
          </cell>
          <cell r="C663" t="str">
            <v>Foodvest Company W.L.L.</v>
          </cell>
          <cell r="D663">
            <v>6464</v>
          </cell>
          <cell r="E663" t="str">
            <v>Applebee's Restaurant - Al Sadd</v>
          </cell>
          <cell r="F663">
            <v>1000</v>
          </cell>
          <cell r="M663">
            <v>0</v>
          </cell>
          <cell r="N663">
            <v>770</v>
          </cell>
          <cell r="Y663">
            <v>0</v>
          </cell>
          <cell r="Z663">
            <v>850</v>
          </cell>
          <cell r="AP663">
            <v>654</v>
          </cell>
          <cell r="BC663">
            <v>0</v>
          </cell>
          <cell r="BD663">
            <v>678</v>
          </cell>
          <cell r="BQ663">
            <v>0</v>
          </cell>
          <cell r="BR663">
            <v>2952</v>
          </cell>
          <cell r="CC663">
            <v>0</v>
          </cell>
          <cell r="CD663">
            <v>0</v>
          </cell>
          <cell r="EE663">
            <v>0</v>
          </cell>
          <cell r="EF663">
            <v>0</v>
          </cell>
        </row>
        <row r="664">
          <cell r="B664">
            <v>318</v>
          </cell>
          <cell r="C664" t="str">
            <v>Foodvest Company W.L.L.</v>
          </cell>
          <cell r="D664">
            <v>6464</v>
          </cell>
          <cell r="E664" t="str">
            <v>Applebee's Restaurant - Rayyan</v>
          </cell>
          <cell r="F664">
            <v>1000</v>
          </cell>
          <cell r="G664">
            <v>0</v>
          </cell>
          <cell r="H664">
            <v>649</v>
          </cell>
          <cell r="U664">
            <v>0</v>
          </cell>
          <cell r="V664">
            <v>712</v>
          </cell>
          <cell r="AI664">
            <v>0</v>
          </cell>
          <cell r="AJ664">
            <v>514</v>
          </cell>
          <cell r="AW664">
            <v>0</v>
          </cell>
          <cell r="AX664">
            <v>508</v>
          </cell>
          <cell r="BQ664">
            <v>0</v>
          </cell>
          <cell r="BR664">
            <v>2383</v>
          </cell>
          <cell r="CC664" t="str">
            <v/>
          </cell>
          <cell r="CD664">
            <v>540</v>
          </cell>
          <cell r="EE664" t="e">
            <v>#VALUE!</v>
          </cell>
          <cell r="EF664">
            <v>540</v>
          </cell>
        </row>
        <row r="665">
          <cell r="B665">
            <v>247</v>
          </cell>
          <cell r="C665" t="str">
            <v>Barwa Housing Project</v>
          </cell>
          <cell r="D665">
            <v>6465</v>
          </cell>
          <cell r="E665" t="str">
            <v>Meisameer</v>
          </cell>
          <cell r="F665">
            <v>20000</v>
          </cell>
          <cell r="BO665">
            <v>0</v>
          </cell>
          <cell r="BP665">
            <v>16177</v>
          </cell>
          <cell r="BQ665">
            <v>0</v>
          </cell>
          <cell r="BR665">
            <v>16177</v>
          </cell>
          <cell r="BS665">
            <v>16177</v>
          </cell>
          <cell r="CC665">
            <v>0</v>
          </cell>
          <cell r="CD665">
            <v>0</v>
          </cell>
          <cell r="EE665">
            <v>0</v>
          </cell>
          <cell r="EF665">
            <v>0</v>
          </cell>
        </row>
        <row r="666">
          <cell r="B666">
            <v>302</v>
          </cell>
          <cell r="C666" t="str">
            <v>Barwa Housing Project</v>
          </cell>
          <cell r="D666">
            <v>6465</v>
          </cell>
          <cell r="E666" t="str">
            <v>Sailiya</v>
          </cell>
          <cell r="F666">
            <v>20000</v>
          </cell>
          <cell r="BQ666">
            <v>0</v>
          </cell>
          <cell r="BR666">
            <v>0</v>
          </cell>
          <cell r="CC666">
            <v>0</v>
          </cell>
          <cell r="CD666">
            <v>0</v>
          </cell>
          <cell r="EE666">
            <v>0</v>
          </cell>
          <cell r="EF666">
            <v>0</v>
          </cell>
        </row>
        <row r="667">
          <cell r="B667">
            <v>243</v>
          </cell>
          <cell r="C667" t="str">
            <v>Kaif Silver Café</v>
          </cell>
          <cell r="D667">
            <v>6484</v>
          </cell>
          <cell r="E667" t="str">
            <v>Saad</v>
          </cell>
          <cell r="F667">
            <v>1000</v>
          </cell>
          <cell r="AC667">
            <v>0</v>
          </cell>
          <cell r="AD667">
            <v>231</v>
          </cell>
          <cell r="BQ667">
            <v>0</v>
          </cell>
          <cell r="BR667">
            <v>231</v>
          </cell>
          <cell r="BS667">
            <v>231</v>
          </cell>
          <cell r="CC667">
            <v>0</v>
          </cell>
          <cell r="CD667">
            <v>0</v>
          </cell>
          <cell r="EE667">
            <v>0</v>
          </cell>
          <cell r="EF667">
            <v>0</v>
          </cell>
        </row>
        <row r="668">
          <cell r="B668">
            <v>120</v>
          </cell>
          <cell r="C668" t="str">
            <v>Patates Restaurant  (Ramada Signal)</v>
          </cell>
          <cell r="D668">
            <v>6485</v>
          </cell>
          <cell r="E668" t="str">
            <v>Al-Saad</v>
          </cell>
          <cell r="F668">
            <v>1000</v>
          </cell>
          <cell r="AA668">
            <v>0</v>
          </cell>
          <cell r="AB668">
            <v>740</v>
          </cell>
          <cell r="BQ668">
            <v>0</v>
          </cell>
          <cell r="BR668">
            <v>740</v>
          </cell>
          <cell r="BS668">
            <v>740</v>
          </cell>
          <cell r="CC668">
            <v>0</v>
          </cell>
          <cell r="CD668">
            <v>0</v>
          </cell>
          <cell r="EE668">
            <v>0</v>
          </cell>
          <cell r="EF668">
            <v>0</v>
          </cell>
        </row>
        <row r="669">
          <cell r="B669">
            <v>659</v>
          </cell>
          <cell r="C669" t="str">
            <v xml:space="preserve">Al Rabwa Restaurant </v>
          </cell>
          <cell r="D669">
            <v>6707</v>
          </cell>
          <cell r="E669" t="str">
            <v>Al Wakra</v>
          </cell>
          <cell r="F669">
            <v>2000</v>
          </cell>
          <cell r="I669">
            <v>0</v>
          </cell>
          <cell r="J669">
            <v>1926</v>
          </cell>
          <cell r="W669">
            <v>0</v>
          </cell>
          <cell r="X669">
            <v>1858</v>
          </cell>
          <cell r="AK669">
            <v>0</v>
          </cell>
          <cell r="AL669">
            <v>1510</v>
          </cell>
          <cell r="AY669">
            <v>0</v>
          </cell>
          <cell r="AZ669">
            <v>1621</v>
          </cell>
          <cell r="BM669">
            <v>0</v>
          </cell>
          <cell r="BN669">
            <v>1500</v>
          </cell>
          <cell r="BQ669">
            <v>0</v>
          </cell>
          <cell r="BR669">
            <v>8415</v>
          </cell>
          <cell r="BS669">
            <v>8415</v>
          </cell>
          <cell r="CC669">
            <v>0</v>
          </cell>
          <cell r="CD669">
            <v>0</v>
          </cell>
          <cell r="EE669">
            <v>0</v>
          </cell>
          <cell r="EF669">
            <v>0</v>
          </cell>
        </row>
        <row r="670">
          <cell r="B670">
            <v>278</v>
          </cell>
          <cell r="C670" t="str">
            <v>Cinque Sensi Restaurant</v>
          </cell>
          <cell r="D670">
            <v>6729</v>
          </cell>
          <cell r="F670">
            <v>2000</v>
          </cell>
          <cell r="K670">
            <v>0</v>
          </cell>
          <cell r="L670">
            <v>673</v>
          </cell>
          <cell r="BQ670">
            <v>0</v>
          </cell>
          <cell r="BR670">
            <v>673</v>
          </cell>
          <cell r="BS670">
            <v>673</v>
          </cell>
          <cell r="CC670">
            <v>0</v>
          </cell>
          <cell r="CD670">
            <v>0</v>
          </cell>
          <cell r="EE670">
            <v>0</v>
          </cell>
          <cell r="EF670">
            <v>0</v>
          </cell>
        </row>
        <row r="671">
          <cell r="B671">
            <v>136</v>
          </cell>
          <cell r="C671" t="str">
            <v>Nando's Qatar Restaurant</v>
          </cell>
          <cell r="D671">
            <v>7009</v>
          </cell>
          <cell r="E671" t="str">
            <v>Al Sadd Branch</v>
          </cell>
          <cell r="F671" t="str">
            <v>1000 V</v>
          </cell>
          <cell r="G671">
            <v>0</v>
          </cell>
          <cell r="H671">
            <v>630</v>
          </cell>
          <cell r="AP671">
            <v>629</v>
          </cell>
          <cell r="BQ671">
            <v>0</v>
          </cell>
          <cell r="BR671">
            <v>1259</v>
          </cell>
          <cell r="CC671">
            <v>0</v>
          </cell>
          <cell r="CD671">
            <v>0</v>
          </cell>
          <cell r="EE671">
            <v>0</v>
          </cell>
          <cell r="EF671">
            <v>0</v>
          </cell>
        </row>
        <row r="672">
          <cell r="B672">
            <v>253</v>
          </cell>
          <cell r="C672" t="str">
            <v xml:space="preserve">Haritna Restaurant </v>
          </cell>
          <cell r="D672">
            <v>7009</v>
          </cell>
          <cell r="AB672">
            <v>844</v>
          </cell>
          <cell r="BC672">
            <v>0</v>
          </cell>
          <cell r="BD672">
            <v>700</v>
          </cell>
          <cell r="BQ672">
            <v>0</v>
          </cell>
          <cell r="BR672">
            <v>1544</v>
          </cell>
          <cell r="BS672">
            <v>1544</v>
          </cell>
          <cell r="CC672">
            <v>0</v>
          </cell>
          <cell r="CD672">
            <v>0</v>
          </cell>
          <cell r="EE672">
            <v>0</v>
          </cell>
          <cell r="EF672">
            <v>0</v>
          </cell>
        </row>
        <row r="673">
          <cell r="B673">
            <v>301</v>
          </cell>
          <cell r="C673" t="str">
            <v>Tandoor Express Restaurant</v>
          </cell>
          <cell r="D673">
            <v>7010</v>
          </cell>
          <cell r="E673" t="str">
            <v>Al-Mansoora Branch</v>
          </cell>
          <cell r="F673">
            <v>1000</v>
          </cell>
          <cell r="O673">
            <v>0</v>
          </cell>
          <cell r="P673">
            <v>479</v>
          </cell>
          <cell r="AC673">
            <v>0</v>
          </cell>
          <cell r="AD673">
            <v>321</v>
          </cell>
          <cell r="AM673">
            <v>0</v>
          </cell>
          <cell r="AN673">
            <v>251</v>
          </cell>
          <cell r="BE673">
            <v>0</v>
          </cell>
          <cell r="BF673">
            <v>350</v>
          </cell>
          <cell r="BO673">
            <v>0</v>
          </cell>
          <cell r="BP673">
            <v>300</v>
          </cell>
          <cell r="BQ673">
            <v>0</v>
          </cell>
          <cell r="BR673">
            <v>1701</v>
          </cell>
          <cell r="BS673">
            <v>3316</v>
          </cell>
          <cell r="CC673">
            <v>0</v>
          </cell>
          <cell r="CD673">
            <v>0</v>
          </cell>
          <cell r="EE673">
            <v>0</v>
          </cell>
          <cell r="EF673">
            <v>0</v>
          </cell>
        </row>
        <row r="674">
          <cell r="B674">
            <v>300</v>
          </cell>
          <cell r="C674" t="str">
            <v>Royal Tandoor Restaurant</v>
          </cell>
          <cell r="D674">
            <v>7010</v>
          </cell>
          <cell r="E674" t="str">
            <v>Al-Sadd Branch</v>
          </cell>
          <cell r="F674">
            <v>2000</v>
          </cell>
          <cell r="O674">
            <v>0</v>
          </cell>
          <cell r="P674">
            <v>940</v>
          </cell>
          <cell r="AQ674">
            <v>0</v>
          </cell>
          <cell r="AR674">
            <v>675</v>
          </cell>
          <cell r="BQ674">
            <v>0</v>
          </cell>
          <cell r="BR674">
            <v>1615</v>
          </cell>
          <cell r="CC674">
            <v>0</v>
          </cell>
          <cell r="CD674">
            <v>0</v>
          </cell>
          <cell r="EE674">
            <v>0</v>
          </cell>
          <cell r="EF674">
            <v>0</v>
          </cell>
        </row>
        <row r="675">
          <cell r="B675">
            <v>281</v>
          </cell>
          <cell r="C675" t="str">
            <v>Qatar Food Co.</v>
          </cell>
          <cell r="D675">
            <v>7011</v>
          </cell>
          <cell r="E675" t="str">
            <v>KFC - Abu Hamour Branch</v>
          </cell>
          <cell r="F675">
            <v>2000</v>
          </cell>
          <cell r="K675">
            <v>0</v>
          </cell>
          <cell r="L675">
            <v>547</v>
          </cell>
          <cell r="Y675">
            <v>0</v>
          </cell>
          <cell r="Z675">
            <v>513</v>
          </cell>
          <cell r="AM675">
            <v>0</v>
          </cell>
          <cell r="AN675">
            <v>377</v>
          </cell>
          <cell r="BA675">
            <v>0</v>
          </cell>
          <cell r="BB675">
            <v>330</v>
          </cell>
          <cell r="BO675">
            <v>0</v>
          </cell>
          <cell r="BP675">
            <v>400</v>
          </cell>
          <cell r="BQ675">
            <v>0</v>
          </cell>
          <cell r="BR675">
            <v>2167</v>
          </cell>
          <cell r="BS675">
            <v>2167</v>
          </cell>
          <cell r="CC675">
            <v>0</v>
          </cell>
          <cell r="CD675">
            <v>0</v>
          </cell>
          <cell r="EE675">
            <v>0</v>
          </cell>
          <cell r="EF675">
            <v>0</v>
          </cell>
        </row>
        <row r="676">
          <cell r="B676">
            <v>283</v>
          </cell>
          <cell r="C676" t="str">
            <v>Qatar Food Co.</v>
          </cell>
          <cell r="D676">
            <v>7011</v>
          </cell>
          <cell r="E676" t="str">
            <v>Hardees (ex Sbarro) Abu Hamour Branch</v>
          </cell>
          <cell r="F676">
            <v>2000</v>
          </cell>
          <cell r="BQ676">
            <v>0</v>
          </cell>
          <cell r="BR676">
            <v>0</v>
          </cell>
          <cell r="CC676">
            <v>0</v>
          </cell>
          <cell r="CD676">
            <v>0</v>
          </cell>
          <cell r="EE676">
            <v>0</v>
          </cell>
          <cell r="EF676">
            <v>0</v>
          </cell>
        </row>
        <row r="677">
          <cell r="B677">
            <v>287</v>
          </cell>
          <cell r="C677" t="str">
            <v>Muntazah Plaza Hotel</v>
          </cell>
          <cell r="D677">
            <v>7050</v>
          </cell>
          <cell r="E677" t="str">
            <v>Al-Mansoura</v>
          </cell>
          <cell r="F677" t="str">
            <v>1000 V</v>
          </cell>
          <cell r="AC677">
            <v>0</v>
          </cell>
          <cell r="AD677">
            <v>901</v>
          </cell>
          <cell r="BC677">
            <v>0</v>
          </cell>
          <cell r="BD677">
            <v>936</v>
          </cell>
          <cell r="BQ677">
            <v>0</v>
          </cell>
          <cell r="BR677">
            <v>1837</v>
          </cell>
          <cell r="BS677">
            <v>1837</v>
          </cell>
          <cell r="CC677">
            <v>0</v>
          </cell>
          <cell r="CD677">
            <v>0</v>
          </cell>
          <cell r="EE677">
            <v>0</v>
          </cell>
          <cell r="EF677">
            <v>0</v>
          </cell>
        </row>
        <row r="678">
          <cell r="B678">
            <v>286</v>
          </cell>
          <cell r="C678" t="str">
            <v>Cook Door Restaurant</v>
          </cell>
          <cell r="D678">
            <v>7100</v>
          </cell>
          <cell r="E678" t="str">
            <v>Airport Road</v>
          </cell>
          <cell r="F678" t="str">
            <v>1000 V</v>
          </cell>
          <cell r="G678">
            <v>0</v>
          </cell>
          <cell r="H678">
            <v>316</v>
          </cell>
          <cell r="U678">
            <v>0</v>
          </cell>
          <cell r="V678">
            <v>318</v>
          </cell>
          <cell r="AI678">
            <v>0</v>
          </cell>
          <cell r="AJ678">
            <v>315</v>
          </cell>
          <cell r="AW678">
            <v>0</v>
          </cell>
          <cell r="AX678">
            <v>250</v>
          </cell>
          <cell r="BK678">
            <v>0</v>
          </cell>
          <cell r="BL678">
            <v>251</v>
          </cell>
          <cell r="BQ678">
            <v>0</v>
          </cell>
          <cell r="BR678">
            <v>1450</v>
          </cell>
          <cell r="BS678">
            <v>1450</v>
          </cell>
          <cell r="CC678" t="str">
            <v/>
          </cell>
          <cell r="CD678">
            <v>266</v>
          </cell>
          <cell r="EE678" t="e">
            <v>#VALUE!</v>
          </cell>
          <cell r="EF678">
            <v>266</v>
          </cell>
        </row>
        <row r="679">
          <cell r="B679">
            <v>148</v>
          </cell>
          <cell r="C679" t="str">
            <v>Le Grand Hotel (7101)</v>
          </cell>
          <cell r="D679">
            <v>7101</v>
          </cell>
          <cell r="E679" t="str">
            <v>Al-Saad</v>
          </cell>
          <cell r="F679" t="str">
            <v>1000 H</v>
          </cell>
          <cell r="BQ679">
            <v>0</v>
          </cell>
          <cell r="BR679">
            <v>0</v>
          </cell>
          <cell r="CC679">
            <v>0</v>
          </cell>
          <cell r="CD679">
            <v>0</v>
          </cell>
          <cell r="EE679">
            <v>0</v>
          </cell>
          <cell r="EF679">
            <v>0</v>
          </cell>
        </row>
        <row r="680">
          <cell r="B680">
            <v>284</v>
          </cell>
          <cell r="C680" t="str">
            <v>Richco Restaurant</v>
          </cell>
          <cell r="D680">
            <v>7102</v>
          </cell>
          <cell r="E680" t="str">
            <v>Salwa Road</v>
          </cell>
          <cell r="F680" t="str">
            <v>1000 V</v>
          </cell>
          <cell r="BA680">
            <v>0</v>
          </cell>
          <cell r="BB680">
            <v>587</v>
          </cell>
          <cell r="BQ680">
            <v>0</v>
          </cell>
          <cell r="BR680">
            <v>587</v>
          </cell>
          <cell r="BS680">
            <v>587</v>
          </cell>
          <cell r="CC680">
            <v>0</v>
          </cell>
          <cell r="CD680">
            <v>0</v>
          </cell>
          <cell r="EE680">
            <v>0</v>
          </cell>
          <cell r="EF680">
            <v>0</v>
          </cell>
        </row>
        <row r="681">
          <cell r="B681">
            <v>289</v>
          </cell>
          <cell r="C681" t="str">
            <v>Swiss Bell Hotel</v>
          </cell>
          <cell r="D681">
            <v>7104</v>
          </cell>
          <cell r="F681">
            <v>4000</v>
          </cell>
          <cell r="BK681">
            <v>0</v>
          </cell>
          <cell r="BL681">
            <v>2700</v>
          </cell>
          <cell r="BQ681">
            <v>0</v>
          </cell>
          <cell r="BR681">
            <v>2700</v>
          </cell>
          <cell r="BS681">
            <v>2700</v>
          </cell>
          <cell r="CC681">
            <v>0</v>
          </cell>
          <cell r="CD681">
            <v>0</v>
          </cell>
          <cell r="EE681">
            <v>0</v>
          </cell>
          <cell r="EF681">
            <v>0</v>
          </cell>
        </row>
        <row r="682">
          <cell r="B682">
            <v>844</v>
          </cell>
          <cell r="C682" t="str">
            <v>Amiri Guard Staff Canteen Qatar Caterers &amp; Contrators</v>
          </cell>
          <cell r="D682">
            <v>7105</v>
          </cell>
          <cell r="E682" t="str">
            <v>Alaqaria Labor Camp 393</v>
          </cell>
          <cell r="K682">
            <v>0</v>
          </cell>
          <cell r="L682">
            <v>1171</v>
          </cell>
          <cell r="AA682">
            <v>0</v>
          </cell>
          <cell r="AB682">
            <v>1564</v>
          </cell>
          <cell r="AQ682">
            <v>0</v>
          </cell>
          <cell r="AR682">
            <v>1603</v>
          </cell>
          <cell r="BE682">
            <v>0</v>
          </cell>
          <cell r="BF682">
            <v>1194</v>
          </cell>
          <cell r="BQ682">
            <v>0</v>
          </cell>
          <cell r="BR682">
            <v>5532</v>
          </cell>
          <cell r="BS682">
            <v>10875</v>
          </cell>
          <cell r="CC682" t="str">
            <v/>
          </cell>
          <cell r="CD682">
            <v>1824</v>
          </cell>
          <cell r="EE682" t="e">
            <v>#VALUE!</v>
          </cell>
          <cell r="EF682">
            <v>1824</v>
          </cell>
        </row>
        <row r="683">
          <cell r="B683">
            <v>234</v>
          </cell>
          <cell r="C683" t="str">
            <v>Amiri Guard Main Kitchen Qatar Caterers &amp; Contrators</v>
          </cell>
          <cell r="D683">
            <v>7105</v>
          </cell>
          <cell r="E683" t="str">
            <v>Wajba Area</v>
          </cell>
          <cell r="F683" t="str">
            <v>10000 H</v>
          </cell>
          <cell r="BQ683">
            <v>0</v>
          </cell>
          <cell r="BR683">
            <v>0</v>
          </cell>
          <cell r="CC683">
            <v>0</v>
          </cell>
          <cell r="CD683">
            <v>0</v>
          </cell>
          <cell r="EE683">
            <v>0</v>
          </cell>
          <cell r="EF683">
            <v>0</v>
          </cell>
        </row>
        <row r="684">
          <cell r="B684">
            <v>235</v>
          </cell>
          <cell r="C684" t="str">
            <v>Amiri Guard Staff Canteen Qatar Caterers &amp; Contrators</v>
          </cell>
          <cell r="D684">
            <v>7105</v>
          </cell>
          <cell r="E684" t="str">
            <v>Wajba Area</v>
          </cell>
          <cell r="F684" t="str">
            <v>450 V</v>
          </cell>
          <cell r="BQ684">
            <v>0</v>
          </cell>
          <cell r="BR684">
            <v>0</v>
          </cell>
          <cell r="CC684">
            <v>0</v>
          </cell>
          <cell r="CD684">
            <v>0</v>
          </cell>
          <cell r="EE684">
            <v>0</v>
          </cell>
          <cell r="EF684">
            <v>0</v>
          </cell>
        </row>
        <row r="685">
          <cell r="B685">
            <v>673</v>
          </cell>
          <cell r="C685" t="str">
            <v>Amiri Guard Staff Canteen Qatar Caterers &amp; Contrators</v>
          </cell>
          <cell r="D685">
            <v>7105</v>
          </cell>
          <cell r="E685" t="str">
            <v>Tariq Bin Zayed Troops - Qatar Armed Forces (QAF)/Salwa Road, Innd. Area</v>
          </cell>
          <cell r="AP685">
            <v>5343</v>
          </cell>
          <cell r="BQ685">
            <v>0</v>
          </cell>
          <cell r="BR685">
            <v>5343</v>
          </cell>
          <cell r="CC685">
            <v>0</v>
          </cell>
          <cell r="CD685">
            <v>0</v>
          </cell>
          <cell r="EE685">
            <v>0</v>
          </cell>
          <cell r="EF685">
            <v>0</v>
          </cell>
        </row>
        <row r="686">
          <cell r="B686">
            <v>674</v>
          </cell>
          <cell r="C686" t="str">
            <v>Amiri Guard Staff Canteen Qatar Caterers &amp; Contrators</v>
          </cell>
          <cell r="D686">
            <v>7105</v>
          </cell>
          <cell r="E686" t="str">
            <v>Tariq Bin Zayed Troops - Qatar Armed Forces (QAF)/Salwa Road, Innd. Area</v>
          </cell>
          <cell r="BQ686">
            <v>0</v>
          </cell>
          <cell r="BR686">
            <v>0</v>
          </cell>
          <cell r="CC686" t="str">
            <v/>
          </cell>
          <cell r="CD686">
            <v>7355</v>
          </cell>
          <cell r="EE686" t="e">
            <v>#VALUE!</v>
          </cell>
          <cell r="EF686">
            <v>7355</v>
          </cell>
        </row>
        <row r="687">
          <cell r="B687">
            <v>309</v>
          </cell>
          <cell r="C687" t="str">
            <v>Toscana Restaurant</v>
          </cell>
          <cell r="D687">
            <v>7106</v>
          </cell>
          <cell r="E687" t="str">
            <v>Al-Rayyan</v>
          </cell>
          <cell r="F687" t="str">
            <v>1000 V</v>
          </cell>
          <cell r="AQ687">
            <v>771</v>
          </cell>
          <cell r="BQ687">
            <v>771</v>
          </cell>
          <cell r="BR687">
            <v>0</v>
          </cell>
          <cell r="CC687">
            <v>0</v>
          </cell>
          <cell r="CD687">
            <v>0</v>
          </cell>
          <cell r="EE687">
            <v>0</v>
          </cell>
          <cell r="EF687">
            <v>0</v>
          </cell>
        </row>
        <row r="688">
          <cell r="B688">
            <v>646</v>
          </cell>
          <cell r="C688" t="str">
            <v xml:space="preserve">Al-Hamra Restaurant </v>
          </cell>
          <cell r="D688">
            <v>7127</v>
          </cell>
          <cell r="E688" t="str">
            <v>Musheireb</v>
          </cell>
          <cell r="F688">
            <v>1000</v>
          </cell>
          <cell r="K688">
            <v>0</v>
          </cell>
          <cell r="L688">
            <v>1400</v>
          </cell>
          <cell r="BQ688">
            <v>0</v>
          </cell>
          <cell r="BR688">
            <v>1400</v>
          </cell>
          <cell r="BS688">
            <v>1400</v>
          </cell>
          <cell r="CC688">
            <v>0</v>
          </cell>
          <cell r="CD688">
            <v>0</v>
          </cell>
          <cell r="EE688">
            <v>0</v>
          </cell>
          <cell r="EF688">
            <v>0</v>
          </cell>
        </row>
        <row r="689">
          <cell r="B689">
            <v>711</v>
          </cell>
          <cell r="C689" t="str">
            <v>Lulu Hypermarket</v>
          </cell>
          <cell r="D689">
            <v>7269</v>
          </cell>
          <cell r="E689" t="str">
            <v xml:space="preserve">D Ring road </v>
          </cell>
          <cell r="F689">
            <v>1000</v>
          </cell>
          <cell r="O689">
            <v>0</v>
          </cell>
          <cell r="P689">
            <v>1314</v>
          </cell>
          <cell r="AC689">
            <v>0</v>
          </cell>
          <cell r="AD689">
            <v>1000</v>
          </cell>
          <cell r="AQ689">
            <v>0</v>
          </cell>
          <cell r="AR689">
            <v>1648</v>
          </cell>
          <cell r="BE689">
            <v>0</v>
          </cell>
          <cell r="BF689">
            <v>707</v>
          </cell>
          <cell r="BQ689">
            <v>0</v>
          </cell>
          <cell r="BR689">
            <v>4669</v>
          </cell>
          <cell r="BS689">
            <v>9188</v>
          </cell>
          <cell r="CC689">
            <v>0</v>
          </cell>
          <cell r="CD689">
            <v>0</v>
          </cell>
          <cell r="EE689">
            <v>0</v>
          </cell>
          <cell r="EF689">
            <v>0</v>
          </cell>
        </row>
        <row r="690">
          <cell r="B690">
            <v>292</v>
          </cell>
          <cell r="C690" t="str">
            <v>Lulu Hypermarket</v>
          </cell>
          <cell r="D690">
            <v>7269</v>
          </cell>
          <cell r="E690" t="str">
            <v xml:space="preserve"> - Garaffa</v>
          </cell>
          <cell r="F690" t="str">
            <v>4500 H</v>
          </cell>
          <cell r="M690">
            <v>0</v>
          </cell>
          <cell r="N690">
            <v>1525</v>
          </cell>
          <cell r="AC690">
            <v>0</v>
          </cell>
          <cell r="AD690">
            <v>1409</v>
          </cell>
          <cell r="AW690">
            <v>0</v>
          </cell>
          <cell r="AX690">
            <v>1585</v>
          </cell>
          <cell r="BQ690">
            <v>0</v>
          </cell>
          <cell r="BR690">
            <v>4519</v>
          </cell>
          <cell r="CC690">
            <v>0</v>
          </cell>
          <cell r="CD690">
            <v>0</v>
          </cell>
          <cell r="EE690">
            <v>0</v>
          </cell>
          <cell r="EF690">
            <v>0</v>
          </cell>
        </row>
        <row r="691">
          <cell r="B691">
            <v>327</v>
          </cell>
          <cell r="C691" t="str">
            <v>Diwayanat Al-Bukhari Restaurant</v>
          </cell>
          <cell r="D691">
            <v>7271</v>
          </cell>
          <cell r="E691" t="str">
            <v>Gharafa</v>
          </cell>
          <cell r="F691" t="str">
            <v>1000 V</v>
          </cell>
          <cell r="I691">
            <v>0</v>
          </cell>
          <cell r="J691">
            <v>620</v>
          </cell>
          <cell r="W691">
            <v>0</v>
          </cell>
          <cell r="X691">
            <v>845</v>
          </cell>
          <cell r="AK691">
            <v>0</v>
          </cell>
          <cell r="AL691">
            <v>708</v>
          </cell>
          <cell r="BA691">
            <v>0</v>
          </cell>
          <cell r="BB691">
            <v>591</v>
          </cell>
          <cell r="BO691">
            <v>0</v>
          </cell>
          <cell r="BP691">
            <v>884</v>
          </cell>
          <cell r="BQ691">
            <v>0</v>
          </cell>
          <cell r="BR691">
            <v>3648</v>
          </cell>
          <cell r="BS691">
            <v>3648</v>
          </cell>
          <cell r="CC691">
            <v>0</v>
          </cell>
          <cell r="CD691">
            <v>0</v>
          </cell>
          <cell r="EE691">
            <v>0</v>
          </cell>
          <cell r="EF691">
            <v>0</v>
          </cell>
        </row>
        <row r="692">
          <cell r="B692">
            <v>821</v>
          </cell>
          <cell r="C692" t="str">
            <v>Diwayanat Al-Bukhari Restaurant</v>
          </cell>
          <cell r="D692">
            <v>7271</v>
          </cell>
          <cell r="E692" t="str">
            <v>Gharafa / additionnal</v>
          </cell>
          <cell r="W692">
            <v>0</v>
          </cell>
          <cell r="X692">
            <v>533</v>
          </cell>
          <cell r="AK692">
            <v>0</v>
          </cell>
          <cell r="AL692">
            <v>111</v>
          </cell>
          <cell r="BQ692">
            <v>0</v>
          </cell>
          <cell r="BR692">
            <v>644</v>
          </cell>
          <cell r="BS692">
            <v>644</v>
          </cell>
          <cell r="CC692">
            <v>0</v>
          </cell>
          <cell r="CD692">
            <v>0</v>
          </cell>
          <cell r="EE692">
            <v>0</v>
          </cell>
          <cell r="EF692">
            <v>0</v>
          </cell>
        </row>
        <row r="693">
          <cell r="B693">
            <v>218</v>
          </cell>
          <cell r="C693" t="str">
            <v>Doha Celebration Hall ( Al Hubara Wedding Hall Restaurant )</v>
          </cell>
          <cell r="D693">
            <v>7349</v>
          </cell>
          <cell r="E693" t="str">
            <v>West Bay - Dafna</v>
          </cell>
          <cell r="F693" t="str">
            <v>1000 V</v>
          </cell>
          <cell r="O693">
            <v>0</v>
          </cell>
          <cell r="P693">
            <v>950</v>
          </cell>
          <cell r="AM693">
            <v>0</v>
          </cell>
          <cell r="AN693">
            <v>400</v>
          </cell>
          <cell r="BQ693">
            <v>0</v>
          </cell>
          <cell r="BR693">
            <v>1350</v>
          </cell>
          <cell r="BS693">
            <v>1350</v>
          </cell>
          <cell r="CC693">
            <v>0</v>
          </cell>
          <cell r="CD693">
            <v>0</v>
          </cell>
          <cell r="EE693">
            <v>0</v>
          </cell>
          <cell r="EF693">
            <v>0</v>
          </cell>
        </row>
        <row r="694">
          <cell r="B694">
            <v>368</v>
          </cell>
          <cell r="C694" t="str">
            <v>Chili's Restaurant - Ramada Signal</v>
          </cell>
          <cell r="D694">
            <v>7550</v>
          </cell>
          <cell r="E694" t="str">
            <v>Ramada Signal</v>
          </cell>
          <cell r="F694" t="str">
            <v>1000 V</v>
          </cell>
          <cell r="K694">
            <v>0</v>
          </cell>
          <cell r="L694">
            <v>500</v>
          </cell>
          <cell r="AA694">
            <v>0</v>
          </cell>
          <cell r="AB694">
            <v>948</v>
          </cell>
          <cell r="AM694">
            <v>0</v>
          </cell>
          <cell r="AN694">
            <v>165</v>
          </cell>
          <cell r="BC694">
            <v>0</v>
          </cell>
          <cell r="BD694">
            <v>609</v>
          </cell>
          <cell r="BQ694">
            <v>0</v>
          </cell>
          <cell r="BR694">
            <v>2222</v>
          </cell>
          <cell r="BS694">
            <v>4027</v>
          </cell>
          <cell r="CC694">
            <v>0</v>
          </cell>
          <cell r="CD694">
            <v>0</v>
          </cell>
          <cell r="EE694">
            <v>0</v>
          </cell>
          <cell r="EF694">
            <v>0</v>
          </cell>
        </row>
        <row r="695">
          <cell r="B695">
            <v>291</v>
          </cell>
          <cell r="C695" t="str">
            <v>Chili's Restaurant - The Mall</v>
          </cell>
          <cell r="D695">
            <v>7550</v>
          </cell>
          <cell r="F695" t="str">
            <v>1000 V</v>
          </cell>
          <cell r="K695">
            <v>0</v>
          </cell>
          <cell r="L695">
            <v>454</v>
          </cell>
          <cell r="Y695">
            <v>0</v>
          </cell>
          <cell r="Z695">
            <v>455</v>
          </cell>
          <cell r="AM695">
            <v>0</v>
          </cell>
          <cell r="AN695">
            <v>331</v>
          </cell>
          <cell r="AY695">
            <v>0</v>
          </cell>
          <cell r="AZ695">
            <v>248</v>
          </cell>
          <cell r="BO695">
            <v>0</v>
          </cell>
          <cell r="BP695">
            <v>317</v>
          </cell>
          <cell r="BQ695">
            <v>0</v>
          </cell>
          <cell r="BR695">
            <v>1805</v>
          </cell>
          <cell r="CC695">
            <v>0</v>
          </cell>
          <cell r="CD695">
            <v>0</v>
          </cell>
          <cell r="EE695">
            <v>0</v>
          </cell>
          <cell r="EF695">
            <v>0</v>
          </cell>
        </row>
        <row r="696">
          <cell r="B696">
            <v>329</v>
          </cell>
          <cell r="C696" t="str">
            <v>Saravana Bhavan Restaurant</v>
          </cell>
          <cell r="D696">
            <v>7590</v>
          </cell>
          <cell r="E696" t="str">
            <v>Al-Ghanam</v>
          </cell>
          <cell r="F696" t="str">
            <v>2000 H</v>
          </cell>
          <cell r="I696">
            <v>0</v>
          </cell>
          <cell r="J696">
            <v>1456</v>
          </cell>
          <cell r="W696">
            <v>0</v>
          </cell>
          <cell r="X696">
            <v>1371</v>
          </cell>
          <cell r="AK696">
            <v>0</v>
          </cell>
          <cell r="AL696">
            <v>1210</v>
          </cell>
          <cell r="AY696">
            <v>0</v>
          </cell>
          <cell r="AZ696">
            <v>1202</v>
          </cell>
          <cell r="BM696">
            <v>0</v>
          </cell>
          <cell r="BN696">
            <v>1079</v>
          </cell>
          <cell r="BQ696">
            <v>0</v>
          </cell>
          <cell r="BR696">
            <v>6318</v>
          </cell>
          <cell r="BS696">
            <v>6318</v>
          </cell>
          <cell r="CC696">
            <v>0</v>
          </cell>
          <cell r="CD696">
            <v>0</v>
          </cell>
          <cell r="EE696">
            <v>0</v>
          </cell>
          <cell r="EF696">
            <v>0</v>
          </cell>
        </row>
        <row r="697">
          <cell r="B697">
            <v>365</v>
          </cell>
          <cell r="C697" t="str">
            <v>Midmac Staff and Labor Accommodation</v>
          </cell>
          <cell r="D697">
            <v>7591</v>
          </cell>
          <cell r="E697" t="str">
            <v>OLD INDUSTRIAL AREA ST.47</v>
          </cell>
          <cell r="F697" t="str">
            <v>4000 H</v>
          </cell>
          <cell r="M697">
            <v>0</v>
          </cell>
          <cell r="N697">
            <v>3990</v>
          </cell>
          <cell r="AM697">
            <v>0</v>
          </cell>
          <cell r="AN697">
            <v>3481</v>
          </cell>
          <cell r="BQ697">
            <v>0</v>
          </cell>
          <cell r="BR697">
            <v>7471</v>
          </cell>
          <cell r="BS697">
            <v>7471</v>
          </cell>
          <cell r="CC697">
            <v>0</v>
          </cell>
          <cell r="CD697">
            <v>0</v>
          </cell>
          <cell r="EE697">
            <v>0</v>
          </cell>
          <cell r="EF697">
            <v>0</v>
          </cell>
        </row>
        <row r="698">
          <cell r="B698">
            <v>325</v>
          </cell>
          <cell r="C698" t="str">
            <v>Le Park Hotel</v>
          </cell>
          <cell r="D698">
            <v>7592</v>
          </cell>
          <cell r="E698" t="str">
            <v>Al-Saad</v>
          </cell>
          <cell r="F698" t="str">
            <v>1000 V</v>
          </cell>
          <cell r="BQ698">
            <v>0</v>
          </cell>
          <cell r="BR698">
            <v>0</v>
          </cell>
          <cell r="CC698">
            <v>0</v>
          </cell>
          <cell r="CD698">
            <v>0</v>
          </cell>
          <cell r="EE698">
            <v>0</v>
          </cell>
          <cell r="EF698">
            <v>0</v>
          </cell>
        </row>
        <row r="699">
          <cell r="B699">
            <v>362</v>
          </cell>
          <cell r="C699" t="str">
            <v xml:space="preserve"> (Amwaj Catering Services)</v>
          </cell>
          <cell r="D699">
            <v>7593</v>
          </cell>
          <cell r="E699" t="str">
            <v>Al Ghazal Club</v>
          </cell>
          <cell r="F699" t="str">
            <v>1000 V</v>
          </cell>
          <cell r="BO699">
            <v>0</v>
          </cell>
          <cell r="BP699">
            <v>491</v>
          </cell>
          <cell r="BQ699">
            <v>0</v>
          </cell>
          <cell r="BR699">
            <v>491</v>
          </cell>
          <cell r="BS699">
            <v>8347</v>
          </cell>
          <cell r="CC699">
            <v>0</v>
          </cell>
          <cell r="CD699">
            <v>0</v>
          </cell>
          <cell r="EE699">
            <v>0</v>
          </cell>
          <cell r="EF699">
            <v>0</v>
          </cell>
        </row>
        <row r="700">
          <cell r="B700">
            <v>332</v>
          </cell>
          <cell r="C700" t="str">
            <v xml:space="preserve"> (Amwaj Catering Services)</v>
          </cell>
          <cell r="D700">
            <v>7593</v>
          </cell>
          <cell r="E700" t="str">
            <v>Al-Waha Club</v>
          </cell>
          <cell r="F700" t="str">
            <v>4000 H</v>
          </cell>
          <cell r="M700">
            <v>0</v>
          </cell>
          <cell r="N700">
            <v>2202</v>
          </cell>
          <cell r="AY700">
            <v>0</v>
          </cell>
          <cell r="AZ700">
            <v>2656</v>
          </cell>
          <cell r="BQ700">
            <v>0</v>
          </cell>
          <cell r="BR700">
            <v>4858</v>
          </cell>
          <cell r="CC700">
            <v>0</v>
          </cell>
          <cell r="CD700">
            <v>0</v>
          </cell>
          <cell r="EE700">
            <v>0</v>
          </cell>
          <cell r="EF700">
            <v>0</v>
          </cell>
        </row>
        <row r="701">
          <cell r="B701">
            <v>333</v>
          </cell>
          <cell r="C701" t="str">
            <v xml:space="preserve"> (Amwaj Catering Services)</v>
          </cell>
          <cell r="D701">
            <v>7593</v>
          </cell>
          <cell r="E701" t="str">
            <v xml:space="preserve">Al-Nakheel Club </v>
          </cell>
          <cell r="F701" t="str">
            <v>1000 V</v>
          </cell>
          <cell r="M701">
            <v>0</v>
          </cell>
          <cell r="N701">
            <v>435</v>
          </cell>
          <cell r="AY701">
            <v>0</v>
          </cell>
          <cell r="AZ701">
            <v>419</v>
          </cell>
          <cell r="BQ701">
            <v>0</v>
          </cell>
          <cell r="BR701">
            <v>854</v>
          </cell>
          <cell r="CC701">
            <v>0</v>
          </cell>
          <cell r="CD701">
            <v>0</v>
          </cell>
          <cell r="EE701">
            <v>0</v>
          </cell>
          <cell r="EF701">
            <v>0</v>
          </cell>
        </row>
        <row r="702">
          <cell r="B702">
            <v>334</v>
          </cell>
          <cell r="C702" t="str">
            <v xml:space="preserve"> (Amwaj Catering Services)</v>
          </cell>
          <cell r="D702">
            <v>7593</v>
          </cell>
          <cell r="E702" t="str">
            <v>Al-Dhakira Club</v>
          </cell>
          <cell r="F702" t="str">
            <v>1000 V</v>
          </cell>
          <cell r="M702">
            <v>0</v>
          </cell>
          <cell r="N702">
            <v>931</v>
          </cell>
          <cell r="AY702">
            <v>0</v>
          </cell>
          <cell r="AZ702">
            <v>456</v>
          </cell>
          <cell r="BQ702">
            <v>0</v>
          </cell>
          <cell r="BR702">
            <v>1387</v>
          </cell>
          <cell r="CC702">
            <v>0</v>
          </cell>
          <cell r="CD702">
            <v>0</v>
          </cell>
          <cell r="EE702">
            <v>0</v>
          </cell>
          <cell r="EF702">
            <v>0</v>
          </cell>
        </row>
        <row r="703">
          <cell r="B703">
            <v>297</v>
          </cell>
          <cell r="C703" t="str">
            <v xml:space="preserve"> (Amwaj Catering Services)</v>
          </cell>
          <cell r="D703">
            <v>7593</v>
          </cell>
          <cell r="E703" t="str">
            <v>Raa Beach Club - Ras Abu Aboud</v>
          </cell>
          <cell r="F703" t="str">
            <v>1000 V</v>
          </cell>
          <cell r="K703">
            <v>0</v>
          </cell>
          <cell r="L703">
            <v>757</v>
          </cell>
          <cell r="BQ703">
            <v>0</v>
          </cell>
          <cell r="BR703">
            <v>757</v>
          </cell>
          <cell r="CC703">
            <v>0</v>
          </cell>
          <cell r="CD703">
            <v>0</v>
          </cell>
          <cell r="EE703">
            <v>0</v>
          </cell>
          <cell r="EF703">
            <v>0</v>
          </cell>
        </row>
        <row r="704">
          <cell r="B704">
            <v>290</v>
          </cell>
          <cell r="C704" t="str">
            <v xml:space="preserve"> Holiday Villa Hotel </v>
          </cell>
          <cell r="D704">
            <v>7595</v>
          </cell>
          <cell r="E704" t="str">
            <v xml:space="preserve">Muntazah </v>
          </cell>
          <cell r="F704" t="str">
            <v>13000 V</v>
          </cell>
          <cell r="U704">
            <v>0</v>
          </cell>
          <cell r="V704">
            <v>5513</v>
          </cell>
          <cell r="BQ704">
            <v>0</v>
          </cell>
          <cell r="BR704">
            <v>5513</v>
          </cell>
          <cell r="BS704">
            <v>5513</v>
          </cell>
          <cell r="CC704">
            <v>0</v>
          </cell>
          <cell r="CD704">
            <v>0</v>
          </cell>
          <cell r="EE704">
            <v>0</v>
          </cell>
          <cell r="EF704">
            <v>0</v>
          </cell>
        </row>
        <row r="705">
          <cell r="B705">
            <v>360</v>
          </cell>
          <cell r="C705" t="str">
            <v xml:space="preserve">Zukhrof Labor Camp </v>
          </cell>
          <cell r="D705">
            <v>7710</v>
          </cell>
          <cell r="E705" t="str">
            <v>Old Industrial Area St. 38</v>
          </cell>
          <cell r="F705" t="str">
            <v>1000 V</v>
          </cell>
          <cell r="G705">
            <v>0</v>
          </cell>
          <cell r="H705">
            <v>603</v>
          </cell>
          <cell r="BQ705">
            <v>0</v>
          </cell>
          <cell r="BR705">
            <v>603</v>
          </cell>
          <cell r="CC705">
            <v>0</v>
          </cell>
          <cell r="CD705">
            <v>0</v>
          </cell>
          <cell r="EE705">
            <v>0</v>
          </cell>
          <cell r="EF705">
            <v>0</v>
          </cell>
        </row>
        <row r="706">
          <cell r="B706">
            <v>315</v>
          </cell>
          <cell r="C706" t="str">
            <v>Royal Qatar Hotel</v>
          </cell>
          <cell r="D706">
            <v>7711</v>
          </cell>
          <cell r="E706" t="str">
            <v>Mushaireb Area/NEGADA AL ASMAKH ST.</v>
          </cell>
          <cell r="F706" t="str">
            <v>1000 V</v>
          </cell>
          <cell r="BO706">
            <v>0</v>
          </cell>
          <cell r="BP706">
            <v>1230</v>
          </cell>
          <cell r="BQ706">
            <v>0</v>
          </cell>
          <cell r="BR706">
            <v>1230</v>
          </cell>
          <cell r="BS706">
            <v>1230</v>
          </cell>
          <cell r="CC706">
            <v>0</v>
          </cell>
          <cell r="CD706">
            <v>0</v>
          </cell>
          <cell r="EE706">
            <v>0</v>
          </cell>
          <cell r="EF706">
            <v>0</v>
          </cell>
        </row>
        <row r="707">
          <cell r="B707">
            <v>169</v>
          </cell>
          <cell r="C707" t="str">
            <v>Al Khayal Restaurant</v>
          </cell>
          <cell r="D707">
            <v>7712</v>
          </cell>
          <cell r="E707" t="str">
            <v>Bin Omran</v>
          </cell>
          <cell r="F707" t="str">
            <v>1000 V</v>
          </cell>
          <cell r="K707">
            <v>0</v>
          </cell>
          <cell r="L707">
            <v>236</v>
          </cell>
          <cell r="AY707">
            <v>0</v>
          </cell>
          <cell r="AZ707">
            <v>492</v>
          </cell>
          <cell r="BQ707">
            <v>0</v>
          </cell>
          <cell r="BR707">
            <v>728</v>
          </cell>
          <cell r="BS707">
            <v>728</v>
          </cell>
          <cell r="CC707">
            <v>0</v>
          </cell>
          <cell r="CD707">
            <v>0</v>
          </cell>
          <cell r="EE707">
            <v>0</v>
          </cell>
          <cell r="EF707">
            <v>0</v>
          </cell>
        </row>
        <row r="708">
          <cell r="B708">
            <v>271</v>
          </cell>
          <cell r="C708" t="str">
            <v>CCIC Simaisma Labor Camp ( Consolidated Contractors Teyseer JV )Al Dera Supply Center</v>
          </cell>
          <cell r="D708">
            <v>7870</v>
          </cell>
          <cell r="E708" t="str">
            <v>Simaisma Industrial Area</v>
          </cell>
          <cell r="F708" t="str">
            <v>4000 H</v>
          </cell>
          <cell r="O708">
            <v>0</v>
          </cell>
          <cell r="P708">
            <v>2780</v>
          </cell>
          <cell r="AQ708">
            <v>0</v>
          </cell>
          <cell r="AR708">
            <v>1786</v>
          </cell>
          <cell r="BC708">
            <v>0</v>
          </cell>
          <cell r="BD708">
            <v>4509</v>
          </cell>
          <cell r="BQ708">
            <v>0</v>
          </cell>
          <cell r="BR708">
            <v>9075</v>
          </cell>
          <cell r="BS708">
            <v>9075</v>
          </cell>
          <cell r="CC708">
            <v>0</v>
          </cell>
          <cell r="CD708">
            <v>0</v>
          </cell>
          <cell r="EE708">
            <v>0</v>
          </cell>
          <cell r="EF708">
            <v>0</v>
          </cell>
        </row>
        <row r="709">
          <cell r="B709">
            <v>422</v>
          </cell>
          <cell r="C709" t="str">
            <v>Afghani Brothers Resturant</v>
          </cell>
          <cell r="D709">
            <v>7872</v>
          </cell>
          <cell r="E709" t="str">
            <v xml:space="preserve">Al Gharafa </v>
          </cell>
          <cell r="F709" t="str">
            <v>1000V</v>
          </cell>
          <cell r="K709">
            <v>0</v>
          </cell>
          <cell r="L709">
            <v>1135</v>
          </cell>
          <cell r="W709">
            <v>0</v>
          </cell>
          <cell r="X709">
            <v>911</v>
          </cell>
          <cell r="AK709">
            <v>0</v>
          </cell>
          <cell r="AL709">
            <v>836</v>
          </cell>
          <cell r="BA709">
            <v>0</v>
          </cell>
          <cell r="BB709">
            <v>901</v>
          </cell>
          <cell r="BO709">
            <v>0</v>
          </cell>
          <cell r="BP709">
            <v>799</v>
          </cell>
          <cell r="BQ709">
            <v>0</v>
          </cell>
          <cell r="BR709">
            <v>4582</v>
          </cell>
          <cell r="BS709">
            <v>8798</v>
          </cell>
          <cell r="CC709">
            <v>0</v>
          </cell>
          <cell r="CD709">
            <v>0</v>
          </cell>
          <cell r="EE709">
            <v>0</v>
          </cell>
          <cell r="EF709">
            <v>0</v>
          </cell>
        </row>
        <row r="710">
          <cell r="B710">
            <v>366</v>
          </cell>
          <cell r="C710" t="str">
            <v>Afghani Brothers Resturant</v>
          </cell>
          <cell r="D710">
            <v>7872</v>
          </cell>
          <cell r="E710" t="str">
            <v>RAYYAN</v>
          </cell>
          <cell r="F710" t="str">
            <v>1000 V</v>
          </cell>
          <cell r="G710">
            <v>0</v>
          </cell>
          <cell r="H710">
            <v>861</v>
          </cell>
          <cell r="U710">
            <v>0</v>
          </cell>
          <cell r="V710">
            <v>908</v>
          </cell>
          <cell r="AI710">
            <v>0</v>
          </cell>
          <cell r="AJ710">
            <v>844</v>
          </cell>
          <cell r="AW710">
            <v>0</v>
          </cell>
          <cell r="AX710">
            <v>761</v>
          </cell>
          <cell r="BK710">
            <v>0</v>
          </cell>
          <cell r="BL710">
            <v>842</v>
          </cell>
          <cell r="BQ710">
            <v>0</v>
          </cell>
          <cell r="BR710">
            <v>4216</v>
          </cell>
          <cell r="CC710" t="str">
            <v/>
          </cell>
          <cell r="CD710">
            <v>897</v>
          </cell>
          <cell r="EE710" t="e">
            <v>#VALUE!</v>
          </cell>
          <cell r="EF710">
            <v>897</v>
          </cell>
        </row>
        <row r="711">
          <cell r="B711">
            <v>377</v>
          </cell>
          <cell r="C711" t="str">
            <v>Tai Jin Middle East Company Camp</v>
          </cell>
          <cell r="D711">
            <v>7890</v>
          </cell>
          <cell r="E711" t="str">
            <v>Wakra</v>
          </cell>
          <cell r="F711" t="str">
            <v>1000 V</v>
          </cell>
          <cell r="G711">
            <v>0</v>
          </cell>
          <cell r="H711">
            <v>1180</v>
          </cell>
          <cell r="O711">
            <v>0</v>
          </cell>
          <cell r="P711">
            <v>962</v>
          </cell>
          <cell r="Y711">
            <v>0</v>
          </cell>
          <cell r="Z711">
            <v>1111</v>
          </cell>
          <cell r="AI711">
            <v>0</v>
          </cell>
          <cell r="AJ711">
            <v>1306</v>
          </cell>
          <cell r="AQ711">
            <v>0</v>
          </cell>
          <cell r="AR711">
            <v>856</v>
          </cell>
          <cell r="BA711">
            <v>0</v>
          </cell>
          <cell r="BB711">
            <v>1024</v>
          </cell>
          <cell r="BK711">
            <v>0</v>
          </cell>
          <cell r="BL711">
            <v>1203</v>
          </cell>
          <cell r="BQ711">
            <v>0</v>
          </cell>
          <cell r="BR711">
            <v>7642</v>
          </cell>
          <cell r="BS711">
            <v>7642</v>
          </cell>
          <cell r="CC711">
            <v>0</v>
          </cell>
          <cell r="CD711">
            <v>0</v>
          </cell>
          <cell r="EE711">
            <v>0</v>
          </cell>
          <cell r="EF711">
            <v>0</v>
          </cell>
        </row>
        <row r="712">
          <cell r="B712">
            <v>376</v>
          </cell>
          <cell r="C712" t="str">
            <v>Saffron Gardens Restaurant(AL Mourouj real Estate)</v>
          </cell>
          <cell r="D712">
            <v>7891</v>
          </cell>
          <cell r="E712" t="str">
            <v>Bin Mahmood</v>
          </cell>
          <cell r="F712" t="str">
            <v>1000 V</v>
          </cell>
          <cell r="M712">
            <v>0</v>
          </cell>
          <cell r="N712">
            <v>600</v>
          </cell>
          <cell r="Y712">
            <v>0</v>
          </cell>
          <cell r="Z712">
            <v>520</v>
          </cell>
          <cell r="AP712">
            <v>540</v>
          </cell>
          <cell r="BC712">
            <v>0</v>
          </cell>
          <cell r="BD712">
            <v>655</v>
          </cell>
          <cell r="BQ712">
            <v>0</v>
          </cell>
          <cell r="BR712">
            <v>2315</v>
          </cell>
          <cell r="BS712">
            <v>2315</v>
          </cell>
          <cell r="CC712">
            <v>0</v>
          </cell>
          <cell r="CD712">
            <v>0</v>
          </cell>
          <cell r="EE712">
            <v>0</v>
          </cell>
          <cell r="EF712">
            <v>0</v>
          </cell>
        </row>
        <row r="713">
          <cell r="B713">
            <v>370</v>
          </cell>
          <cell r="C713" t="str">
            <v>Take Away Restaurant - Umm Sala</v>
          </cell>
          <cell r="D713">
            <v>7930</v>
          </cell>
          <cell r="E713" t="str">
            <v>Al Saad</v>
          </cell>
          <cell r="F713" t="str">
            <v>1000 V</v>
          </cell>
          <cell r="I713">
            <v>0</v>
          </cell>
          <cell r="J713">
            <v>850</v>
          </cell>
          <cell r="O713">
            <v>0</v>
          </cell>
          <cell r="P713">
            <v>630</v>
          </cell>
          <cell r="U713">
            <v>0</v>
          </cell>
          <cell r="V713">
            <v>640</v>
          </cell>
          <cell r="AC713">
            <v>0</v>
          </cell>
          <cell r="AD713">
            <v>830</v>
          </cell>
          <cell r="AK713">
            <v>0</v>
          </cell>
          <cell r="AL713">
            <v>800</v>
          </cell>
          <cell r="AQ713">
            <v>0</v>
          </cell>
          <cell r="AR713">
            <v>670</v>
          </cell>
          <cell r="AY713">
            <v>0</v>
          </cell>
          <cell r="AZ713">
            <v>854</v>
          </cell>
          <cell r="BE713">
            <v>0</v>
          </cell>
          <cell r="BF713">
            <v>575</v>
          </cell>
          <cell r="BM713">
            <v>0</v>
          </cell>
          <cell r="BN713">
            <v>800</v>
          </cell>
          <cell r="BQ713">
            <v>0</v>
          </cell>
          <cell r="BR713">
            <v>6649</v>
          </cell>
          <cell r="BS713">
            <v>18623</v>
          </cell>
          <cell r="CC713">
            <v>0</v>
          </cell>
          <cell r="CD713">
            <v>0</v>
          </cell>
          <cell r="EE713">
            <v>0</v>
          </cell>
          <cell r="EF713">
            <v>0</v>
          </cell>
        </row>
        <row r="714">
          <cell r="B714">
            <v>433</v>
          </cell>
          <cell r="C714" t="str">
            <v>Take Away Restaurant - Umm Sala</v>
          </cell>
          <cell r="D714">
            <v>7930</v>
          </cell>
          <cell r="E714" t="str">
            <v>Umm Salal</v>
          </cell>
          <cell r="F714" t="str">
            <v>1000 V</v>
          </cell>
          <cell r="O714">
            <v>0</v>
          </cell>
          <cell r="P714">
            <v>943</v>
          </cell>
          <cell r="AC714">
            <v>0</v>
          </cell>
          <cell r="AD714">
            <v>657</v>
          </cell>
          <cell r="AQ714">
            <v>0</v>
          </cell>
          <cell r="AR714">
            <v>972</v>
          </cell>
          <cell r="BE714">
            <v>0</v>
          </cell>
          <cell r="BF714">
            <v>752</v>
          </cell>
          <cell r="BQ714">
            <v>0</v>
          </cell>
          <cell r="BR714">
            <v>3324</v>
          </cell>
          <cell r="CC714">
            <v>0</v>
          </cell>
          <cell r="CD714">
            <v>0</v>
          </cell>
          <cell r="EE714">
            <v>0</v>
          </cell>
          <cell r="EF714">
            <v>0</v>
          </cell>
        </row>
        <row r="715">
          <cell r="B715">
            <v>388</v>
          </cell>
          <cell r="C715" t="str">
            <v>Take Away Restaurant - Umm Sala</v>
          </cell>
          <cell r="D715">
            <v>7930</v>
          </cell>
          <cell r="E715" t="str">
            <v>Airport Road</v>
          </cell>
          <cell r="F715" t="str">
            <v>1000 V</v>
          </cell>
          <cell r="G715">
            <v>0</v>
          </cell>
          <cell r="H715">
            <v>1023</v>
          </cell>
          <cell r="U715">
            <v>0</v>
          </cell>
          <cell r="V715">
            <v>965</v>
          </cell>
          <cell r="AI715">
            <v>0</v>
          </cell>
          <cell r="AJ715">
            <v>1024</v>
          </cell>
          <cell r="BA715">
            <v>0</v>
          </cell>
          <cell r="BB715">
            <v>1037</v>
          </cell>
          <cell r="BK715">
            <v>0</v>
          </cell>
          <cell r="BL715">
            <v>702</v>
          </cell>
          <cell r="BQ715">
            <v>0</v>
          </cell>
          <cell r="BR715">
            <v>4751</v>
          </cell>
          <cell r="CC715" t="str">
            <v/>
          </cell>
          <cell r="CD715">
            <v>773</v>
          </cell>
          <cell r="EE715" t="e">
            <v>#VALUE!</v>
          </cell>
          <cell r="EF715">
            <v>773</v>
          </cell>
        </row>
        <row r="716">
          <cell r="B716">
            <v>389</v>
          </cell>
          <cell r="C716" t="str">
            <v>Take Away Restaurant - Umm Sala</v>
          </cell>
          <cell r="D716">
            <v>7930</v>
          </cell>
          <cell r="E716" t="str">
            <v xml:space="preserve"> OPERA CAFÉ  - The mall</v>
          </cell>
          <cell r="F716" t="str">
            <v>1000 V</v>
          </cell>
          <cell r="AY716">
            <v>0</v>
          </cell>
          <cell r="AZ716">
            <v>336</v>
          </cell>
          <cell r="BQ716">
            <v>0</v>
          </cell>
          <cell r="BR716">
            <v>336</v>
          </cell>
          <cell r="CC716">
            <v>0</v>
          </cell>
          <cell r="CD716">
            <v>0</v>
          </cell>
          <cell r="EE716">
            <v>0</v>
          </cell>
          <cell r="EF716">
            <v>0</v>
          </cell>
        </row>
        <row r="717">
          <cell r="B717">
            <v>602</v>
          </cell>
          <cell r="C717" t="str">
            <v>Opera Restaurant - Abu Hamour</v>
          </cell>
          <cell r="D717">
            <v>7930</v>
          </cell>
          <cell r="E717" t="str">
            <v>Abu Hamour</v>
          </cell>
          <cell r="F717">
            <v>1000</v>
          </cell>
          <cell r="BQ717">
            <v>0</v>
          </cell>
          <cell r="BR717">
            <v>0</v>
          </cell>
          <cell r="CC717">
            <v>0</v>
          </cell>
          <cell r="CD717">
            <v>0</v>
          </cell>
          <cell r="EE717">
            <v>0</v>
          </cell>
          <cell r="EF717">
            <v>0</v>
          </cell>
        </row>
        <row r="718">
          <cell r="B718">
            <v>439</v>
          </cell>
          <cell r="C718" t="str">
            <v>Nasco Restaurant</v>
          </cell>
          <cell r="D718">
            <v>7930</v>
          </cell>
          <cell r="E718" t="str">
            <v>Abu Hamour</v>
          </cell>
          <cell r="F718" t="str">
            <v>1000 V</v>
          </cell>
          <cell r="G718">
            <v>0</v>
          </cell>
          <cell r="H718">
            <v>524</v>
          </cell>
          <cell r="O718">
            <v>0</v>
          </cell>
          <cell r="P718">
            <v>520</v>
          </cell>
          <cell r="U718">
            <v>0</v>
          </cell>
          <cell r="V718">
            <v>360</v>
          </cell>
          <cell r="AC718">
            <v>0</v>
          </cell>
          <cell r="AD718">
            <v>524</v>
          </cell>
          <cell r="AI718">
            <v>0</v>
          </cell>
          <cell r="AJ718">
            <v>299</v>
          </cell>
          <cell r="AQ718">
            <v>0</v>
          </cell>
          <cell r="AR718">
            <v>320</v>
          </cell>
          <cell r="AW718">
            <v>0</v>
          </cell>
          <cell r="AX718">
            <v>302</v>
          </cell>
          <cell r="BE718">
            <v>0</v>
          </cell>
          <cell r="BF718">
            <v>382</v>
          </cell>
          <cell r="BK718">
            <v>0</v>
          </cell>
          <cell r="BL718">
            <v>332</v>
          </cell>
          <cell r="BQ718">
            <v>0</v>
          </cell>
          <cell r="BR718">
            <v>3563</v>
          </cell>
          <cell r="CC718" t="str">
            <v/>
          </cell>
          <cell r="CD718">
            <v>279</v>
          </cell>
          <cell r="EE718" t="e">
            <v>#VALUE!</v>
          </cell>
          <cell r="EF718">
            <v>279</v>
          </cell>
        </row>
        <row r="719">
          <cell r="B719">
            <v>383</v>
          </cell>
          <cell r="C719" t="str">
            <v>Umm Al Hanaya Restaurant(umm ghuwalina)</v>
          </cell>
          <cell r="D719">
            <v>8113</v>
          </cell>
          <cell r="E719" t="str">
            <v>Umm Ghuwalina</v>
          </cell>
          <cell r="F719" t="str">
            <v>1000 V</v>
          </cell>
          <cell r="I719">
            <v>0</v>
          </cell>
          <cell r="J719">
            <v>450</v>
          </cell>
          <cell r="W719">
            <v>0</v>
          </cell>
          <cell r="X719">
            <v>503</v>
          </cell>
          <cell r="AK719">
            <v>0</v>
          </cell>
          <cell r="AL719">
            <v>515</v>
          </cell>
          <cell r="BA719">
            <v>0</v>
          </cell>
          <cell r="BB719">
            <v>364</v>
          </cell>
          <cell r="BM719">
            <v>0</v>
          </cell>
          <cell r="BN719">
            <v>267</v>
          </cell>
          <cell r="BQ719">
            <v>0</v>
          </cell>
          <cell r="BR719">
            <v>2099</v>
          </cell>
          <cell r="CC719">
            <v>0</v>
          </cell>
          <cell r="CD719">
            <v>0</v>
          </cell>
          <cell r="EE719">
            <v>0</v>
          </cell>
          <cell r="EF719">
            <v>0</v>
          </cell>
        </row>
        <row r="720">
          <cell r="B720">
            <v>396</v>
          </cell>
          <cell r="C720" t="str">
            <v xml:space="preserve">Marhaba Istanbul Restaurant </v>
          </cell>
          <cell r="D720">
            <v>8114</v>
          </cell>
          <cell r="E720" t="str">
            <v>RAYYAN</v>
          </cell>
          <cell r="F720" t="str">
            <v>1000 V</v>
          </cell>
          <cell r="G720">
            <v>0</v>
          </cell>
          <cell r="H720">
            <v>619</v>
          </cell>
          <cell r="U720">
            <v>0</v>
          </cell>
          <cell r="V720">
            <v>615</v>
          </cell>
          <cell r="AI720">
            <v>0</v>
          </cell>
          <cell r="AJ720">
            <v>537</v>
          </cell>
          <cell r="AW720">
            <v>0</v>
          </cell>
          <cell r="AX720">
            <v>469</v>
          </cell>
          <cell r="BK720">
            <v>0</v>
          </cell>
          <cell r="BL720">
            <v>457</v>
          </cell>
          <cell r="BQ720">
            <v>0</v>
          </cell>
          <cell r="BR720">
            <v>2697</v>
          </cell>
          <cell r="BS720">
            <v>2697</v>
          </cell>
          <cell r="CC720" t="str">
            <v/>
          </cell>
          <cell r="CD720">
            <v>491</v>
          </cell>
          <cell r="EE720" t="e">
            <v>#VALUE!</v>
          </cell>
          <cell r="EF720">
            <v>491</v>
          </cell>
        </row>
        <row r="721">
          <cell r="B721">
            <v>410</v>
          </cell>
          <cell r="C721" t="str">
            <v>Marmara Istanbul Restaurant</v>
          </cell>
          <cell r="D721">
            <v>8133</v>
          </cell>
          <cell r="E721" t="str">
            <v xml:space="preserve">AZIZIA   </v>
          </cell>
          <cell r="F721" t="str">
            <v>1000 V</v>
          </cell>
          <cell r="G721">
            <v>0</v>
          </cell>
          <cell r="H721">
            <v>623</v>
          </cell>
          <cell r="O721">
            <v>0</v>
          </cell>
          <cell r="P721">
            <v>845</v>
          </cell>
          <cell r="U721">
            <v>0</v>
          </cell>
          <cell r="V721">
            <v>635</v>
          </cell>
          <cell r="AC721">
            <v>0</v>
          </cell>
          <cell r="AD721">
            <v>919</v>
          </cell>
          <cell r="AI721">
            <v>0</v>
          </cell>
          <cell r="AJ721">
            <v>426</v>
          </cell>
          <cell r="AQ721">
            <v>0</v>
          </cell>
          <cell r="AR721">
            <v>727</v>
          </cell>
          <cell r="AW721">
            <v>0</v>
          </cell>
          <cell r="AX721">
            <v>545</v>
          </cell>
          <cell r="BE721">
            <v>0</v>
          </cell>
          <cell r="BF721">
            <v>705</v>
          </cell>
          <cell r="BK721">
            <v>0</v>
          </cell>
          <cell r="BL721">
            <v>559</v>
          </cell>
          <cell r="BQ721">
            <v>0</v>
          </cell>
          <cell r="BR721">
            <v>5984</v>
          </cell>
          <cell r="BS721">
            <v>25681</v>
          </cell>
          <cell r="CC721" t="str">
            <v/>
          </cell>
          <cell r="CD721">
            <v>557</v>
          </cell>
          <cell r="EE721" t="e">
            <v>#VALUE!</v>
          </cell>
          <cell r="EF721">
            <v>557</v>
          </cell>
        </row>
        <row r="722">
          <cell r="B722">
            <v>444</v>
          </cell>
          <cell r="C722" t="str">
            <v>Marmara Istanbul Restaurant</v>
          </cell>
          <cell r="D722">
            <v>8133</v>
          </cell>
          <cell r="E722" t="str">
            <v>AL SAAD</v>
          </cell>
          <cell r="F722" t="str">
            <v>1000V</v>
          </cell>
          <cell r="G722">
            <v>0</v>
          </cell>
          <cell r="H722">
            <v>933</v>
          </cell>
          <cell r="O722">
            <v>0</v>
          </cell>
          <cell r="P722">
            <v>1150</v>
          </cell>
          <cell r="U722">
            <v>0</v>
          </cell>
          <cell r="V722">
            <v>984</v>
          </cell>
          <cell r="AC722">
            <v>0</v>
          </cell>
          <cell r="AD722">
            <v>1086</v>
          </cell>
          <cell r="AI722">
            <v>0</v>
          </cell>
          <cell r="AJ722">
            <v>760</v>
          </cell>
          <cell r="AQ722">
            <v>0</v>
          </cell>
          <cell r="AR722">
            <v>925</v>
          </cell>
          <cell r="AY722">
            <v>0</v>
          </cell>
          <cell r="AZ722">
            <v>1003</v>
          </cell>
          <cell r="BE722">
            <v>0</v>
          </cell>
          <cell r="BF722">
            <v>710</v>
          </cell>
          <cell r="BK722">
            <v>0</v>
          </cell>
          <cell r="BL722">
            <v>689</v>
          </cell>
          <cell r="BQ722">
            <v>0</v>
          </cell>
          <cell r="BR722">
            <v>8240</v>
          </cell>
          <cell r="CC722" t="str">
            <v/>
          </cell>
          <cell r="CD722">
            <v>730</v>
          </cell>
          <cell r="EE722" t="e">
            <v>#VALUE!</v>
          </cell>
          <cell r="EF722">
            <v>730</v>
          </cell>
        </row>
        <row r="723">
          <cell r="B723">
            <v>424</v>
          </cell>
          <cell r="C723" t="str">
            <v>Marmara Istanbul Restaurant</v>
          </cell>
          <cell r="D723">
            <v>8133</v>
          </cell>
          <cell r="E723" t="str">
            <v>Bin Omran</v>
          </cell>
          <cell r="F723" t="str">
            <v>1000V</v>
          </cell>
          <cell r="G723">
            <v>0</v>
          </cell>
          <cell r="H723">
            <v>1000</v>
          </cell>
          <cell r="M723">
            <v>0</v>
          </cell>
          <cell r="N723">
            <v>730</v>
          </cell>
          <cell r="U723">
            <v>0</v>
          </cell>
          <cell r="V723">
            <v>1030</v>
          </cell>
          <cell r="AA723">
            <v>0</v>
          </cell>
          <cell r="AB723">
            <v>790</v>
          </cell>
          <cell r="AI723">
            <v>0</v>
          </cell>
          <cell r="AJ723">
            <v>871</v>
          </cell>
          <cell r="AP723">
            <v>665</v>
          </cell>
          <cell r="AW723">
            <v>0</v>
          </cell>
          <cell r="AX723">
            <v>837</v>
          </cell>
          <cell r="BC723">
            <v>0</v>
          </cell>
          <cell r="BD723">
            <v>612</v>
          </cell>
          <cell r="BK723">
            <v>0</v>
          </cell>
          <cell r="BL723">
            <v>844</v>
          </cell>
          <cell r="BQ723">
            <v>0</v>
          </cell>
          <cell r="BR723">
            <v>7379</v>
          </cell>
          <cell r="CC723">
            <v>0</v>
          </cell>
          <cell r="CD723">
            <v>0</v>
          </cell>
          <cell r="EE723">
            <v>0</v>
          </cell>
          <cell r="EF723">
            <v>0</v>
          </cell>
        </row>
        <row r="724">
          <cell r="B724">
            <v>434</v>
          </cell>
          <cell r="C724" t="str">
            <v>Marmara Istanbul Restaurant</v>
          </cell>
          <cell r="D724">
            <v>8133</v>
          </cell>
          <cell r="E724" t="str">
            <v>AL NSSER</v>
          </cell>
          <cell r="F724" t="str">
            <v>2000H</v>
          </cell>
          <cell r="I724">
            <v>0</v>
          </cell>
          <cell r="J724">
            <v>870</v>
          </cell>
          <cell r="W724">
            <v>0</v>
          </cell>
          <cell r="X724">
            <v>958</v>
          </cell>
          <cell r="AK724">
            <v>0</v>
          </cell>
          <cell r="AL724">
            <v>600</v>
          </cell>
          <cell r="BA724">
            <v>0</v>
          </cell>
          <cell r="BB724">
            <v>1000</v>
          </cell>
          <cell r="BO724">
            <v>0</v>
          </cell>
          <cell r="BP724">
            <v>650</v>
          </cell>
          <cell r="BQ724">
            <v>0</v>
          </cell>
          <cell r="BR724">
            <v>4078</v>
          </cell>
          <cell r="CC724">
            <v>0</v>
          </cell>
          <cell r="CD724">
            <v>0</v>
          </cell>
          <cell r="EE724">
            <v>0</v>
          </cell>
          <cell r="EF724">
            <v>0</v>
          </cell>
        </row>
        <row r="725">
          <cell r="B725">
            <v>430</v>
          </cell>
          <cell r="C725" t="str">
            <v>Tamween Project Development Co. - Catering</v>
          </cell>
          <cell r="D725">
            <v>8393</v>
          </cell>
          <cell r="E725" t="str">
            <v>industrial area st 37 gate185</v>
          </cell>
          <cell r="F725" t="str">
            <v>1000V</v>
          </cell>
          <cell r="I725">
            <v>0</v>
          </cell>
          <cell r="J725">
            <v>1968</v>
          </cell>
          <cell r="O725">
            <v>0</v>
          </cell>
          <cell r="P725">
            <v>1402</v>
          </cell>
          <cell r="Y725">
            <v>0</v>
          </cell>
          <cell r="Z725">
            <v>2595</v>
          </cell>
          <cell r="AC725">
            <v>0</v>
          </cell>
          <cell r="AD725">
            <v>1026</v>
          </cell>
          <cell r="AK725">
            <v>0</v>
          </cell>
          <cell r="AL725">
            <v>2020</v>
          </cell>
          <cell r="AQ725">
            <v>0</v>
          </cell>
          <cell r="AR725">
            <v>1265</v>
          </cell>
          <cell r="AY725">
            <v>0</v>
          </cell>
          <cell r="AZ725">
            <v>2879</v>
          </cell>
          <cell r="BE725">
            <v>0</v>
          </cell>
          <cell r="BF725">
            <v>802</v>
          </cell>
          <cell r="BM725">
            <v>0</v>
          </cell>
          <cell r="BN725">
            <v>1998</v>
          </cell>
          <cell r="BQ725">
            <v>0</v>
          </cell>
          <cell r="BR725">
            <v>15955</v>
          </cell>
          <cell r="BS725">
            <v>43120</v>
          </cell>
          <cell r="CC725">
            <v>0</v>
          </cell>
          <cell r="CD725">
            <v>0</v>
          </cell>
          <cell r="EE725">
            <v>0</v>
          </cell>
          <cell r="EF725">
            <v>0</v>
          </cell>
        </row>
        <row r="726">
          <cell r="B726">
            <v>263</v>
          </cell>
          <cell r="C726" t="str">
            <v>Qatar Real Estate Projects &amp; Trading Co.(project development company)</v>
          </cell>
          <cell r="D726">
            <v>8393</v>
          </cell>
          <cell r="E726" t="str">
            <v>Staff Accommodation Camp 451 Phase II - Meisaeed</v>
          </cell>
          <cell r="F726">
            <v>10000</v>
          </cell>
          <cell r="G726">
            <v>0</v>
          </cell>
          <cell r="H726">
            <v>5651</v>
          </cell>
          <cell r="U726">
            <v>0</v>
          </cell>
          <cell r="V726">
            <v>5873</v>
          </cell>
          <cell r="AI726">
            <v>0</v>
          </cell>
          <cell r="AJ726">
            <v>5608</v>
          </cell>
          <cell r="AW726">
            <v>0</v>
          </cell>
          <cell r="AX726">
            <v>5216</v>
          </cell>
          <cell r="BK726">
            <v>0</v>
          </cell>
          <cell r="BL726">
            <v>4817</v>
          </cell>
          <cell r="BQ726">
            <v>0</v>
          </cell>
          <cell r="BR726">
            <v>27165</v>
          </cell>
          <cell r="CC726" t="str">
            <v/>
          </cell>
          <cell r="CD726">
            <v>5727</v>
          </cell>
          <cell r="EE726" t="e">
            <v>#VALUE!</v>
          </cell>
          <cell r="EF726">
            <v>5727</v>
          </cell>
        </row>
        <row r="727">
          <cell r="B727">
            <v>436</v>
          </cell>
          <cell r="C727" t="str">
            <v>Al Rawda Oriental Kitchens</v>
          </cell>
          <cell r="D727">
            <v>8394</v>
          </cell>
          <cell r="E727" t="str">
            <v>EIN KHALID</v>
          </cell>
          <cell r="F727" t="str">
            <v>1000V</v>
          </cell>
          <cell r="M727">
            <v>0</v>
          </cell>
          <cell r="N727">
            <v>756</v>
          </cell>
          <cell r="AA727">
            <v>0</v>
          </cell>
          <cell r="AB727">
            <v>801</v>
          </cell>
          <cell r="AP727">
            <v>688</v>
          </cell>
          <cell r="BK727">
            <v>0</v>
          </cell>
          <cell r="BL727">
            <v>1321</v>
          </cell>
          <cell r="BQ727">
            <v>0</v>
          </cell>
          <cell r="BR727">
            <v>3566</v>
          </cell>
          <cell r="BS727">
            <v>3566</v>
          </cell>
          <cell r="CC727">
            <v>0</v>
          </cell>
          <cell r="CD727">
            <v>0</v>
          </cell>
          <cell r="EE727">
            <v>0</v>
          </cell>
          <cell r="EF727">
            <v>0</v>
          </cell>
        </row>
        <row r="728">
          <cell r="B728">
            <v>437</v>
          </cell>
          <cell r="C728" t="str">
            <v>Al Tahi Oriental Restaurant</v>
          </cell>
          <cell r="D728">
            <v>8395</v>
          </cell>
          <cell r="E728" t="str">
            <v>Meazer</v>
          </cell>
          <cell r="F728" t="str">
            <v>1000 V</v>
          </cell>
          <cell r="N728">
            <v>766</v>
          </cell>
          <cell r="AB728">
            <v>1187</v>
          </cell>
          <cell r="AP728">
            <v>817</v>
          </cell>
          <cell r="BC728">
            <v>0</v>
          </cell>
          <cell r="BD728">
            <v>794</v>
          </cell>
          <cell r="BQ728">
            <v>0</v>
          </cell>
          <cell r="BR728">
            <v>3564</v>
          </cell>
          <cell r="BS728">
            <v>3564</v>
          </cell>
          <cell r="CC728">
            <v>0</v>
          </cell>
          <cell r="CD728">
            <v>0</v>
          </cell>
          <cell r="EE728">
            <v>0</v>
          </cell>
          <cell r="EF728">
            <v>0</v>
          </cell>
        </row>
        <row r="729">
          <cell r="B729">
            <v>338</v>
          </cell>
          <cell r="C729" t="str">
            <v>Cafeteria Khafaif</v>
          </cell>
          <cell r="D729">
            <v>8396</v>
          </cell>
          <cell r="E729" t="str">
            <v>Al-Khoor</v>
          </cell>
          <cell r="F729" t="str">
            <v>1000 V</v>
          </cell>
          <cell r="O729">
            <v>0</v>
          </cell>
          <cell r="P729">
            <v>398</v>
          </cell>
          <cell r="AC729">
            <v>0</v>
          </cell>
          <cell r="AD729">
            <v>501</v>
          </cell>
          <cell r="AQ729">
            <v>0</v>
          </cell>
          <cell r="AR729">
            <v>430</v>
          </cell>
          <cell r="BE729">
            <v>0</v>
          </cell>
          <cell r="BF729">
            <v>425</v>
          </cell>
          <cell r="BQ729">
            <v>0</v>
          </cell>
          <cell r="BR729">
            <v>1754</v>
          </cell>
          <cell r="BS729">
            <v>2028</v>
          </cell>
          <cell r="CC729">
            <v>0</v>
          </cell>
          <cell r="CD729">
            <v>0</v>
          </cell>
          <cell r="EE729">
            <v>0</v>
          </cell>
          <cell r="EF729">
            <v>0</v>
          </cell>
        </row>
        <row r="730">
          <cell r="B730">
            <v>498</v>
          </cell>
          <cell r="C730" t="str">
            <v>Cafeteria Khafaif</v>
          </cell>
          <cell r="D730">
            <v>8396</v>
          </cell>
          <cell r="E730" t="str">
            <v>Al Khoor</v>
          </cell>
          <cell r="F730">
            <v>1000</v>
          </cell>
          <cell r="AC730">
            <v>0</v>
          </cell>
          <cell r="AD730">
            <v>274</v>
          </cell>
          <cell r="BQ730">
            <v>0</v>
          </cell>
          <cell r="BR730">
            <v>274</v>
          </cell>
          <cell r="CC730">
            <v>0</v>
          </cell>
          <cell r="CD730">
            <v>0</v>
          </cell>
          <cell r="EE730">
            <v>0</v>
          </cell>
          <cell r="EF730">
            <v>0</v>
          </cell>
        </row>
        <row r="731">
          <cell r="B731">
            <v>441</v>
          </cell>
          <cell r="C731" t="str">
            <v>Doha Popular Kitchen</v>
          </cell>
          <cell r="D731">
            <v>8397</v>
          </cell>
          <cell r="E731" t="str">
            <v>Bin Omran</v>
          </cell>
          <cell r="F731" t="str">
            <v>2000H</v>
          </cell>
          <cell r="I731">
            <v>0</v>
          </cell>
          <cell r="J731">
            <v>750</v>
          </cell>
          <cell r="O731">
            <v>0</v>
          </cell>
          <cell r="P731">
            <v>1570</v>
          </cell>
          <cell r="Y731">
            <v>0</v>
          </cell>
          <cell r="Z731">
            <v>700</v>
          </cell>
          <cell r="AC731">
            <v>0</v>
          </cell>
          <cell r="AD731">
            <v>1050</v>
          </cell>
          <cell r="AK731">
            <v>0</v>
          </cell>
          <cell r="AL731">
            <v>1100</v>
          </cell>
          <cell r="AQ731">
            <v>0</v>
          </cell>
          <cell r="AR731">
            <v>1450</v>
          </cell>
          <cell r="AY731">
            <v>0</v>
          </cell>
          <cell r="AZ731">
            <v>1050</v>
          </cell>
          <cell r="BE731">
            <v>0</v>
          </cell>
          <cell r="BF731">
            <v>1056</v>
          </cell>
          <cell r="BM731">
            <v>0</v>
          </cell>
          <cell r="BN731">
            <v>1550</v>
          </cell>
          <cell r="BQ731">
            <v>0</v>
          </cell>
          <cell r="BR731">
            <v>10276</v>
          </cell>
          <cell r="BS731">
            <v>15932</v>
          </cell>
          <cell r="CC731">
            <v>0</v>
          </cell>
          <cell r="CD731">
            <v>0</v>
          </cell>
          <cell r="EE731">
            <v>0</v>
          </cell>
          <cell r="EF731">
            <v>0</v>
          </cell>
        </row>
        <row r="732">
          <cell r="B732">
            <v>440</v>
          </cell>
          <cell r="C732" t="str">
            <v>Doha Popular Kitchen</v>
          </cell>
          <cell r="D732">
            <v>8397</v>
          </cell>
          <cell r="E732" t="str">
            <v>KHARITIAT</v>
          </cell>
          <cell r="F732" t="str">
            <v>1000 V</v>
          </cell>
          <cell r="O732">
            <v>0</v>
          </cell>
          <cell r="P732">
            <v>761</v>
          </cell>
          <cell r="AC732">
            <v>0</v>
          </cell>
          <cell r="AD732">
            <v>800</v>
          </cell>
          <cell r="AQ732">
            <v>0</v>
          </cell>
          <cell r="AR732">
            <v>1000</v>
          </cell>
          <cell r="BE732">
            <v>0</v>
          </cell>
          <cell r="BF732">
            <v>684</v>
          </cell>
          <cell r="BQ732">
            <v>0</v>
          </cell>
          <cell r="BR732">
            <v>3245</v>
          </cell>
          <cell r="CC732">
            <v>0</v>
          </cell>
          <cell r="CD732">
            <v>0</v>
          </cell>
          <cell r="EE732">
            <v>0</v>
          </cell>
          <cell r="EF732">
            <v>0</v>
          </cell>
        </row>
        <row r="733">
          <cell r="B733">
            <v>479</v>
          </cell>
          <cell r="C733" t="str">
            <v>Doha Popular Kitchen</v>
          </cell>
          <cell r="D733">
            <v>8397</v>
          </cell>
          <cell r="E733" t="str">
            <v>Al Khoor</v>
          </cell>
          <cell r="F733" t="str">
            <v>1000 V</v>
          </cell>
          <cell r="O733">
            <v>0</v>
          </cell>
          <cell r="P733">
            <v>610</v>
          </cell>
          <cell r="AC733">
            <v>0</v>
          </cell>
          <cell r="AD733">
            <v>612</v>
          </cell>
          <cell r="AQ733">
            <v>0</v>
          </cell>
          <cell r="AR733">
            <v>601</v>
          </cell>
          <cell r="BE733">
            <v>0</v>
          </cell>
          <cell r="BF733">
            <v>588</v>
          </cell>
          <cell r="BQ733">
            <v>0</v>
          </cell>
          <cell r="BR733">
            <v>2411</v>
          </cell>
          <cell r="CC733">
            <v>0</v>
          </cell>
          <cell r="CD733">
            <v>0</v>
          </cell>
          <cell r="EE733">
            <v>0</v>
          </cell>
          <cell r="EF733">
            <v>0</v>
          </cell>
        </row>
        <row r="734">
          <cell r="B734">
            <v>402</v>
          </cell>
          <cell r="C734" t="str">
            <v>Mazza Restaurant</v>
          </cell>
          <cell r="D734">
            <v>8398</v>
          </cell>
          <cell r="E734" t="str">
            <v>AIRPORT ROAD</v>
          </cell>
          <cell r="F734" t="str">
            <v>1000 V</v>
          </cell>
          <cell r="G734">
            <v>0</v>
          </cell>
          <cell r="H734">
            <v>574</v>
          </cell>
          <cell r="U734">
            <v>0</v>
          </cell>
          <cell r="V734">
            <v>607</v>
          </cell>
          <cell r="AI734">
            <v>0</v>
          </cell>
          <cell r="AJ734">
            <v>565</v>
          </cell>
          <cell r="AW734">
            <v>0</v>
          </cell>
          <cell r="AX734">
            <v>491</v>
          </cell>
          <cell r="BK734">
            <v>0</v>
          </cell>
          <cell r="BL734">
            <v>488</v>
          </cell>
          <cell r="BQ734">
            <v>0</v>
          </cell>
          <cell r="BR734">
            <v>2725</v>
          </cell>
          <cell r="BS734">
            <v>2725</v>
          </cell>
          <cell r="CC734" t="str">
            <v/>
          </cell>
          <cell r="CD734">
            <v>697</v>
          </cell>
          <cell r="EE734" t="e">
            <v>#VALUE!</v>
          </cell>
          <cell r="EF734">
            <v>697</v>
          </cell>
        </row>
        <row r="735">
          <cell r="B735">
            <v>435</v>
          </cell>
          <cell r="C735" t="str">
            <v>Bursa Istanbul Restaurant Center</v>
          </cell>
          <cell r="D735">
            <v>8399</v>
          </cell>
          <cell r="E735" t="str">
            <v xml:space="preserve">AZIZIA   </v>
          </cell>
          <cell r="F735" t="str">
            <v>1000V</v>
          </cell>
          <cell r="O735">
            <v>0</v>
          </cell>
          <cell r="P735">
            <v>1071</v>
          </cell>
          <cell r="AC735">
            <v>0</v>
          </cell>
          <cell r="AD735">
            <v>1178</v>
          </cell>
          <cell r="AQ735">
            <v>0</v>
          </cell>
          <cell r="AR735">
            <v>947</v>
          </cell>
          <cell r="BE735">
            <v>0</v>
          </cell>
          <cell r="BF735">
            <v>981</v>
          </cell>
          <cell r="BQ735">
            <v>0</v>
          </cell>
          <cell r="BR735">
            <v>4177</v>
          </cell>
          <cell r="BS735">
            <v>4177</v>
          </cell>
          <cell r="CC735">
            <v>0</v>
          </cell>
          <cell r="CD735">
            <v>0</v>
          </cell>
          <cell r="EE735">
            <v>0</v>
          </cell>
          <cell r="EF735">
            <v>0</v>
          </cell>
        </row>
        <row r="736">
          <cell r="B736">
            <v>423</v>
          </cell>
          <cell r="C736" t="str">
            <v xml:space="preserve">Al Osra Restaurant </v>
          </cell>
          <cell r="D736">
            <v>8400</v>
          </cell>
          <cell r="E736" t="str">
            <v>4311661= FAX 4319941</v>
          </cell>
          <cell r="F736" t="str">
            <v>1000V</v>
          </cell>
          <cell r="K736">
            <v>0</v>
          </cell>
          <cell r="L736">
            <v>1049</v>
          </cell>
          <cell r="Y736">
            <v>0</v>
          </cell>
          <cell r="Z736">
            <v>950</v>
          </cell>
          <cell r="AM736">
            <v>0</v>
          </cell>
          <cell r="AN736">
            <v>1000</v>
          </cell>
          <cell r="BA736">
            <v>0</v>
          </cell>
          <cell r="BB736">
            <v>920</v>
          </cell>
          <cell r="BO736">
            <v>0</v>
          </cell>
          <cell r="BP736">
            <v>878</v>
          </cell>
          <cell r="BQ736">
            <v>0</v>
          </cell>
          <cell r="BR736">
            <v>4797</v>
          </cell>
          <cell r="BS736">
            <v>4797</v>
          </cell>
          <cell r="CC736">
            <v>0</v>
          </cell>
          <cell r="CD736">
            <v>0</v>
          </cell>
          <cell r="EE736">
            <v>0</v>
          </cell>
          <cell r="EF736">
            <v>0</v>
          </cell>
        </row>
        <row r="737">
          <cell r="B737">
            <v>409</v>
          </cell>
          <cell r="C737" t="str">
            <v>Amalek Traditional Kitchen</v>
          </cell>
          <cell r="D737">
            <v>8401</v>
          </cell>
          <cell r="E737" t="str">
            <v>GHRAFA</v>
          </cell>
          <cell r="F737" t="str">
            <v>1000 V</v>
          </cell>
          <cell r="W737">
            <v>0</v>
          </cell>
          <cell r="X737">
            <v>917</v>
          </cell>
          <cell r="BQ737">
            <v>0</v>
          </cell>
          <cell r="BR737">
            <v>917</v>
          </cell>
          <cell r="BS737">
            <v>917</v>
          </cell>
          <cell r="CC737">
            <v>0</v>
          </cell>
          <cell r="CD737">
            <v>0</v>
          </cell>
          <cell r="EE737">
            <v>0</v>
          </cell>
          <cell r="EF737">
            <v>0</v>
          </cell>
        </row>
        <row r="738">
          <cell r="B738">
            <v>448</v>
          </cell>
          <cell r="C738" t="str">
            <v>Afran Beirut Restaurant</v>
          </cell>
          <cell r="D738">
            <v>8413</v>
          </cell>
          <cell r="E738" t="str">
            <v>KHARITIAT</v>
          </cell>
          <cell r="F738" t="str">
            <v>1000V</v>
          </cell>
          <cell r="I738">
            <v>0</v>
          </cell>
          <cell r="J738">
            <v>273</v>
          </cell>
          <cell r="O738">
            <v>0</v>
          </cell>
          <cell r="P738">
            <v>214</v>
          </cell>
          <cell r="AC738">
            <v>0</v>
          </cell>
          <cell r="AD738">
            <v>485</v>
          </cell>
          <cell r="AQ738">
            <v>0</v>
          </cell>
          <cell r="AR738">
            <v>329</v>
          </cell>
          <cell r="AY738">
            <v>0</v>
          </cell>
          <cell r="AZ738">
            <v>172</v>
          </cell>
          <cell r="BE738">
            <v>0</v>
          </cell>
          <cell r="BF738">
            <v>153</v>
          </cell>
          <cell r="BM738">
            <v>0</v>
          </cell>
          <cell r="BN738">
            <v>195</v>
          </cell>
          <cell r="BQ738">
            <v>0</v>
          </cell>
          <cell r="BR738">
            <v>1821</v>
          </cell>
          <cell r="BS738">
            <v>1821</v>
          </cell>
          <cell r="CC738">
            <v>0</v>
          </cell>
          <cell r="CD738">
            <v>0</v>
          </cell>
          <cell r="EE738">
            <v>0</v>
          </cell>
          <cell r="EF738">
            <v>0</v>
          </cell>
        </row>
        <row r="739">
          <cell r="B739">
            <v>421</v>
          </cell>
          <cell r="C739" t="str">
            <v>Al-Shami Home Restaurant &amp; Café</v>
          </cell>
          <cell r="D739">
            <v>8414</v>
          </cell>
          <cell r="E739" t="str">
            <v>Ramada aria salwa road</v>
          </cell>
          <cell r="F739" t="str">
            <v>1000V</v>
          </cell>
          <cell r="I739">
            <v>0</v>
          </cell>
          <cell r="J739">
            <v>666</v>
          </cell>
          <cell r="O739">
            <v>0</v>
          </cell>
          <cell r="P739">
            <v>500</v>
          </cell>
          <cell r="W739">
            <v>0</v>
          </cell>
          <cell r="X739">
            <v>688</v>
          </cell>
          <cell r="AC739">
            <v>0</v>
          </cell>
          <cell r="AD739">
            <v>520</v>
          </cell>
          <cell r="AK739">
            <v>0</v>
          </cell>
          <cell r="AL739">
            <v>635</v>
          </cell>
          <cell r="AQ739">
            <v>0</v>
          </cell>
          <cell r="AR739">
            <v>589</v>
          </cell>
          <cell r="AY739">
            <v>0</v>
          </cell>
          <cell r="AZ739">
            <v>681</v>
          </cell>
          <cell r="BE739">
            <v>0</v>
          </cell>
          <cell r="BF739">
            <v>520</v>
          </cell>
          <cell r="BM739">
            <v>0</v>
          </cell>
          <cell r="BN739">
            <v>740</v>
          </cell>
          <cell r="BQ739">
            <v>0</v>
          </cell>
          <cell r="BR739">
            <v>5539</v>
          </cell>
          <cell r="BS739">
            <v>14528</v>
          </cell>
          <cell r="CC739">
            <v>0</v>
          </cell>
          <cell r="CD739">
            <v>0</v>
          </cell>
          <cell r="EE739">
            <v>0</v>
          </cell>
          <cell r="EF739">
            <v>0</v>
          </cell>
        </row>
        <row r="740">
          <cell r="B740">
            <v>314</v>
          </cell>
          <cell r="C740" t="str">
            <v>Al-Shami Home Restaurant &amp; Café</v>
          </cell>
          <cell r="D740">
            <v>8414</v>
          </cell>
          <cell r="E740" t="str">
            <v>Salwa Road</v>
          </cell>
          <cell r="F740" t="str">
            <v>1000 V</v>
          </cell>
          <cell r="G740">
            <v>0</v>
          </cell>
          <cell r="H740">
            <v>895</v>
          </cell>
          <cell r="M740">
            <v>0</v>
          </cell>
          <cell r="N740">
            <v>640</v>
          </cell>
          <cell r="U740">
            <v>0</v>
          </cell>
          <cell r="V740">
            <v>910</v>
          </cell>
          <cell r="AA740">
            <v>0</v>
          </cell>
          <cell r="AB740">
            <v>1023</v>
          </cell>
          <cell r="AI740">
            <v>0</v>
          </cell>
          <cell r="AJ740">
            <v>1174</v>
          </cell>
          <cell r="AP740">
            <v>923</v>
          </cell>
          <cell r="AW740">
            <v>0</v>
          </cell>
          <cell r="AX740">
            <v>1203</v>
          </cell>
          <cell r="BC740">
            <v>0</v>
          </cell>
          <cell r="BD740">
            <v>989</v>
          </cell>
          <cell r="BK740">
            <v>0</v>
          </cell>
          <cell r="BL740">
            <v>1232</v>
          </cell>
          <cell r="BQ740">
            <v>0</v>
          </cell>
          <cell r="BR740">
            <v>8989</v>
          </cell>
          <cell r="CC740" t="str">
            <v/>
          </cell>
          <cell r="CD740">
            <v>1189</v>
          </cell>
          <cell r="EE740" t="e">
            <v>#VALUE!</v>
          </cell>
          <cell r="EF740">
            <v>1189</v>
          </cell>
        </row>
        <row r="741">
          <cell r="B741">
            <v>404</v>
          </cell>
          <cell r="C741" t="str">
            <v xml:space="preserve">Shater Abbas Restaurant </v>
          </cell>
          <cell r="D741">
            <v>8416</v>
          </cell>
          <cell r="E741" t="str">
            <v>Meazer</v>
          </cell>
          <cell r="F741" t="str">
            <v>2000 H</v>
          </cell>
          <cell r="G741">
            <v>0</v>
          </cell>
          <cell r="H741">
            <v>498</v>
          </cell>
          <cell r="U741">
            <v>0</v>
          </cell>
          <cell r="V741">
            <v>1159</v>
          </cell>
          <cell r="AC741">
            <v>0</v>
          </cell>
          <cell r="AD741">
            <v>718</v>
          </cell>
          <cell r="AI741">
            <v>0</v>
          </cell>
          <cell r="AJ741">
            <v>523</v>
          </cell>
          <cell r="AQ741">
            <v>0</v>
          </cell>
          <cell r="AR741">
            <v>632</v>
          </cell>
          <cell r="AW741">
            <v>0</v>
          </cell>
          <cell r="AX741">
            <v>576</v>
          </cell>
          <cell r="BE741">
            <v>0</v>
          </cell>
          <cell r="BF741">
            <v>550</v>
          </cell>
          <cell r="BK741">
            <v>0</v>
          </cell>
          <cell r="BL741">
            <v>452</v>
          </cell>
          <cell r="BQ741">
            <v>0</v>
          </cell>
          <cell r="BR741">
            <v>5108</v>
          </cell>
          <cell r="BS741">
            <v>11105</v>
          </cell>
          <cell r="CC741" t="str">
            <v/>
          </cell>
          <cell r="CD741">
            <v>541</v>
          </cell>
          <cell r="EE741" t="e">
            <v>#VALUE!</v>
          </cell>
          <cell r="EF741">
            <v>541</v>
          </cell>
        </row>
        <row r="742">
          <cell r="B742">
            <v>590</v>
          </cell>
          <cell r="C742" t="str">
            <v xml:space="preserve">Shater Abbas Express Restaurant </v>
          </cell>
          <cell r="D742">
            <v>8416</v>
          </cell>
          <cell r="E742" t="str">
            <v>Al Gharafa</v>
          </cell>
          <cell r="F742">
            <v>1000</v>
          </cell>
          <cell r="I742">
            <v>0</v>
          </cell>
          <cell r="J742">
            <v>699</v>
          </cell>
          <cell r="W742">
            <v>0</v>
          </cell>
          <cell r="X742">
            <v>717</v>
          </cell>
          <cell r="AK742">
            <v>0</v>
          </cell>
          <cell r="AL742">
            <v>693</v>
          </cell>
          <cell r="AY742">
            <v>0</v>
          </cell>
          <cell r="AZ742">
            <v>452</v>
          </cell>
          <cell r="BM742">
            <v>0</v>
          </cell>
          <cell r="BN742">
            <v>624</v>
          </cell>
          <cell r="BQ742">
            <v>0</v>
          </cell>
          <cell r="BR742">
            <v>3185</v>
          </cell>
          <cell r="CC742">
            <v>0</v>
          </cell>
          <cell r="CD742">
            <v>0</v>
          </cell>
          <cell r="EE742">
            <v>0</v>
          </cell>
          <cell r="EF742">
            <v>0</v>
          </cell>
        </row>
        <row r="743">
          <cell r="B743">
            <v>685</v>
          </cell>
          <cell r="C743" t="str">
            <v xml:space="preserve">Shater Abbas Restaurant </v>
          </cell>
          <cell r="D743">
            <v>8416</v>
          </cell>
          <cell r="E743" t="str">
            <v xml:space="preserve">Al Saad </v>
          </cell>
          <cell r="F743">
            <v>3000</v>
          </cell>
          <cell r="G743">
            <v>0</v>
          </cell>
          <cell r="H743">
            <v>551</v>
          </cell>
          <cell r="W743">
            <v>0</v>
          </cell>
          <cell r="X743">
            <v>1111</v>
          </cell>
          <cell r="AW743">
            <v>0</v>
          </cell>
          <cell r="AX743">
            <v>1150</v>
          </cell>
          <cell r="BQ743">
            <v>0</v>
          </cell>
          <cell r="BR743">
            <v>2812</v>
          </cell>
          <cell r="CC743">
            <v>0</v>
          </cell>
          <cell r="CD743">
            <v>0</v>
          </cell>
          <cell r="EE743">
            <v>0</v>
          </cell>
          <cell r="EF743">
            <v>0</v>
          </cell>
        </row>
        <row r="744">
          <cell r="B744">
            <v>372</v>
          </cell>
          <cell r="C744" t="str">
            <v>Nasco Restaurant</v>
          </cell>
          <cell r="D744">
            <v>8433</v>
          </cell>
          <cell r="L744">
            <v>858</v>
          </cell>
          <cell r="Y744">
            <v>0</v>
          </cell>
          <cell r="Z744">
            <v>869</v>
          </cell>
          <cell r="AM744">
            <v>0</v>
          </cell>
          <cell r="AN744">
            <v>715</v>
          </cell>
          <cell r="BA744">
            <v>0</v>
          </cell>
          <cell r="BB744">
            <v>652</v>
          </cell>
          <cell r="BO744">
            <v>0</v>
          </cell>
          <cell r="BP744">
            <v>618</v>
          </cell>
          <cell r="BQ744">
            <v>0</v>
          </cell>
          <cell r="BR744">
            <v>3712</v>
          </cell>
          <cell r="BS744">
            <v>3712</v>
          </cell>
          <cell r="CC744">
            <v>0</v>
          </cell>
          <cell r="CD744">
            <v>0</v>
          </cell>
          <cell r="EE744">
            <v>0</v>
          </cell>
          <cell r="EF744">
            <v>0</v>
          </cell>
        </row>
        <row r="745">
          <cell r="B745">
            <v>398</v>
          </cell>
          <cell r="C745" t="str">
            <v>Maghliat Jawar Bakery</v>
          </cell>
          <cell r="D745">
            <v>8434</v>
          </cell>
          <cell r="E745" t="str">
            <v>AL RAYYAN</v>
          </cell>
          <cell r="F745" t="str">
            <v>1000 V</v>
          </cell>
          <cell r="O745">
            <v>0</v>
          </cell>
          <cell r="P745">
            <v>961</v>
          </cell>
          <cell r="AC745">
            <v>0</v>
          </cell>
          <cell r="AD745">
            <v>955</v>
          </cell>
          <cell r="AQ745">
            <v>0</v>
          </cell>
          <cell r="AR745">
            <v>800</v>
          </cell>
          <cell r="BE745">
            <v>0</v>
          </cell>
          <cell r="BF745">
            <v>900</v>
          </cell>
          <cell r="BQ745">
            <v>0</v>
          </cell>
          <cell r="BR745">
            <v>3616</v>
          </cell>
          <cell r="BS745">
            <v>3616</v>
          </cell>
          <cell r="CC745">
            <v>0</v>
          </cell>
          <cell r="CD745">
            <v>0</v>
          </cell>
          <cell r="EE745">
            <v>0</v>
          </cell>
          <cell r="EF745">
            <v>0</v>
          </cell>
        </row>
        <row r="746">
          <cell r="B746">
            <v>285</v>
          </cell>
          <cell r="C746" t="str">
            <v>Al Enabi Restaurant</v>
          </cell>
          <cell r="D746">
            <v>8436</v>
          </cell>
          <cell r="E746" t="str">
            <v>Salwa Road</v>
          </cell>
          <cell r="F746" t="str">
            <v>1000 V</v>
          </cell>
          <cell r="M746">
            <v>0</v>
          </cell>
          <cell r="N746">
            <v>643</v>
          </cell>
          <cell r="AA746">
            <v>0</v>
          </cell>
          <cell r="AB746">
            <v>576</v>
          </cell>
          <cell r="AP746">
            <v>418</v>
          </cell>
          <cell r="BC746">
            <v>0</v>
          </cell>
          <cell r="BD746">
            <v>415</v>
          </cell>
          <cell r="BQ746">
            <v>0</v>
          </cell>
          <cell r="BR746">
            <v>2052</v>
          </cell>
          <cell r="BS746">
            <v>2052</v>
          </cell>
          <cell r="CC746">
            <v>0</v>
          </cell>
          <cell r="CD746">
            <v>0</v>
          </cell>
          <cell r="EE746">
            <v>0</v>
          </cell>
          <cell r="EF746">
            <v>0</v>
          </cell>
        </row>
        <row r="747">
          <cell r="B747">
            <v>443</v>
          </cell>
          <cell r="C747" t="str">
            <v>Summerland Restaurant</v>
          </cell>
          <cell r="D747">
            <v>8453</v>
          </cell>
          <cell r="E747" t="str">
            <v>DUHAIL</v>
          </cell>
          <cell r="F747" t="str">
            <v>1000V</v>
          </cell>
          <cell r="O747">
            <v>0</v>
          </cell>
          <cell r="P747">
            <v>1290</v>
          </cell>
          <cell r="AC747">
            <v>0</v>
          </cell>
          <cell r="AD747">
            <v>776</v>
          </cell>
          <cell r="AQ747">
            <v>0</v>
          </cell>
          <cell r="AR747">
            <v>578</v>
          </cell>
          <cell r="BE747">
            <v>0</v>
          </cell>
          <cell r="BF747">
            <v>591</v>
          </cell>
          <cell r="BQ747">
            <v>0</v>
          </cell>
          <cell r="BR747">
            <v>3235</v>
          </cell>
          <cell r="BS747">
            <v>3235</v>
          </cell>
          <cell r="CC747">
            <v>0</v>
          </cell>
          <cell r="CD747">
            <v>0</v>
          </cell>
          <cell r="EE747">
            <v>0</v>
          </cell>
          <cell r="EF747">
            <v>0</v>
          </cell>
        </row>
        <row r="748">
          <cell r="B748">
            <v>406</v>
          </cell>
          <cell r="C748" t="str">
            <v>Khan Al Khalily Restaurant</v>
          </cell>
          <cell r="D748">
            <v>8553</v>
          </cell>
          <cell r="E748" t="str">
            <v>MADINAT KHALIFA</v>
          </cell>
          <cell r="F748" t="str">
            <v>1000 V</v>
          </cell>
          <cell r="I748">
            <v>0</v>
          </cell>
          <cell r="J748">
            <v>974</v>
          </cell>
          <cell r="W748">
            <v>0</v>
          </cell>
          <cell r="X748">
            <v>1009</v>
          </cell>
          <cell r="AM748">
            <v>0</v>
          </cell>
          <cell r="AN748">
            <v>986</v>
          </cell>
          <cell r="AY748">
            <v>0</v>
          </cell>
          <cell r="AZ748">
            <v>677</v>
          </cell>
          <cell r="BM748">
            <v>0</v>
          </cell>
          <cell r="BN748">
            <v>858</v>
          </cell>
          <cell r="BQ748">
            <v>0</v>
          </cell>
          <cell r="BR748">
            <v>4504</v>
          </cell>
          <cell r="BS748">
            <v>4504</v>
          </cell>
          <cell r="CC748">
            <v>0</v>
          </cell>
          <cell r="CD748">
            <v>0</v>
          </cell>
          <cell r="EE748">
            <v>0</v>
          </cell>
          <cell r="EF748">
            <v>0</v>
          </cell>
        </row>
        <row r="749">
          <cell r="B749">
            <v>450</v>
          </cell>
          <cell r="C749" t="str">
            <v>Jabel Lebnan Bakery</v>
          </cell>
          <cell r="D749">
            <v>8573</v>
          </cell>
          <cell r="E749" t="str">
            <v>NASER ST.</v>
          </cell>
          <cell r="F749" t="str">
            <v>1000V</v>
          </cell>
          <cell r="G749">
            <v>0</v>
          </cell>
          <cell r="H749">
            <v>420</v>
          </cell>
          <cell r="O749">
            <v>0</v>
          </cell>
          <cell r="P749">
            <v>570</v>
          </cell>
          <cell r="U749">
            <v>0</v>
          </cell>
          <cell r="V749">
            <v>393</v>
          </cell>
          <cell r="BQ749">
            <v>0</v>
          </cell>
          <cell r="BR749">
            <v>1383</v>
          </cell>
          <cell r="BS749">
            <v>1383</v>
          </cell>
          <cell r="CC749">
            <v>0</v>
          </cell>
          <cell r="CD749">
            <v>0</v>
          </cell>
          <cell r="EE749">
            <v>0</v>
          </cell>
          <cell r="EF749">
            <v>0</v>
          </cell>
        </row>
        <row r="750">
          <cell r="B750">
            <v>446</v>
          </cell>
          <cell r="C750" t="str">
            <v>Habeeb Restaurant</v>
          </cell>
          <cell r="D750">
            <v>8574</v>
          </cell>
          <cell r="E750" t="str">
            <v>Old Airport</v>
          </cell>
          <cell r="F750" t="str">
            <v>1000V</v>
          </cell>
          <cell r="G750">
            <v>0</v>
          </cell>
          <cell r="H750">
            <v>857</v>
          </cell>
          <cell r="U750">
            <v>0</v>
          </cell>
          <cell r="V750">
            <v>960</v>
          </cell>
          <cell r="AI750">
            <v>0</v>
          </cell>
          <cell r="AJ750">
            <v>898</v>
          </cell>
          <cell r="AW750">
            <v>0</v>
          </cell>
          <cell r="AX750">
            <v>848</v>
          </cell>
          <cell r="BK750">
            <v>0</v>
          </cell>
          <cell r="BL750">
            <v>851</v>
          </cell>
          <cell r="BQ750">
            <v>0</v>
          </cell>
          <cell r="BR750">
            <v>4414</v>
          </cell>
          <cell r="BS750">
            <v>4414</v>
          </cell>
          <cell r="CC750" t="str">
            <v/>
          </cell>
          <cell r="CD750">
            <v>895</v>
          </cell>
          <cell r="EE750" t="e">
            <v>#VALUE!</v>
          </cell>
          <cell r="EF750">
            <v>895</v>
          </cell>
        </row>
        <row r="751">
          <cell r="B751">
            <v>275</v>
          </cell>
          <cell r="C751" t="str">
            <v>Chez Mazen Restaurant</v>
          </cell>
          <cell r="D751">
            <v>8575</v>
          </cell>
          <cell r="E751" t="str">
            <v>Abu Hamour Petrol Station</v>
          </cell>
          <cell r="F751" t="str">
            <v>1000 V</v>
          </cell>
          <cell r="K751">
            <v>0</v>
          </cell>
          <cell r="L751">
            <v>434</v>
          </cell>
          <cell r="Y751">
            <v>0</v>
          </cell>
          <cell r="Z751">
            <v>424</v>
          </cell>
          <cell r="AM751">
            <v>0</v>
          </cell>
          <cell r="AN751">
            <v>415</v>
          </cell>
          <cell r="BA751">
            <v>0</v>
          </cell>
          <cell r="BB751">
            <v>302</v>
          </cell>
          <cell r="BO751">
            <v>0</v>
          </cell>
          <cell r="BP751">
            <v>341</v>
          </cell>
          <cell r="BQ751">
            <v>0</v>
          </cell>
          <cell r="BR751">
            <v>1916</v>
          </cell>
          <cell r="BS751">
            <v>1916</v>
          </cell>
          <cell r="CC751">
            <v>0</v>
          </cell>
          <cell r="CD751">
            <v>0</v>
          </cell>
          <cell r="EE751">
            <v>0</v>
          </cell>
          <cell r="EF751">
            <v>0</v>
          </cell>
        </row>
        <row r="752">
          <cell r="B752">
            <v>244</v>
          </cell>
          <cell r="C752" t="str">
            <v>Premier Food services (Burger King Restaurant )- Abu Hamour</v>
          </cell>
          <cell r="D752">
            <v>8576</v>
          </cell>
          <cell r="E752" t="str">
            <v>Abu Hamour Petrol Station</v>
          </cell>
          <cell r="F752" t="str">
            <v>1000 V</v>
          </cell>
          <cell r="K752">
            <v>0</v>
          </cell>
          <cell r="L752">
            <v>658</v>
          </cell>
          <cell r="Y752">
            <v>0</v>
          </cell>
          <cell r="Z752">
            <v>662</v>
          </cell>
          <cell r="AM752">
            <v>0</v>
          </cell>
          <cell r="AN752">
            <v>496</v>
          </cell>
          <cell r="BA752">
            <v>0</v>
          </cell>
          <cell r="BB752">
            <v>418</v>
          </cell>
          <cell r="BO752">
            <v>0</v>
          </cell>
          <cell r="BP752">
            <v>441</v>
          </cell>
          <cell r="BQ752">
            <v>0</v>
          </cell>
          <cell r="BR752">
            <v>2675</v>
          </cell>
          <cell r="BS752">
            <v>2675</v>
          </cell>
          <cell r="CC752">
            <v>0</v>
          </cell>
          <cell r="CD752">
            <v>0</v>
          </cell>
          <cell r="EE752">
            <v>0</v>
          </cell>
          <cell r="EF752">
            <v>0</v>
          </cell>
        </row>
        <row r="753">
          <cell r="B753">
            <v>417</v>
          </cell>
          <cell r="C753" t="str">
            <v>Al Mashaheer Restaurant</v>
          </cell>
          <cell r="D753">
            <v>8577</v>
          </cell>
          <cell r="E753" t="str">
            <v>RYAN AL SHAFI ST.</v>
          </cell>
          <cell r="F753" t="str">
            <v>1000V</v>
          </cell>
          <cell r="O753">
            <v>0</v>
          </cell>
          <cell r="P753">
            <v>696</v>
          </cell>
          <cell r="AC753">
            <v>0</v>
          </cell>
          <cell r="AD753">
            <v>422</v>
          </cell>
          <cell r="AQ753">
            <v>0</v>
          </cell>
          <cell r="AR753">
            <v>612</v>
          </cell>
          <cell r="BE753">
            <v>0</v>
          </cell>
          <cell r="BF753">
            <v>325</v>
          </cell>
          <cell r="BQ753">
            <v>0</v>
          </cell>
          <cell r="BR753">
            <v>2055</v>
          </cell>
          <cell r="BS753">
            <v>2055</v>
          </cell>
          <cell r="CC753">
            <v>0</v>
          </cell>
          <cell r="CD753">
            <v>0</v>
          </cell>
          <cell r="EE753">
            <v>0</v>
          </cell>
          <cell r="EF753">
            <v>0</v>
          </cell>
        </row>
        <row r="754">
          <cell r="B754">
            <v>530</v>
          </cell>
          <cell r="C754" t="str">
            <v xml:space="preserve">Shebestan Restaurant </v>
          </cell>
          <cell r="D754">
            <v>8593</v>
          </cell>
          <cell r="E754" t="str">
            <v>Al Saad</v>
          </cell>
          <cell r="F754" t="str">
            <v>1000 V</v>
          </cell>
          <cell r="K754">
            <v>0</v>
          </cell>
          <cell r="L754">
            <v>967</v>
          </cell>
          <cell r="AA754">
            <v>0</v>
          </cell>
          <cell r="AB754">
            <v>1180</v>
          </cell>
          <cell r="AM754">
            <v>0</v>
          </cell>
          <cell r="AN754">
            <v>856</v>
          </cell>
          <cell r="BA754">
            <v>0</v>
          </cell>
          <cell r="BB754">
            <v>891</v>
          </cell>
          <cell r="BO754">
            <v>0</v>
          </cell>
          <cell r="BP754">
            <v>945</v>
          </cell>
          <cell r="BQ754">
            <v>0</v>
          </cell>
          <cell r="BR754">
            <v>4839</v>
          </cell>
          <cell r="BS754">
            <v>24431</v>
          </cell>
          <cell r="CC754">
            <v>0</v>
          </cell>
          <cell r="CD754">
            <v>0</v>
          </cell>
          <cell r="EE754">
            <v>0</v>
          </cell>
          <cell r="EF754">
            <v>0</v>
          </cell>
        </row>
        <row r="755">
          <cell r="B755">
            <v>573</v>
          </cell>
          <cell r="C755" t="str">
            <v xml:space="preserve">Star of India Restaurant </v>
          </cell>
          <cell r="D755">
            <v>8593</v>
          </cell>
          <cell r="E755" t="str">
            <v>Najma</v>
          </cell>
          <cell r="F755">
            <v>1000</v>
          </cell>
          <cell r="K755">
            <v>0</v>
          </cell>
          <cell r="L755">
            <v>638</v>
          </cell>
          <cell r="Y755">
            <v>0</v>
          </cell>
          <cell r="Z755">
            <v>694</v>
          </cell>
          <cell r="AM755">
            <v>0</v>
          </cell>
          <cell r="AN755">
            <v>584</v>
          </cell>
          <cell r="BA755">
            <v>0</v>
          </cell>
          <cell r="BB755">
            <v>559</v>
          </cell>
          <cell r="BO755">
            <v>0</v>
          </cell>
          <cell r="BP755">
            <v>310</v>
          </cell>
          <cell r="BQ755">
            <v>0</v>
          </cell>
          <cell r="BR755">
            <v>2785</v>
          </cell>
          <cell r="CC755">
            <v>0</v>
          </cell>
          <cell r="CD755">
            <v>0</v>
          </cell>
          <cell r="EE755">
            <v>0</v>
          </cell>
          <cell r="EF755">
            <v>0</v>
          </cell>
        </row>
        <row r="756">
          <cell r="B756">
            <v>419</v>
          </cell>
          <cell r="C756" t="str">
            <v>Sterling Restaurant</v>
          </cell>
          <cell r="D756">
            <v>8593</v>
          </cell>
          <cell r="E756" t="str">
            <v>Ramada Signal</v>
          </cell>
          <cell r="F756" t="str">
            <v>4000V</v>
          </cell>
          <cell r="K756">
            <v>0</v>
          </cell>
          <cell r="L756">
            <v>4001</v>
          </cell>
          <cell r="Y756">
            <v>0</v>
          </cell>
          <cell r="Z756">
            <v>3764</v>
          </cell>
          <cell r="AM756">
            <v>0</v>
          </cell>
          <cell r="AN756">
            <v>3145</v>
          </cell>
          <cell r="BA756">
            <v>0</v>
          </cell>
          <cell r="BB756">
            <v>3200</v>
          </cell>
          <cell r="BQ756">
            <v>0</v>
          </cell>
          <cell r="BR756">
            <v>14110</v>
          </cell>
          <cell r="CC756">
            <v>0</v>
          </cell>
          <cell r="CD756">
            <v>0</v>
          </cell>
          <cell r="EE756">
            <v>0</v>
          </cell>
          <cell r="EF756">
            <v>0</v>
          </cell>
        </row>
        <row r="757">
          <cell r="B757">
            <v>571</v>
          </cell>
          <cell r="C757" t="str">
            <v>Asiana Hotel</v>
          </cell>
          <cell r="D757">
            <v>8593</v>
          </cell>
          <cell r="E757" t="str">
            <v>Airport Road</v>
          </cell>
          <cell r="F757">
            <v>1000</v>
          </cell>
          <cell r="G757">
            <v>0</v>
          </cell>
          <cell r="H757">
            <v>546</v>
          </cell>
          <cell r="U757">
            <v>0</v>
          </cell>
          <cell r="V757">
            <v>550</v>
          </cell>
          <cell r="AI757">
            <v>0</v>
          </cell>
          <cell r="AJ757">
            <v>650</v>
          </cell>
          <cell r="AW757">
            <v>0</v>
          </cell>
          <cell r="AX757">
            <v>442</v>
          </cell>
          <cell r="BK757">
            <v>0</v>
          </cell>
          <cell r="BL757">
            <v>509</v>
          </cell>
          <cell r="BQ757">
            <v>0</v>
          </cell>
          <cell r="BR757">
            <v>2697</v>
          </cell>
          <cell r="CC757">
            <v>0</v>
          </cell>
          <cell r="CD757">
            <v>0</v>
          </cell>
          <cell r="EE757">
            <v>0</v>
          </cell>
          <cell r="EF757">
            <v>0</v>
          </cell>
        </row>
        <row r="758">
          <cell r="B758">
            <v>449</v>
          </cell>
          <cell r="C758" t="str">
            <v>Ten Group (Chowking Restaurant)</v>
          </cell>
          <cell r="D758">
            <v>8713</v>
          </cell>
          <cell r="E758" t="str">
            <v>Ramada Signal</v>
          </cell>
          <cell r="F758" t="str">
            <v>1000V</v>
          </cell>
          <cell r="O758">
            <v>0</v>
          </cell>
          <cell r="P758">
            <v>1027</v>
          </cell>
          <cell r="AC758">
            <v>0</v>
          </cell>
          <cell r="AD758">
            <v>904</v>
          </cell>
          <cell r="AQ758">
            <v>0</v>
          </cell>
          <cell r="AR758">
            <v>403</v>
          </cell>
          <cell r="BE758">
            <v>0</v>
          </cell>
          <cell r="BF758">
            <v>540</v>
          </cell>
          <cell r="BQ758">
            <v>0</v>
          </cell>
          <cell r="BR758">
            <v>2874</v>
          </cell>
          <cell r="BS758">
            <v>2874</v>
          </cell>
          <cell r="CC758">
            <v>0</v>
          </cell>
          <cell r="CD758">
            <v>0</v>
          </cell>
          <cell r="EE758">
            <v>0</v>
          </cell>
          <cell r="EF758">
            <v>0</v>
          </cell>
        </row>
        <row r="759">
          <cell r="B759">
            <v>428</v>
          </cell>
          <cell r="C759" t="str">
            <v>Ten Group (Chowking Restaurant)</v>
          </cell>
          <cell r="D759">
            <v>8713</v>
          </cell>
          <cell r="E759" t="str">
            <v>MAMOURA</v>
          </cell>
          <cell r="F759" t="str">
            <v>1000V</v>
          </cell>
          <cell r="BQ759">
            <v>0</v>
          </cell>
          <cell r="BR759">
            <v>0</v>
          </cell>
          <cell r="CC759">
            <v>0</v>
          </cell>
          <cell r="CD759">
            <v>0</v>
          </cell>
          <cell r="EE759">
            <v>0</v>
          </cell>
          <cell r="EF759">
            <v>0</v>
          </cell>
        </row>
        <row r="760">
          <cell r="B760">
            <v>425</v>
          </cell>
          <cell r="C760" t="str">
            <v>Tehran Restaurant</v>
          </cell>
          <cell r="D760">
            <v>8733</v>
          </cell>
          <cell r="E760" t="str">
            <v xml:space="preserve">AZIZIA   </v>
          </cell>
          <cell r="F760" t="str">
            <v>1000V</v>
          </cell>
          <cell r="G760">
            <v>0</v>
          </cell>
          <cell r="H760">
            <v>303</v>
          </cell>
          <cell r="O760">
            <v>0</v>
          </cell>
          <cell r="P760">
            <v>364</v>
          </cell>
          <cell r="U760">
            <v>0</v>
          </cell>
          <cell r="V760">
            <v>300</v>
          </cell>
          <cell r="AC760">
            <v>0</v>
          </cell>
          <cell r="AD760">
            <v>389</v>
          </cell>
          <cell r="AI760">
            <v>0</v>
          </cell>
          <cell r="AJ760">
            <v>199</v>
          </cell>
          <cell r="AQ760">
            <v>0</v>
          </cell>
          <cell r="AR760">
            <v>297</v>
          </cell>
          <cell r="AW760">
            <v>0</v>
          </cell>
          <cell r="AX760">
            <v>211</v>
          </cell>
          <cell r="BK760">
            <v>0</v>
          </cell>
          <cell r="BL760">
            <v>572</v>
          </cell>
          <cell r="BQ760">
            <v>0</v>
          </cell>
          <cell r="BR760">
            <v>2635</v>
          </cell>
          <cell r="CC760" t="str">
            <v/>
          </cell>
          <cell r="CD760">
            <v>477</v>
          </cell>
          <cell r="EE760" t="e">
            <v>#VALUE!</v>
          </cell>
          <cell r="EF760">
            <v>477</v>
          </cell>
        </row>
        <row r="761">
          <cell r="B761">
            <v>442</v>
          </cell>
          <cell r="C761" t="str">
            <v>Turky Central Restaurant</v>
          </cell>
          <cell r="D761">
            <v>8753</v>
          </cell>
          <cell r="E761" t="str">
            <v>AL NASER ST</v>
          </cell>
          <cell r="F761" t="str">
            <v>1000V</v>
          </cell>
          <cell r="G761">
            <v>0</v>
          </cell>
          <cell r="H761">
            <v>980</v>
          </cell>
          <cell r="M761">
            <v>0</v>
          </cell>
          <cell r="N761">
            <v>810</v>
          </cell>
          <cell r="U761">
            <v>0</v>
          </cell>
          <cell r="V761">
            <v>1040</v>
          </cell>
          <cell r="AA761">
            <v>0</v>
          </cell>
          <cell r="AB761">
            <v>740</v>
          </cell>
          <cell r="AI761">
            <v>0</v>
          </cell>
          <cell r="AJ761">
            <v>920</v>
          </cell>
          <cell r="AP761">
            <v>630</v>
          </cell>
          <cell r="AW761">
            <v>0</v>
          </cell>
          <cell r="AX761">
            <v>900</v>
          </cell>
          <cell r="BC761">
            <v>0</v>
          </cell>
          <cell r="BD761">
            <v>680</v>
          </cell>
          <cell r="BK761">
            <v>0</v>
          </cell>
          <cell r="BL761">
            <v>850</v>
          </cell>
          <cell r="BQ761">
            <v>0</v>
          </cell>
          <cell r="BR761">
            <v>7550</v>
          </cell>
          <cell r="CC761">
            <v>0</v>
          </cell>
          <cell r="CD761">
            <v>0</v>
          </cell>
          <cell r="EE761">
            <v>0</v>
          </cell>
          <cell r="EF761">
            <v>0</v>
          </cell>
        </row>
        <row r="762">
          <cell r="B762">
            <v>472</v>
          </cell>
          <cell r="C762" t="str">
            <v>Mashawi Al Arabi restaurant</v>
          </cell>
          <cell r="D762">
            <v>8754</v>
          </cell>
          <cell r="E762" t="str">
            <v>Nasser Street</v>
          </cell>
          <cell r="F762">
            <v>2000</v>
          </cell>
          <cell r="I762">
            <v>0</v>
          </cell>
          <cell r="J762">
            <v>800</v>
          </cell>
          <cell r="W762">
            <v>0</v>
          </cell>
          <cell r="X762">
            <v>868</v>
          </cell>
          <cell r="BO762">
            <v>0</v>
          </cell>
          <cell r="BP762">
            <v>650</v>
          </cell>
          <cell r="BQ762">
            <v>0</v>
          </cell>
          <cell r="BR762">
            <v>2318</v>
          </cell>
          <cell r="BS762">
            <v>2318</v>
          </cell>
          <cell r="CC762">
            <v>0</v>
          </cell>
          <cell r="CD762">
            <v>0</v>
          </cell>
          <cell r="EE762">
            <v>0</v>
          </cell>
          <cell r="EF762">
            <v>0</v>
          </cell>
        </row>
        <row r="763">
          <cell r="B763">
            <v>420</v>
          </cell>
          <cell r="C763" t="str">
            <v>Kabab King Restaurant</v>
          </cell>
          <cell r="D763">
            <v>8755</v>
          </cell>
          <cell r="E763" t="str">
            <v>Umm Ghuwalina</v>
          </cell>
          <cell r="F763" t="str">
            <v>1000V</v>
          </cell>
          <cell r="M763">
            <v>0</v>
          </cell>
          <cell r="N763">
            <v>661</v>
          </cell>
          <cell r="AA763">
            <v>0</v>
          </cell>
          <cell r="AB763">
            <v>788</v>
          </cell>
          <cell r="AP763">
            <v>482</v>
          </cell>
          <cell r="BC763">
            <v>0</v>
          </cell>
          <cell r="BD763">
            <v>497</v>
          </cell>
          <cell r="BQ763">
            <v>0</v>
          </cell>
          <cell r="BR763">
            <v>2428</v>
          </cell>
          <cell r="BS763">
            <v>2428</v>
          </cell>
          <cell r="CC763">
            <v>0</v>
          </cell>
          <cell r="CD763">
            <v>0</v>
          </cell>
          <cell r="EE763">
            <v>0</v>
          </cell>
          <cell r="EF763">
            <v>0</v>
          </cell>
        </row>
        <row r="764">
          <cell r="B764">
            <v>454</v>
          </cell>
          <cell r="C764" t="str">
            <v>Omar Al Khayam Bakery</v>
          </cell>
          <cell r="D764">
            <v>8756</v>
          </cell>
          <cell r="E764" t="str">
            <v>Khartiyat</v>
          </cell>
          <cell r="F764" t="str">
            <v>1000V</v>
          </cell>
          <cell r="O764">
            <v>0</v>
          </cell>
          <cell r="P764">
            <v>235</v>
          </cell>
          <cell r="AC764">
            <v>0</v>
          </cell>
          <cell r="AD764">
            <v>350</v>
          </cell>
          <cell r="BE764">
            <v>0</v>
          </cell>
          <cell r="BF764">
            <v>400</v>
          </cell>
          <cell r="BQ764">
            <v>0</v>
          </cell>
          <cell r="BR764">
            <v>985</v>
          </cell>
          <cell r="BS764">
            <v>985</v>
          </cell>
          <cell r="CC764">
            <v>0</v>
          </cell>
          <cell r="CD764">
            <v>0</v>
          </cell>
          <cell r="EE764">
            <v>0</v>
          </cell>
          <cell r="EF764">
            <v>0</v>
          </cell>
        </row>
        <row r="765">
          <cell r="B765">
            <v>426</v>
          </cell>
          <cell r="C765" t="str">
            <v>Al Safir Restaurant</v>
          </cell>
          <cell r="D765">
            <v>8757</v>
          </cell>
          <cell r="E765" t="str">
            <v>SALWA ROAD</v>
          </cell>
          <cell r="F765" t="str">
            <v>1000V</v>
          </cell>
          <cell r="M765">
            <v>0</v>
          </cell>
          <cell r="N765">
            <v>837</v>
          </cell>
          <cell r="AA765">
            <v>0</v>
          </cell>
          <cell r="AB765">
            <v>968</v>
          </cell>
          <cell r="AP765">
            <v>655</v>
          </cell>
          <cell r="BC765">
            <v>0</v>
          </cell>
          <cell r="BD765">
            <v>638</v>
          </cell>
          <cell r="BQ765">
            <v>0</v>
          </cell>
          <cell r="BR765">
            <v>3098</v>
          </cell>
          <cell r="BS765">
            <v>3098</v>
          </cell>
          <cell r="CC765">
            <v>0</v>
          </cell>
          <cell r="CD765">
            <v>0</v>
          </cell>
          <cell r="EE765">
            <v>0</v>
          </cell>
          <cell r="EF765">
            <v>0</v>
          </cell>
        </row>
        <row r="766">
          <cell r="B766">
            <v>296</v>
          </cell>
          <cell r="C766" t="str">
            <v>Shatee Al-Bahar (Sea Shore) -</v>
          </cell>
          <cell r="D766">
            <v>8773</v>
          </cell>
          <cell r="E766" t="str">
            <v>Mesaieed Mall</v>
          </cell>
          <cell r="F766" t="str">
            <v>1000 V</v>
          </cell>
          <cell r="BQ766">
            <v>0</v>
          </cell>
          <cell r="BR766">
            <v>0</v>
          </cell>
          <cell r="CC766">
            <v>0</v>
          </cell>
          <cell r="CD766">
            <v>0</v>
          </cell>
          <cell r="EE766">
            <v>0</v>
          </cell>
          <cell r="EF766">
            <v>0</v>
          </cell>
        </row>
        <row r="767">
          <cell r="B767">
            <v>491</v>
          </cell>
          <cell r="C767" t="str">
            <v xml:space="preserve">Ghose Bakery &amp; restaurant </v>
          </cell>
          <cell r="D767">
            <v>8933</v>
          </cell>
          <cell r="E767" t="str">
            <v>Wakra</v>
          </cell>
          <cell r="F767" t="e">
            <v>#REF!</v>
          </cell>
          <cell r="I767">
            <v>0</v>
          </cell>
          <cell r="J767">
            <v>666</v>
          </cell>
          <cell r="W767">
            <v>0</v>
          </cell>
          <cell r="X767">
            <v>500</v>
          </cell>
          <cell r="AK767">
            <v>0</v>
          </cell>
          <cell r="AL767">
            <v>648</v>
          </cell>
          <cell r="AY767">
            <v>0</v>
          </cell>
          <cell r="AZ767">
            <v>457</v>
          </cell>
          <cell r="BM767">
            <v>0</v>
          </cell>
          <cell r="BN767">
            <v>501</v>
          </cell>
          <cell r="BQ767">
            <v>0</v>
          </cell>
          <cell r="BR767">
            <v>2772</v>
          </cell>
          <cell r="BS767">
            <v>2772</v>
          </cell>
          <cell r="CC767">
            <v>0</v>
          </cell>
          <cell r="CD767">
            <v>0</v>
          </cell>
          <cell r="EE767">
            <v>0</v>
          </cell>
          <cell r="EF767">
            <v>0</v>
          </cell>
        </row>
        <row r="768">
          <cell r="B768">
            <v>465</v>
          </cell>
          <cell r="C768" t="str">
            <v xml:space="preserve">Choice Restaurant </v>
          </cell>
          <cell r="D768">
            <v>8954</v>
          </cell>
          <cell r="E768" t="str">
            <v>Bin Omran</v>
          </cell>
          <cell r="F768" t="str">
            <v>1000 V</v>
          </cell>
          <cell r="G768">
            <v>0</v>
          </cell>
          <cell r="H768">
            <v>668</v>
          </cell>
          <cell r="AA768">
            <v>0</v>
          </cell>
          <cell r="AB768">
            <v>490</v>
          </cell>
          <cell r="AY768">
            <v>0</v>
          </cell>
          <cell r="AZ768">
            <v>628</v>
          </cell>
          <cell r="BQ768">
            <v>0</v>
          </cell>
          <cell r="BR768">
            <v>1786</v>
          </cell>
          <cell r="BS768">
            <v>1786</v>
          </cell>
          <cell r="CC768">
            <v>0</v>
          </cell>
          <cell r="CD768">
            <v>0</v>
          </cell>
          <cell r="EE768">
            <v>0</v>
          </cell>
          <cell r="EF768">
            <v>0</v>
          </cell>
        </row>
        <row r="769">
          <cell r="B769">
            <v>574</v>
          </cell>
          <cell r="C769" t="str">
            <v>Antakya Barbeque &amp; Pattessery</v>
          </cell>
          <cell r="D769">
            <v>8973</v>
          </cell>
          <cell r="E769" t="str">
            <v xml:space="preserve">Teyseer petrol Station Al Hilal </v>
          </cell>
          <cell r="F769">
            <v>1000</v>
          </cell>
          <cell r="O769">
            <v>0</v>
          </cell>
          <cell r="P769">
            <v>710</v>
          </cell>
          <cell r="AC769">
            <v>0</v>
          </cell>
          <cell r="AD769">
            <v>775</v>
          </cell>
          <cell r="AP769">
            <v>451</v>
          </cell>
          <cell r="BC769">
            <v>0</v>
          </cell>
          <cell r="BD769">
            <v>568</v>
          </cell>
          <cell r="BQ769">
            <v>0</v>
          </cell>
          <cell r="BR769">
            <v>2504</v>
          </cell>
          <cell r="BS769">
            <v>5028</v>
          </cell>
          <cell r="CC769">
            <v>0</v>
          </cell>
          <cell r="CD769">
            <v>0</v>
          </cell>
          <cell r="EE769">
            <v>0</v>
          </cell>
          <cell r="EF769">
            <v>0</v>
          </cell>
        </row>
        <row r="770">
          <cell r="B770">
            <v>481</v>
          </cell>
          <cell r="C770" t="str">
            <v>Antakya Barbeque &amp; Pattessery</v>
          </cell>
          <cell r="D770">
            <v>8973</v>
          </cell>
          <cell r="E770" t="str">
            <v>Wakra</v>
          </cell>
          <cell r="F770">
            <v>2000</v>
          </cell>
          <cell r="I770">
            <v>0</v>
          </cell>
          <cell r="J770">
            <v>571</v>
          </cell>
          <cell r="W770">
            <v>0</v>
          </cell>
          <cell r="X770">
            <v>549</v>
          </cell>
          <cell r="AK770">
            <v>0</v>
          </cell>
          <cell r="AL770">
            <v>497</v>
          </cell>
          <cell r="AY770">
            <v>0</v>
          </cell>
          <cell r="AZ770">
            <v>448</v>
          </cell>
          <cell r="BM770">
            <v>0</v>
          </cell>
          <cell r="BN770">
            <v>459</v>
          </cell>
          <cell r="BQ770">
            <v>0</v>
          </cell>
          <cell r="BR770">
            <v>2524</v>
          </cell>
          <cell r="CC770">
            <v>0</v>
          </cell>
          <cell r="CD770">
            <v>0</v>
          </cell>
          <cell r="EE770">
            <v>0</v>
          </cell>
          <cell r="EF770">
            <v>0</v>
          </cell>
        </row>
        <row r="771">
          <cell r="B771">
            <v>470</v>
          </cell>
          <cell r="C771" t="str">
            <v>Zaatar W. Zeit Restaurant</v>
          </cell>
          <cell r="D771">
            <v>8974</v>
          </cell>
          <cell r="E771" t="str">
            <v>Al Shafi Street</v>
          </cell>
          <cell r="F771" t="str">
            <v>1000 V</v>
          </cell>
          <cell r="M771">
            <v>0</v>
          </cell>
          <cell r="N771">
            <v>303</v>
          </cell>
          <cell r="AI771">
            <v>0</v>
          </cell>
          <cell r="AJ771">
            <v>337</v>
          </cell>
          <cell r="BC771">
            <v>0</v>
          </cell>
          <cell r="BD771">
            <v>243</v>
          </cell>
          <cell r="BQ771">
            <v>0</v>
          </cell>
          <cell r="BR771">
            <v>883</v>
          </cell>
          <cell r="CC771">
            <v>0</v>
          </cell>
          <cell r="CD771">
            <v>0</v>
          </cell>
          <cell r="EE771">
            <v>0</v>
          </cell>
          <cell r="EF771">
            <v>0</v>
          </cell>
        </row>
        <row r="772">
          <cell r="B772">
            <v>386</v>
          </cell>
          <cell r="C772" t="str">
            <v>Merweb Hotel</v>
          </cell>
          <cell r="D772">
            <v>8993</v>
          </cell>
          <cell r="E772" t="str">
            <v>Al Saad</v>
          </cell>
          <cell r="F772" t="str">
            <v>4000 H</v>
          </cell>
          <cell r="AP772">
            <v>2240</v>
          </cell>
          <cell r="BQ772">
            <v>0</v>
          </cell>
          <cell r="BR772">
            <v>2240</v>
          </cell>
          <cell r="BS772">
            <v>2240</v>
          </cell>
          <cell r="CC772">
            <v>0</v>
          </cell>
          <cell r="CD772">
            <v>0</v>
          </cell>
          <cell r="EE772">
            <v>0</v>
          </cell>
          <cell r="EF772">
            <v>0</v>
          </cell>
        </row>
        <row r="773">
          <cell r="B773">
            <v>459</v>
          </cell>
          <cell r="C773" t="str">
            <v xml:space="preserve">Tasty Food Restaurant </v>
          </cell>
          <cell r="D773">
            <v>9013</v>
          </cell>
          <cell r="E773" t="str">
            <v>Mammoura</v>
          </cell>
          <cell r="F773" t="str">
            <v>1000V</v>
          </cell>
          <cell r="K773">
            <v>0</v>
          </cell>
          <cell r="L773">
            <v>376</v>
          </cell>
          <cell r="Y773">
            <v>0</v>
          </cell>
          <cell r="Z773">
            <v>392</v>
          </cell>
          <cell r="AM773">
            <v>0</v>
          </cell>
          <cell r="AN773">
            <v>287</v>
          </cell>
          <cell r="BA773">
            <v>0</v>
          </cell>
          <cell r="BB773">
            <v>255</v>
          </cell>
          <cell r="BO773">
            <v>0</v>
          </cell>
          <cell r="BP773">
            <v>243</v>
          </cell>
          <cell r="BQ773">
            <v>0</v>
          </cell>
          <cell r="BR773">
            <v>1553</v>
          </cell>
          <cell r="CC773">
            <v>0</v>
          </cell>
          <cell r="CD773">
            <v>0</v>
          </cell>
          <cell r="EE773">
            <v>0</v>
          </cell>
          <cell r="EF773">
            <v>0</v>
          </cell>
        </row>
        <row r="774">
          <cell r="B774">
            <v>458</v>
          </cell>
          <cell r="C774" t="str">
            <v>Al Liwan Popular Kitchens</v>
          </cell>
          <cell r="D774">
            <v>9033</v>
          </cell>
          <cell r="E774" t="str">
            <v>Al Khoor</v>
          </cell>
          <cell r="F774" t="str">
            <v>1000V</v>
          </cell>
          <cell r="I774">
            <v>0</v>
          </cell>
          <cell r="J774">
            <v>738</v>
          </cell>
          <cell r="Y774">
            <v>0</v>
          </cell>
          <cell r="Z774">
            <v>719</v>
          </cell>
          <cell r="AM774">
            <v>0</v>
          </cell>
          <cell r="AN774">
            <v>670</v>
          </cell>
          <cell r="BC774">
            <v>0</v>
          </cell>
          <cell r="BD774">
            <v>1555</v>
          </cell>
          <cell r="BQ774">
            <v>0</v>
          </cell>
          <cell r="BR774">
            <v>3682</v>
          </cell>
          <cell r="BS774">
            <v>3682</v>
          </cell>
          <cell r="CC774">
            <v>0</v>
          </cell>
          <cell r="CD774">
            <v>0</v>
          </cell>
          <cell r="EE774">
            <v>0</v>
          </cell>
          <cell r="EF774">
            <v>0</v>
          </cell>
        </row>
        <row r="775">
          <cell r="B775">
            <v>474</v>
          </cell>
          <cell r="C775" t="str">
            <v>Shezan Hotel &amp; restaurant</v>
          </cell>
          <cell r="D775">
            <v>9034</v>
          </cell>
          <cell r="E775" t="str">
            <v>Fariq Bin Omran</v>
          </cell>
          <cell r="F775">
            <v>1000</v>
          </cell>
          <cell r="M775">
            <v>0</v>
          </cell>
          <cell r="N775">
            <v>850</v>
          </cell>
          <cell r="AA775">
            <v>0</v>
          </cell>
          <cell r="AB775">
            <v>880</v>
          </cell>
          <cell r="AP775">
            <v>696</v>
          </cell>
          <cell r="BC775">
            <v>0</v>
          </cell>
          <cell r="BD775">
            <v>796</v>
          </cell>
          <cell r="BQ775">
            <v>0</v>
          </cell>
          <cell r="BR775">
            <v>3222</v>
          </cell>
          <cell r="BS775">
            <v>3222</v>
          </cell>
          <cell r="CC775">
            <v>0</v>
          </cell>
          <cell r="CD775">
            <v>0</v>
          </cell>
          <cell r="EE775">
            <v>0</v>
          </cell>
          <cell r="EF775">
            <v>0</v>
          </cell>
        </row>
        <row r="776">
          <cell r="B776">
            <v>497</v>
          </cell>
          <cell r="C776" t="str">
            <v>Bharat restaurant</v>
          </cell>
          <cell r="D776">
            <v>9053</v>
          </cell>
          <cell r="E776" t="str">
            <v>Nasserallah</v>
          </cell>
          <cell r="F776" t="e">
            <v>#REF!</v>
          </cell>
          <cell r="K776">
            <v>0</v>
          </cell>
          <cell r="L776">
            <v>600</v>
          </cell>
          <cell r="Y776">
            <v>0</v>
          </cell>
          <cell r="Z776">
            <v>650</v>
          </cell>
          <cell r="AM776">
            <v>0</v>
          </cell>
          <cell r="AN776">
            <v>524</v>
          </cell>
          <cell r="BA776">
            <v>0</v>
          </cell>
          <cell r="BB776">
            <v>380</v>
          </cell>
          <cell r="BO776">
            <v>0</v>
          </cell>
          <cell r="BP776">
            <v>390</v>
          </cell>
          <cell r="BQ776">
            <v>0</v>
          </cell>
          <cell r="BR776">
            <v>2544</v>
          </cell>
          <cell r="BS776">
            <v>6394</v>
          </cell>
          <cell r="CC776">
            <v>0</v>
          </cell>
          <cell r="CD776">
            <v>0</v>
          </cell>
          <cell r="EE776">
            <v>0</v>
          </cell>
          <cell r="EF776">
            <v>0</v>
          </cell>
        </row>
        <row r="777">
          <cell r="B777">
            <v>672</v>
          </cell>
          <cell r="C777" t="str">
            <v>Bharat restaurant</v>
          </cell>
          <cell r="D777">
            <v>9053</v>
          </cell>
          <cell r="E777" t="str">
            <v>Airport Road</v>
          </cell>
          <cell r="F777">
            <v>1000</v>
          </cell>
          <cell r="I777">
            <v>0</v>
          </cell>
          <cell r="J777">
            <v>982</v>
          </cell>
          <cell r="W777">
            <v>0</v>
          </cell>
          <cell r="X777">
            <v>960</v>
          </cell>
          <cell r="AK777">
            <v>0</v>
          </cell>
          <cell r="AL777">
            <v>719</v>
          </cell>
          <cell r="AY777">
            <v>0</v>
          </cell>
          <cell r="AZ777">
            <v>609</v>
          </cell>
          <cell r="BM777">
            <v>0</v>
          </cell>
          <cell r="BN777">
            <v>580</v>
          </cell>
          <cell r="BQ777">
            <v>0</v>
          </cell>
          <cell r="BR777">
            <v>3850</v>
          </cell>
          <cell r="CC777">
            <v>0</v>
          </cell>
          <cell r="CD777">
            <v>0</v>
          </cell>
          <cell r="EE777">
            <v>0</v>
          </cell>
          <cell r="EF777">
            <v>0</v>
          </cell>
        </row>
        <row r="778">
          <cell r="B778">
            <v>484</v>
          </cell>
          <cell r="C778" t="str">
            <v>Mannai Corporation Housing Colony</v>
          </cell>
          <cell r="D778">
            <v>9093</v>
          </cell>
          <cell r="E778" t="str">
            <v xml:space="preserve">Mamoura </v>
          </cell>
          <cell r="F778">
            <v>2000</v>
          </cell>
          <cell r="AI778">
            <v>0</v>
          </cell>
          <cell r="AJ778">
            <v>1225</v>
          </cell>
          <cell r="BQ778">
            <v>0</v>
          </cell>
          <cell r="BR778">
            <v>1225</v>
          </cell>
          <cell r="BS778">
            <v>1225</v>
          </cell>
          <cell r="CC778" t="str">
            <v/>
          </cell>
          <cell r="CD778">
            <v>1324</v>
          </cell>
          <cell r="EE778" t="e">
            <v>#VALUE!</v>
          </cell>
          <cell r="EF778">
            <v>1324</v>
          </cell>
        </row>
        <row r="779">
          <cell r="B779">
            <v>499</v>
          </cell>
          <cell r="C779" t="str">
            <v>Oasis Beach Club</v>
          </cell>
          <cell r="D779">
            <v>9113</v>
          </cell>
          <cell r="E779" t="str">
            <v>Ras Abu Aboud</v>
          </cell>
          <cell r="F779">
            <v>1000</v>
          </cell>
          <cell r="W779">
            <v>0</v>
          </cell>
          <cell r="X779">
            <v>985</v>
          </cell>
          <cell r="BQ779">
            <v>0</v>
          </cell>
          <cell r="BR779">
            <v>985</v>
          </cell>
          <cell r="BS779">
            <v>985</v>
          </cell>
          <cell r="CC779" t="str">
            <v/>
          </cell>
          <cell r="CD779">
            <v>612</v>
          </cell>
          <cell r="EE779" t="e">
            <v>#VALUE!</v>
          </cell>
          <cell r="EF779">
            <v>612</v>
          </cell>
        </row>
        <row r="780">
          <cell r="B780">
            <v>471</v>
          </cell>
          <cell r="C780" t="str">
            <v xml:space="preserve">Bukhara Restaurant  </v>
          </cell>
          <cell r="D780">
            <v>9133</v>
          </cell>
          <cell r="E780" t="str">
            <v>Meaizer</v>
          </cell>
          <cell r="F780">
            <v>2000</v>
          </cell>
          <cell r="M780">
            <v>0</v>
          </cell>
          <cell r="N780">
            <v>596</v>
          </cell>
          <cell r="AA780">
            <v>0</v>
          </cell>
          <cell r="AB780">
            <v>310</v>
          </cell>
          <cell r="AP780">
            <v>960</v>
          </cell>
          <cell r="BC780">
            <v>0</v>
          </cell>
          <cell r="BD780">
            <v>809</v>
          </cell>
          <cell r="BQ780">
            <v>0</v>
          </cell>
          <cell r="BR780">
            <v>2675</v>
          </cell>
          <cell r="BS780">
            <v>2675</v>
          </cell>
          <cell r="CC780">
            <v>0</v>
          </cell>
          <cell r="CD780">
            <v>0</v>
          </cell>
          <cell r="EE780">
            <v>0</v>
          </cell>
          <cell r="EF780">
            <v>0</v>
          </cell>
        </row>
        <row r="781">
          <cell r="B781">
            <v>482</v>
          </cell>
          <cell r="C781" t="str">
            <v xml:space="preserve">Tanour Goha Restaurant </v>
          </cell>
          <cell r="D781">
            <v>9153</v>
          </cell>
          <cell r="E781" t="str">
            <v xml:space="preserve">Aziziya </v>
          </cell>
          <cell r="F781">
            <v>2000</v>
          </cell>
          <cell r="M781">
            <v>0</v>
          </cell>
          <cell r="N781">
            <v>596</v>
          </cell>
          <cell r="AA781">
            <v>0</v>
          </cell>
          <cell r="AB781">
            <v>893</v>
          </cell>
          <cell r="AP781">
            <v>895</v>
          </cell>
          <cell r="BC781">
            <v>0</v>
          </cell>
          <cell r="BD781">
            <v>962</v>
          </cell>
          <cell r="BQ781">
            <v>0</v>
          </cell>
          <cell r="BR781">
            <v>3346</v>
          </cell>
          <cell r="BS781">
            <v>3346</v>
          </cell>
          <cell r="CC781">
            <v>0</v>
          </cell>
          <cell r="CD781">
            <v>0</v>
          </cell>
          <cell r="EE781">
            <v>0</v>
          </cell>
          <cell r="EF781">
            <v>0</v>
          </cell>
        </row>
        <row r="782">
          <cell r="B782">
            <v>226</v>
          </cell>
          <cell r="C782" t="str">
            <v>Cultural Village Corporation</v>
          </cell>
          <cell r="D782">
            <v>9154</v>
          </cell>
          <cell r="E782" t="str">
            <v>West Bay</v>
          </cell>
          <cell r="F782">
            <v>20000</v>
          </cell>
          <cell r="BQ782">
            <v>0</v>
          </cell>
          <cell r="BR782">
            <v>0</v>
          </cell>
          <cell r="CC782">
            <v>0</v>
          </cell>
          <cell r="CD782">
            <v>0</v>
          </cell>
          <cell r="EE782">
            <v>0</v>
          </cell>
          <cell r="EF782">
            <v>0</v>
          </cell>
        </row>
        <row r="783">
          <cell r="B783">
            <v>513</v>
          </cell>
          <cell r="C783" t="str">
            <v xml:space="preserve">Salwa Restaurant &amp; Catering Services </v>
          </cell>
          <cell r="D783">
            <v>9173</v>
          </cell>
          <cell r="E783" t="str">
            <v>Industrial Area Street N°32</v>
          </cell>
          <cell r="F783">
            <v>1000</v>
          </cell>
          <cell r="U783">
            <v>0</v>
          </cell>
          <cell r="V783">
            <v>1393</v>
          </cell>
          <cell r="BQ783">
            <v>0</v>
          </cell>
          <cell r="BR783">
            <v>1393</v>
          </cell>
          <cell r="BS783">
            <v>1393</v>
          </cell>
          <cell r="CC783">
            <v>0</v>
          </cell>
          <cell r="CD783">
            <v>0</v>
          </cell>
          <cell r="EE783">
            <v>0</v>
          </cell>
          <cell r="EF783">
            <v>0</v>
          </cell>
        </row>
        <row r="784">
          <cell r="B784">
            <v>524</v>
          </cell>
          <cell r="C784" t="str">
            <v xml:space="preserve">Oriental Palace Restaurant </v>
          </cell>
          <cell r="D784">
            <v>9193</v>
          </cell>
          <cell r="E784" t="str">
            <v xml:space="preserve">Meaizer </v>
          </cell>
          <cell r="F784">
            <v>1000</v>
          </cell>
          <cell r="AC784">
            <v>0</v>
          </cell>
          <cell r="AD784">
            <v>345</v>
          </cell>
          <cell r="BE784">
            <v>0</v>
          </cell>
          <cell r="BF784">
            <v>294</v>
          </cell>
          <cell r="BQ784">
            <v>0</v>
          </cell>
          <cell r="BR784">
            <v>639</v>
          </cell>
          <cell r="BS784">
            <v>639</v>
          </cell>
          <cell r="CC784">
            <v>0</v>
          </cell>
          <cell r="CD784">
            <v>0</v>
          </cell>
          <cell r="EE784">
            <v>0</v>
          </cell>
          <cell r="EF784">
            <v>0</v>
          </cell>
        </row>
        <row r="785">
          <cell r="B785">
            <v>414</v>
          </cell>
          <cell r="C785" t="str">
            <v>Royal Istambul (Turkish Restaurant)</v>
          </cell>
          <cell r="D785">
            <v>9213</v>
          </cell>
          <cell r="E785" t="str">
            <v>WEST BAY</v>
          </cell>
          <cell r="F785" t="str">
            <v>1000V</v>
          </cell>
          <cell r="K785">
            <v>0</v>
          </cell>
          <cell r="L785">
            <v>976</v>
          </cell>
          <cell r="Y785">
            <v>0</v>
          </cell>
          <cell r="Z785">
            <v>942</v>
          </cell>
          <cell r="AM785">
            <v>0</v>
          </cell>
          <cell r="AN785">
            <v>894</v>
          </cell>
          <cell r="BA785">
            <v>0</v>
          </cell>
          <cell r="BB785">
            <v>778</v>
          </cell>
          <cell r="BO785">
            <v>0</v>
          </cell>
          <cell r="BP785">
            <v>785</v>
          </cell>
          <cell r="BQ785">
            <v>0</v>
          </cell>
          <cell r="BR785">
            <v>4375</v>
          </cell>
          <cell r="BS785">
            <v>4375</v>
          </cell>
          <cell r="CC785">
            <v>0</v>
          </cell>
          <cell r="CD785">
            <v>0</v>
          </cell>
          <cell r="EE785">
            <v>0</v>
          </cell>
          <cell r="EF785">
            <v>0</v>
          </cell>
        </row>
        <row r="786">
          <cell r="B786">
            <v>464</v>
          </cell>
          <cell r="C786" t="str">
            <v>Pizza Inn</v>
          </cell>
          <cell r="D786">
            <v>9233</v>
          </cell>
          <cell r="E786" t="str">
            <v>Abu Hamour</v>
          </cell>
          <cell r="F786" t="str">
            <v>1000 V</v>
          </cell>
          <cell r="K786">
            <v>0</v>
          </cell>
          <cell r="L786">
            <v>330</v>
          </cell>
          <cell r="AM786">
            <v>0</v>
          </cell>
          <cell r="AN786">
            <v>372</v>
          </cell>
          <cell r="BO786">
            <v>0</v>
          </cell>
          <cell r="BP786">
            <v>300</v>
          </cell>
          <cell r="BQ786">
            <v>0</v>
          </cell>
          <cell r="BR786">
            <v>1002</v>
          </cell>
          <cell r="BS786">
            <v>1002</v>
          </cell>
          <cell r="CC786">
            <v>0</v>
          </cell>
          <cell r="CD786">
            <v>0</v>
          </cell>
          <cell r="EE786">
            <v>0</v>
          </cell>
          <cell r="EF786">
            <v>0</v>
          </cell>
        </row>
        <row r="787">
          <cell r="B787">
            <v>506</v>
          </cell>
          <cell r="C787" t="str">
            <v>Isfahan Night's Restaurant - Gharafa</v>
          </cell>
          <cell r="D787">
            <v>9234</v>
          </cell>
          <cell r="E787" t="str">
            <v>Gharafa</v>
          </cell>
          <cell r="F787">
            <v>2000</v>
          </cell>
          <cell r="M787">
            <v>0</v>
          </cell>
          <cell r="N787">
            <v>640</v>
          </cell>
          <cell r="AM787">
            <v>0</v>
          </cell>
          <cell r="AN787">
            <v>556</v>
          </cell>
          <cell r="BM787">
            <v>0</v>
          </cell>
          <cell r="BN787">
            <v>441</v>
          </cell>
          <cell r="BQ787">
            <v>0</v>
          </cell>
          <cell r="BR787">
            <v>1637</v>
          </cell>
          <cell r="BS787">
            <v>1637</v>
          </cell>
          <cell r="CC787">
            <v>0</v>
          </cell>
          <cell r="CD787">
            <v>0</v>
          </cell>
          <cell r="EE787">
            <v>0</v>
          </cell>
          <cell r="EF787">
            <v>0</v>
          </cell>
        </row>
        <row r="788">
          <cell r="B788">
            <v>515</v>
          </cell>
          <cell r="C788" t="str">
            <v>Qatar Center Market (Hyatt Plaza)</v>
          </cell>
          <cell r="D788">
            <v>9253</v>
          </cell>
          <cell r="E788" t="str">
            <v>Al Waab  Street, Beside Villagio</v>
          </cell>
          <cell r="F788">
            <v>13000</v>
          </cell>
          <cell r="U788">
            <v>0</v>
          </cell>
          <cell r="V788">
            <v>2107</v>
          </cell>
          <cell r="AC788">
            <v>0</v>
          </cell>
          <cell r="AD788">
            <v>4705</v>
          </cell>
          <cell r="BM788">
            <v>0</v>
          </cell>
          <cell r="BN788">
            <v>3423</v>
          </cell>
          <cell r="BQ788">
            <v>0</v>
          </cell>
          <cell r="BR788">
            <v>10235</v>
          </cell>
          <cell r="BS788">
            <v>10235</v>
          </cell>
          <cell r="CC788">
            <v>0</v>
          </cell>
          <cell r="CD788">
            <v>0</v>
          </cell>
          <cell r="EE788">
            <v>0</v>
          </cell>
          <cell r="EF788">
            <v>0</v>
          </cell>
        </row>
        <row r="789">
          <cell r="B789">
            <v>478</v>
          </cell>
          <cell r="C789" t="str">
            <v>Haidari Trading Co. WLL</v>
          </cell>
          <cell r="D789">
            <v>9254</v>
          </cell>
          <cell r="E789" t="str">
            <v xml:space="preserve">Hyder Trading Staff AccomodationVilla </v>
          </cell>
          <cell r="F789">
            <v>1000</v>
          </cell>
          <cell r="U789">
            <v>0</v>
          </cell>
          <cell r="V789">
            <v>328</v>
          </cell>
          <cell r="BA789">
            <v>0</v>
          </cell>
          <cell r="BB789">
            <v>656</v>
          </cell>
          <cell r="BQ789">
            <v>0</v>
          </cell>
          <cell r="BR789">
            <v>984</v>
          </cell>
          <cell r="BS789">
            <v>984</v>
          </cell>
          <cell r="CC789">
            <v>0</v>
          </cell>
          <cell r="CD789">
            <v>0</v>
          </cell>
          <cell r="EE789">
            <v>0</v>
          </cell>
          <cell r="EF789">
            <v>0</v>
          </cell>
        </row>
        <row r="790">
          <cell r="B790">
            <v>477</v>
          </cell>
          <cell r="C790" t="str">
            <v>Haidari Trading Co. WLL</v>
          </cell>
          <cell r="D790">
            <v>9254</v>
          </cell>
          <cell r="E790" t="str">
            <v>Hyder Trading Staff Accomodation Kitchen</v>
          </cell>
          <cell r="F790">
            <v>1000</v>
          </cell>
          <cell r="BQ790">
            <v>0</v>
          </cell>
          <cell r="BR790">
            <v>0</v>
          </cell>
          <cell r="CC790">
            <v>0</v>
          </cell>
          <cell r="CD790">
            <v>0</v>
          </cell>
          <cell r="EE790">
            <v>0</v>
          </cell>
          <cell r="EF790">
            <v>0</v>
          </cell>
        </row>
        <row r="791">
          <cell r="B791">
            <v>473</v>
          </cell>
          <cell r="C791" t="str">
            <v>Beijing Chinese Restaurant</v>
          </cell>
          <cell r="D791">
            <v>9293</v>
          </cell>
          <cell r="E791" t="str">
            <v>Ramada Signal</v>
          </cell>
          <cell r="F791">
            <v>1000</v>
          </cell>
          <cell r="AA791">
            <v>0</v>
          </cell>
          <cell r="AB791">
            <v>961</v>
          </cell>
          <cell r="BC791">
            <v>0</v>
          </cell>
          <cell r="BD791">
            <v>705</v>
          </cell>
          <cell r="BQ791">
            <v>0</v>
          </cell>
          <cell r="BR791">
            <v>1666</v>
          </cell>
          <cell r="BS791">
            <v>1666</v>
          </cell>
          <cell r="CC791">
            <v>0</v>
          </cell>
          <cell r="CD791">
            <v>0</v>
          </cell>
          <cell r="EE791">
            <v>0</v>
          </cell>
          <cell r="EF791">
            <v>0</v>
          </cell>
        </row>
        <row r="792">
          <cell r="B792">
            <v>546</v>
          </cell>
          <cell r="C792" t="str">
            <v xml:space="preserve">Kanari Al Sham restaurant </v>
          </cell>
          <cell r="D792">
            <v>9514</v>
          </cell>
          <cell r="E792" t="str">
            <v>Abu Hamour</v>
          </cell>
          <cell r="F792">
            <v>1000</v>
          </cell>
          <cell r="K792">
            <v>0</v>
          </cell>
          <cell r="L792">
            <v>702</v>
          </cell>
          <cell r="Y792">
            <v>0</v>
          </cell>
          <cell r="Z792">
            <v>707</v>
          </cell>
          <cell r="AM792">
            <v>0</v>
          </cell>
          <cell r="AN792">
            <v>575</v>
          </cell>
          <cell r="BA792">
            <v>0</v>
          </cell>
          <cell r="BB792">
            <v>496</v>
          </cell>
          <cell r="BO792">
            <v>0</v>
          </cell>
          <cell r="BP792">
            <v>470</v>
          </cell>
          <cell r="BQ792">
            <v>0</v>
          </cell>
          <cell r="BR792">
            <v>2950</v>
          </cell>
          <cell r="BS792">
            <v>2950</v>
          </cell>
          <cell r="CC792">
            <v>0</v>
          </cell>
          <cell r="CD792">
            <v>0</v>
          </cell>
          <cell r="EE792">
            <v>0</v>
          </cell>
          <cell r="EF792">
            <v>0</v>
          </cell>
        </row>
        <row r="793">
          <cell r="B793">
            <v>547</v>
          </cell>
          <cell r="C793" t="str">
            <v xml:space="preserve">Istanbul Sultan dining Restaurant </v>
          </cell>
          <cell r="D793">
            <v>9515</v>
          </cell>
          <cell r="E793" t="str">
            <v>Abu Hamour</v>
          </cell>
          <cell r="F793">
            <v>1000</v>
          </cell>
          <cell r="K793">
            <v>0</v>
          </cell>
          <cell r="L793">
            <v>905</v>
          </cell>
          <cell r="Y793">
            <v>0</v>
          </cell>
          <cell r="Z793">
            <v>895</v>
          </cell>
          <cell r="AM793">
            <v>0</v>
          </cell>
          <cell r="AN793">
            <v>801</v>
          </cell>
          <cell r="BA793">
            <v>0</v>
          </cell>
          <cell r="BB793">
            <v>787</v>
          </cell>
          <cell r="BO793">
            <v>0</v>
          </cell>
          <cell r="BP793">
            <v>794</v>
          </cell>
          <cell r="BQ793">
            <v>0</v>
          </cell>
          <cell r="BR793">
            <v>4182</v>
          </cell>
          <cell r="BS793">
            <v>4182</v>
          </cell>
          <cell r="CC793">
            <v>0</v>
          </cell>
          <cell r="CD793">
            <v>0</v>
          </cell>
          <cell r="EE793">
            <v>0</v>
          </cell>
          <cell r="EF793">
            <v>0</v>
          </cell>
        </row>
        <row r="794">
          <cell r="B794">
            <v>532</v>
          </cell>
          <cell r="C794" t="str">
            <v xml:space="preserve">Jawahar Restaurant </v>
          </cell>
          <cell r="D794">
            <v>9516</v>
          </cell>
          <cell r="E794" t="str">
            <v>SAAD</v>
          </cell>
          <cell r="F794">
            <v>2000</v>
          </cell>
          <cell r="I794">
            <v>0</v>
          </cell>
          <cell r="J794">
            <v>1081</v>
          </cell>
          <cell r="AC794">
            <v>0</v>
          </cell>
          <cell r="AD794">
            <v>810</v>
          </cell>
          <cell r="BE794">
            <v>0</v>
          </cell>
          <cell r="BF794">
            <v>960</v>
          </cell>
          <cell r="BQ794">
            <v>0</v>
          </cell>
          <cell r="BR794">
            <v>2851</v>
          </cell>
          <cell r="BS794">
            <v>7294</v>
          </cell>
          <cell r="CC794">
            <v>0</v>
          </cell>
          <cell r="CD794">
            <v>0</v>
          </cell>
          <cell r="EE794">
            <v>0</v>
          </cell>
          <cell r="EF794">
            <v>0</v>
          </cell>
        </row>
        <row r="795">
          <cell r="B795">
            <v>531</v>
          </cell>
          <cell r="C795" t="str">
            <v xml:space="preserve">Jawahar Restaurant </v>
          </cell>
          <cell r="D795">
            <v>9516</v>
          </cell>
          <cell r="E795" t="str">
            <v>Salwa Road</v>
          </cell>
          <cell r="F795">
            <v>1000</v>
          </cell>
          <cell r="G795">
            <v>0</v>
          </cell>
          <cell r="H795">
            <v>794</v>
          </cell>
          <cell r="M795">
            <v>0</v>
          </cell>
          <cell r="N795">
            <v>311</v>
          </cell>
          <cell r="AA795">
            <v>0</v>
          </cell>
          <cell r="AB795">
            <v>732</v>
          </cell>
          <cell r="AP795">
            <v>433</v>
          </cell>
          <cell r="BM795">
            <v>0</v>
          </cell>
          <cell r="BN795">
            <v>719</v>
          </cell>
          <cell r="BQ795">
            <v>0</v>
          </cell>
          <cell r="BR795">
            <v>2989</v>
          </cell>
          <cell r="CC795">
            <v>0</v>
          </cell>
          <cell r="CD795">
            <v>0</v>
          </cell>
          <cell r="EE795">
            <v>0</v>
          </cell>
          <cell r="EF795">
            <v>0</v>
          </cell>
        </row>
        <row r="796">
          <cell r="B796">
            <v>516</v>
          </cell>
          <cell r="C796" t="str">
            <v xml:space="preserve">Jawahar Restaurant </v>
          </cell>
          <cell r="D796">
            <v>9516</v>
          </cell>
          <cell r="E796" t="str">
            <v>Jaidah Flyover</v>
          </cell>
          <cell r="F796">
            <v>1000</v>
          </cell>
          <cell r="M796">
            <v>0</v>
          </cell>
          <cell r="N796">
            <v>498</v>
          </cell>
          <cell r="AP796">
            <v>541</v>
          </cell>
          <cell r="BM796">
            <v>0</v>
          </cell>
          <cell r="BN796">
            <v>415</v>
          </cell>
          <cell r="BQ796">
            <v>0</v>
          </cell>
          <cell r="BR796">
            <v>1454</v>
          </cell>
          <cell r="CC796">
            <v>0</v>
          </cell>
          <cell r="CD796">
            <v>0</v>
          </cell>
          <cell r="EE796">
            <v>0</v>
          </cell>
          <cell r="EF796">
            <v>0</v>
          </cell>
        </row>
        <row r="797">
          <cell r="B797">
            <v>545</v>
          </cell>
          <cell r="C797" t="str">
            <v xml:space="preserve">Mega mart - the Center </v>
          </cell>
          <cell r="D797">
            <v>9517</v>
          </cell>
          <cell r="E797" t="str">
            <v>behind Ramada Hotel</v>
          </cell>
          <cell r="F797">
            <v>1000</v>
          </cell>
          <cell r="U797">
            <v>0</v>
          </cell>
          <cell r="V797">
            <v>350</v>
          </cell>
          <cell r="AQ797">
            <v>0</v>
          </cell>
          <cell r="AR797">
            <v>401</v>
          </cell>
          <cell r="BM797">
            <v>0</v>
          </cell>
          <cell r="BN797">
            <v>387</v>
          </cell>
          <cell r="BQ797">
            <v>0</v>
          </cell>
          <cell r="BR797">
            <v>1138</v>
          </cell>
          <cell r="BS797">
            <v>1138</v>
          </cell>
          <cell r="CC797">
            <v>0</v>
          </cell>
          <cell r="CD797">
            <v>0</v>
          </cell>
          <cell r="EE797">
            <v>0</v>
          </cell>
          <cell r="EF797">
            <v>0</v>
          </cell>
        </row>
        <row r="798">
          <cell r="B798">
            <v>527</v>
          </cell>
          <cell r="C798" t="str">
            <v xml:space="preserve">Al-Liwan Suites </v>
          </cell>
          <cell r="D798">
            <v>9519</v>
          </cell>
          <cell r="E798" t="str">
            <v>Um Ghuwailina</v>
          </cell>
          <cell r="F798">
            <v>1000</v>
          </cell>
          <cell r="Y798">
            <v>0</v>
          </cell>
          <cell r="Z798">
            <v>1108</v>
          </cell>
          <cell r="BK798">
            <v>0</v>
          </cell>
          <cell r="BL798">
            <v>1238</v>
          </cell>
          <cell r="BQ798">
            <v>0</v>
          </cell>
          <cell r="BR798">
            <v>2346</v>
          </cell>
          <cell r="BS798">
            <v>2346</v>
          </cell>
          <cell r="CC798">
            <v>0</v>
          </cell>
          <cell r="CD798">
            <v>0</v>
          </cell>
          <cell r="EE798">
            <v>0</v>
          </cell>
          <cell r="EF798">
            <v>0</v>
          </cell>
        </row>
        <row r="799">
          <cell r="B799">
            <v>503</v>
          </cell>
          <cell r="C799" t="str">
            <v xml:space="preserve">Marmaris Turkish Restaurant </v>
          </cell>
          <cell r="D799">
            <v>9520</v>
          </cell>
          <cell r="E799" t="str">
            <v>Wakra</v>
          </cell>
          <cell r="F799">
            <v>1000</v>
          </cell>
          <cell r="I799">
            <v>0</v>
          </cell>
          <cell r="J799">
            <v>610</v>
          </cell>
          <cell r="W799">
            <v>0</v>
          </cell>
          <cell r="X799">
            <v>579</v>
          </cell>
          <cell r="AK799">
            <v>0</v>
          </cell>
          <cell r="AL799">
            <v>486</v>
          </cell>
          <cell r="AY799">
            <v>0</v>
          </cell>
          <cell r="AZ799">
            <v>429</v>
          </cell>
          <cell r="BM799">
            <v>0</v>
          </cell>
          <cell r="BN799">
            <v>462</v>
          </cell>
          <cell r="BQ799">
            <v>0</v>
          </cell>
          <cell r="BR799">
            <v>2566</v>
          </cell>
          <cell r="BS799">
            <v>2566</v>
          </cell>
          <cell r="CC799">
            <v>0</v>
          </cell>
          <cell r="CD799">
            <v>0</v>
          </cell>
          <cell r="EE799">
            <v>0</v>
          </cell>
          <cell r="EF799">
            <v>0</v>
          </cell>
        </row>
        <row r="800">
          <cell r="B800">
            <v>505</v>
          </cell>
          <cell r="C800" t="str">
            <v>Turkiye Kabab Restaurant - Al khoor</v>
          </cell>
          <cell r="D800">
            <v>9521</v>
          </cell>
          <cell r="E800" t="str">
            <v>Al Khoor, Souk Al Mohanadi</v>
          </cell>
          <cell r="F800">
            <v>1000</v>
          </cell>
          <cell r="O800">
            <v>0</v>
          </cell>
          <cell r="P800">
            <v>1168</v>
          </cell>
          <cell r="AC800">
            <v>0</v>
          </cell>
          <cell r="AD800">
            <v>660</v>
          </cell>
          <cell r="AQ800">
            <v>0</v>
          </cell>
          <cell r="AR800">
            <v>525</v>
          </cell>
          <cell r="BE800">
            <v>0</v>
          </cell>
          <cell r="BF800">
            <v>567</v>
          </cell>
          <cell r="BQ800">
            <v>0</v>
          </cell>
          <cell r="BR800">
            <v>2920</v>
          </cell>
          <cell r="CC800">
            <v>0</v>
          </cell>
          <cell r="CD800">
            <v>0</v>
          </cell>
          <cell r="EE800">
            <v>0</v>
          </cell>
          <cell r="EF800">
            <v>0</v>
          </cell>
        </row>
        <row r="801">
          <cell r="B801">
            <v>413</v>
          </cell>
          <cell r="C801" t="str">
            <v>Tasty Bell Restaurant</v>
          </cell>
          <cell r="D801">
            <v>9614</v>
          </cell>
          <cell r="F801" t="str">
            <v>1000V</v>
          </cell>
          <cell r="K801">
            <v>0</v>
          </cell>
          <cell r="L801">
            <v>362</v>
          </cell>
          <cell r="Y801">
            <v>0</v>
          </cell>
          <cell r="Z801">
            <v>390</v>
          </cell>
          <cell r="AM801">
            <v>0</v>
          </cell>
          <cell r="AN801">
            <v>269</v>
          </cell>
          <cell r="BA801">
            <v>0</v>
          </cell>
          <cell r="BB801">
            <v>257</v>
          </cell>
          <cell r="BO801">
            <v>0</v>
          </cell>
          <cell r="BP801">
            <v>200</v>
          </cell>
          <cell r="BQ801">
            <v>0</v>
          </cell>
          <cell r="BR801">
            <v>1478</v>
          </cell>
          <cell r="CC801">
            <v>0</v>
          </cell>
          <cell r="CD801">
            <v>0</v>
          </cell>
          <cell r="EE801">
            <v>0</v>
          </cell>
          <cell r="EF801">
            <v>0</v>
          </cell>
        </row>
        <row r="802">
          <cell r="B802">
            <v>480</v>
          </cell>
          <cell r="C802" t="str">
            <v>Al Qala Oriental Restaurant</v>
          </cell>
          <cell r="D802">
            <v>9654</v>
          </cell>
          <cell r="E802" t="str">
            <v xml:space="preserve">Al Zoubarah </v>
          </cell>
          <cell r="F802">
            <v>1000</v>
          </cell>
          <cell r="O802">
            <v>0</v>
          </cell>
          <cell r="P802">
            <v>465</v>
          </cell>
          <cell r="AQ802">
            <v>0</v>
          </cell>
          <cell r="AR802">
            <v>696</v>
          </cell>
          <cell r="BQ802">
            <v>0</v>
          </cell>
          <cell r="BR802">
            <v>1161</v>
          </cell>
          <cell r="BS802">
            <v>1161</v>
          </cell>
          <cell r="CC802">
            <v>0</v>
          </cell>
          <cell r="CD802">
            <v>0</v>
          </cell>
          <cell r="EE802">
            <v>0</v>
          </cell>
          <cell r="EF802">
            <v>0</v>
          </cell>
        </row>
        <row r="803">
          <cell r="B803">
            <v>476</v>
          </cell>
          <cell r="C803" t="str">
            <v>Central Café Restaurant</v>
          </cell>
          <cell r="D803">
            <v>9655</v>
          </cell>
          <cell r="E803" t="str">
            <v>Ramada</v>
          </cell>
          <cell r="F803">
            <v>1000</v>
          </cell>
          <cell r="AC803">
            <v>0</v>
          </cell>
          <cell r="AD803">
            <v>1200</v>
          </cell>
          <cell r="BQ803">
            <v>0</v>
          </cell>
          <cell r="BR803">
            <v>1200</v>
          </cell>
          <cell r="BS803">
            <v>1200</v>
          </cell>
          <cell r="CC803">
            <v>0</v>
          </cell>
          <cell r="CD803">
            <v>0</v>
          </cell>
          <cell r="EE803">
            <v>0</v>
          </cell>
          <cell r="EF803">
            <v>0</v>
          </cell>
        </row>
        <row r="804">
          <cell r="B804">
            <v>560</v>
          </cell>
          <cell r="C804" t="str">
            <v xml:space="preserve">New Pluto Restaurant </v>
          </cell>
          <cell r="D804">
            <v>9656</v>
          </cell>
          <cell r="E804" t="str">
            <v>Al Wakra</v>
          </cell>
          <cell r="F804">
            <v>1000</v>
          </cell>
          <cell r="I804">
            <v>0</v>
          </cell>
          <cell r="J804">
            <v>196</v>
          </cell>
          <cell r="W804">
            <v>0</v>
          </cell>
          <cell r="X804">
            <v>196</v>
          </cell>
          <cell r="AK804">
            <v>0</v>
          </cell>
          <cell r="AL804">
            <v>120</v>
          </cell>
          <cell r="AY804">
            <v>0</v>
          </cell>
          <cell r="AZ804">
            <v>88</v>
          </cell>
          <cell r="BM804">
            <v>0</v>
          </cell>
          <cell r="BN804">
            <v>97</v>
          </cell>
          <cell r="BQ804">
            <v>0</v>
          </cell>
          <cell r="BR804">
            <v>697</v>
          </cell>
          <cell r="BS804">
            <v>697</v>
          </cell>
          <cell r="CC804">
            <v>0</v>
          </cell>
          <cell r="CD804">
            <v>0</v>
          </cell>
          <cell r="EE804">
            <v>0</v>
          </cell>
          <cell r="EF804">
            <v>0</v>
          </cell>
        </row>
        <row r="805">
          <cell r="B805">
            <v>528</v>
          </cell>
          <cell r="C805" t="str">
            <v>Al-Bahja Popular Kitchens</v>
          </cell>
          <cell r="D805">
            <v>9674</v>
          </cell>
          <cell r="E805" t="str">
            <v>AZIZIYA</v>
          </cell>
          <cell r="F805">
            <v>1000</v>
          </cell>
          <cell r="G805">
            <v>0</v>
          </cell>
          <cell r="H805">
            <v>311</v>
          </cell>
          <cell r="U805">
            <v>0</v>
          </cell>
          <cell r="V805">
            <v>423</v>
          </cell>
          <cell r="AI805">
            <v>0</v>
          </cell>
          <cell r="AJ805">
            <v>270</v>
          </cell>
          <cell r="AW805">
            <v>0</v>
          </cell>
          <cell r="AX805">
            <v>410</v>
          </cell>
          <cell r="BK805">
            <v>0</v>
          </cell>
          <cell r="BL805">
            <v>454</v>
          </cell>
          <cell r="BQ805">
            <v>0</v>
          </cell>
          <cell r="BR805">
            <v>1868</v>
          </cell>
          <cell r="BS805">
            <v>1868</v>
          </cell>
          <cell r="CC805" t="str">
            <v/>
          </cell>
          <cell r="CD805">
            <v>375</v>
          </cell>
          <cell r="EE805" t="e">
            <v>#VALUE!</v>
          </cell>
          <cell r="EF805">
            <v>375</v>
          </cell>
        </row>
        <row r="806">
          <cell r="B806">
            <v>552</v>
          </cell>
          <cell r="C806" t="str">
            <v xml:space="preserve">Zeen Qatar Restaurant </v>
          </cell>
          <cell r="D806">
            <v>9675</v>
          </cell>
          <cell r="E806" t="str">
            <v>Meaizer</v>
          </cell>
          <cell r="F806">
            <v>1000</v>
          </cell>
          <cell r="M806">
            <v>0</v>
          </cell>
          <cell r="N806">
            <v>581</v>
          </cell>
          <cell r="AA806">
            <v>0</v>
          </cell>
          <cell r="AB806">
            <v>607</v>
          </cell>
          <cell r="AP806">
            <v>406</v>
          </cell>
          <cell r="BC806">
            <v>0</v>
          </cell>
          <cell r="BD806">
            <v>398</v>
          </cell>
          <cell r="BQ806">
            <v>0</v>
          </cell>
          <cell r="BR806">
            <v>1992</v>
          </cell>
          <cell r="CC806">
            <v>0</v>
          </cell>
          <cell r="CD806">
            <v>0</v>
          </cell>
          <cell r="EE806">
            <v>0</v>
          </cell>
          <cell r="EF806">
            <v>0</v>
          </cell>
        </row>
        <row r="807">
          <cell r="B807">
            <v>533</v>
          </cell>
          <cell r="C807" t="str">
            <v xml:space="preserve">Swagath Restaurant </v>
          </cell>
          <cell r="D807">
            <v>9676</v>
          </cell>
          <cell r="E807" t="str">
            <v>NAJMA</v>
          </cell>
          <cell r="F807">
            <v>1000</v>
          </cell>
          <cell r="G807">
            <v>0</v>
          </cell>
          <cell r="H807">
            <v>510</v>
          </cell>
          <cell r="O807">
            <v>0</v>
          </cell>
          <cell r="P807">
            <v>478</v>
          </cell>
          <cell r="Y807">
            <v>0</v>
          </cell>
          <cell r="Z807">
            <v>520</v>
          </cell>
          <cell r="AI807">
            <v>0</v>
          </cell>
          <cell r="AJ807">
            <v>408</v>
          </cell>
          <cell r="AM807">
            <v>0</v>
          </cell>
          <cell r="AN807">
            <v>186</v>
          </cell>
          <cell r="BA807">
            <v>0</v>
          </cell>
          <cell r="BB807">
            <v>477</v>
          </cell>
          <cell r="BM807">
            <v>0</v>
          </cell>
          <cell r="BN807">
            <v>414</v>
          </cell>
          <cell r="BQ807">
            <v>0</v>
          </cell>
          <cell r="BR807">
            <v>2993</v>
          </cell>
          <cell r="BS807">
            <v>2993</v>
          </cell>
          <cell r="CC807">
            <v>0</v>
          </cell>
          <cell r="CD807">
            <v>0</v>
          </cell>
          <cell r="EE807">
            <v>0</v>
          </cell>
          <cell r="EF807">
            <v>0</v>
          </cell>
        </row>
        <row r="808">
          <cell r="B808">
            <v>288</v>
          </cell>
          <cell r="C808" t="str">
            <v>Biella Restaurant - The Mall</v>
          </cell>
          <cell r="D808">
            <v>9677</v>
          </cell>
          <cell r="E808" t="str">
            <v>The Mall</v>
          </cell>
          <cell r="F808" t="str">
            <v>1000 V</v>
          </cell>
          <cell r="K808">
            <v>0</v>
          </cell>
          <cell r="L808">
            <v>522</v>
          </cell>
          <cell r="Y808">
            <v>0</v>
          </cell>
          <cell r="Z808">
            <v>574</v>
          </cell>
          <cell r="AM808">
            <v>0</v>
          </cell>
          <cell r="AN808">
            <v>400</v>
          </cell>
          <cell r="AY808">
            <v>0</v>
          </cell>
          <cell r="AZ808">
            <v>295</v>
          </cell>
          <cell r="BO808">
            <v>0</v>
          </cell>
          <cell r="BP808">
            <v>402</v>
          </cell>
          <cell r="BQ808">
            <v>0</v>
          </cell>
          <cell r="BR808">
            <v>2193</v>
          </cell>
          <cell r="BS808">
            <v>2193</v>
          </cell>
          <cell r="CC808">
            <v>0</v>
          </cell>
          <cell r="CD808">
            <v>0</v>
          </cell>
          <cell r="EE808">
            <v>0</v>
          </cell>
          <cell r="EF808">
            <v>0</v>
          </cell>
        </row>
        <row r="809">
          <cell r="B809">
            <v>632</v>
          </cell>
          <cell r="C809" t="str">
            <v xml:space="preserve">Doha Hot Chicken Restaurant </v>
          </cell>
          <cell r="D809">
            <v>9694</v>
          </cell>
          <cell r="E809" t="str">
            <v>Hot Chicken Cafeteria - Gharafa</v>
          </cell>
          <cell r="F809">
            <v>2000</v>
          </cell>
          <cell r="G809">
            <v>0</v>
          </cell>
          <cell r="H809">
            <v>1159</v>
          </cell>
          <cell r="AM809">
            <v>0</v>
          </cell>
          <cell r="AN809">
            <v>1079</v>
          </cell>
          <cell r="BQ809">
            <v>0</v>
          </cell>
          <cell r="BR809">
            <v>2238</v>
          </cell>
          <cell r="BS809">
            <v>9924</v>
          </cell>
          <cell r="CC809" t="str">
            <v/>
          </cell>
          <cell r="CD809">
            <v>1110</v>
          </cell>
          <cell r="EE809" t="e">
            <v>#VALUE!</v>
          </cell>
          <cell r="EF809">
            <v>1110</v>
          </cell>
        </row>
        <row r="810">
          <cell r="B810">
            <v>648</v>
          </cell>
          <cell r="C810" t="str">
            <v xml:space="preserve">Doha Hot Chicken Restaurant </v>
          </cell>
          <cell r="D810">
            <v>9694</v>
          </cell>
          <cell r="E810" t="str">
            <v>Tasty Chicken Restaurant / Najma</v>
          </cell>
          <cell r="F810">
            <v>1000</v>
          </cell>
          <cell r="G810">
            <v>0</v>
          </cell>
          <cell r="H810">
            <v>890</v>
          </cell>
          <cell r="AM810">
            <v>0</v>
          </cell>
          <cell r="AN810">
            <v>876</v>
          </cell>
          <cell r="BQ810">
            <v>0</v>
          </cell>
          <cell r="BR810">
            <v>1766</v>
          </cell>
          <cell r="CC810">
            <v>0</v>
          </cell>
          <cell r="CD810">
            <v>0</v>
          </cell>
          <cell r="EE810">
            <v>0</v>
          </cell>
          <cell r="EF810">
            <v>0</v>
          </cell>
        </row>
        <row r="811">
          <cell r="B811">
            <v>556</v>
          </cell>
          <cell r="C811" t="str">
            <v xml:space="preserve">Doha Hot Chicken Restaurant </v>
          </cell>
          <cell r="D811">
            <v>9694</v>
          </cell>
          <cell r="E811" t="str">
            <v>Wakra</v>
          </cell>
          <cell r="F811">
            <v>1000</v>
          </cell>
          <cell r="W811">
            <v>0</v>
          </cell>
          <cell r="X811">
            <v>901</v>
          </cell>
          <cell r="BC811">
            <v>0</v>
          </cell>
          <cell r="BD811">
            <v>679</v>
          </cell>
          <cell r="BQ811">
            <v>0</v>
          </cell>
          <cell r="BR811">
            <v>1580</v>
          </cell>
          <cell r="CC811">
            <v>0</v>
          </cell>
          <cell r="CD811">
            <v>0</v>
          </cell>
          <cell r="EE811">
            <v>0</v>
          </cell>
          <cell r="EF811">
            <v>0</v>
          </cell>
        </row>
        <row r="812">
          <cell r="B812">
            <v>741</v>
          </cell>
          <cell r="C812" t="str">
            <v xml:space="preserve">Hot Chicken Restaurant &amp; Cafeteria - Rayyan </v>
          </cell>
          <cell r="D812">
            <v>9694</v>
          </cell>
          <cell r="E812" t="str">
            <v xml:space="preserve">Rayyan </v>
          </cell>
          <cell r="K812">
            <v>0</v>
          </cell>
          <cell r="L812">
            <v>835</v>
          </cell>
          <cell r="AK812">
            <v>0</v>
          </cell>
          <cell r="AL812">
            <v>828</v>
          </cell>
          <cell r="BQ812">
            <v>0</v>
          </cell>
          <cell r="BR812">
            <v>1663</v>
          </cell>
          <cell r="CC812">
            <v>0</v>
          </cell>
          <cell r="CD812">
            <v>0</v>
          </cell>
          <cell r="EE812">
            <v>0</v>
          </cell>
          <cell r="EF812">
            <v>0</v>
          </cell>
        </row>
        <row r="813">
          <cell r="B813">
            <v>753</v>
          </cell>
          <cell r="C813" t="str">
            <v>Tasty Restaruant &amp; Cafeteria</v>
          </cell>
          <cell r="D813">
            <v>9694</v>
          </cell>
          <cell r="E813" t="str">
            <v>Rayyan</v>
          </cell>
          <cell r="K813">
            <v>0</v>
          </cell>
          <cell r="L813">
            <v>472</v>
          </cell>
          <cell r="AK813">
            <v>0</v>
          </cell>
          <cell r="AL813">
            <v>467</v>
          </cell>
          <cell r="BQ813">
            <v>0</v>
          </cell>
          <cell r="BR813">
            <v>939</v>
          </cell>
          <cell r="CC813">
            <v>0</v>
          </cell>
          <cell r="CD813">
            <v>0</v>
          </cell>
          <cell r="EE813">
            <v>0</v>
          </cell>
          <cell r="EF813">
            <v>0</v>
          </cell>
        </row>
        <row r="814">
          <cell r="B814">
            <v>871</v>
          </cell>
          <cell r="C814" t="str">
            <v xml:space="preserve">Hot Chicken Restaurant  </v>
          </cell>
          <cell r="D814">
            <v>9694</v>
          </cell>
          <cell r="E814" t="str">
            <v>Duhail</v>
          </cell>
          <cell r="M814">
            <v>0</v>
          </cell>
          <cell r="N814">
            <v>700</v>
          </cell>
          <cell r="AA814">
            <v>0</v>
          </cell>
          <cell r="AB814">
            <v>671</v>
          </cell>
          <cell r="AY814">
            <v>0</v>
          </cell>
          <cell r="AZ814">
            <v>367</v>
          </cell>
          <cell r="BQ814">
            <v>0</v>
          </cell>
          <cell r="BR814">
            <v>1738</v>
          </cell>
          <cell r="CC814" t="str">
            <v/>
          </cell>
          <cell r="CD814">
            <v>594</v>
          </cell>
          <cell r="EE814" t="e">
            <v>#VALUE!</v>
          </cell>
          <cell r="EF814">
            <v>594</v>
          </cell>
        </row>
        <row r="815">
          <cell r="B815">
            <v>582</v>
          </cell>
          <cell r="C815" t="str">
            <v>Panini Bakery</v>
          </cell>
          <cell r="D815">
            <v>9695</v>
          </cell>
          <cell r="E815" t="str">
            <v>Al Wakra</v>
          </cell>
          <cell r="F815">
            <v>1000</v>
          </cell>
          <cell r="BQ815">
            <v>0</v>
          </cell>
          <cell r="BR815">
            <v>0</v>
          </cell>
          <cell r="CC815">
            <v>0</v>
          </cell>
          <cell r="CD815">
            <v>0</v>
          </cell>
          <cell r="EE815">
            <v>0</v>
          </cell>
          <cell r="EF815">
            <v>0</v>
          </cell>
        </row>
        <row r="816">
          <cell r="B816">
            <v>564</v>
          </cell>
          <cell r="C816" t="str">
            <v xml:space="preserve">Gulf Pastry Restaurant </v>
          </cell>
          <cell r="D816">
            <v>9696</v>
          </cell>
          <cell r="E816" t="str">
            <v xml:space="preserve">Al Gharaffa </v>
          </cell>
          <cell r="F816">
            <v>1000</v>
          </cell>
          <cell r="I816">
            <v>0</v>
          </cell>
          <cell r="J816">
            <v>294</v>
          </cell>
          <cell r="O816">
            <v>0</v>
          </cell>
          <cell r="P816">
            <v>269</v>
          </cell>
          <cell r="W816">
            <v>0</v>
          </cell>
          <cell r="X816">
            <v>328</v>
          </cell>
          <cell r="AC816">
            <v>0</v>
          </cell>
          <cell r="AD816">
            <v>200</v>
          </cell>
          <cell r="AQ816">
            <v>0</v>
          </cell>
          <cell r="AR816">
            <v>421</v>
          </cell>
          <cell r="AY816">
            <v>0</v>
          </cell>
          <cell r="AZ816">
            <v>249</v>
          </cell>
          <cell r="BE816">
            <v>0</v>
          </cell>
          <cell r="BF816">
            <v>163</v>
          </cell>
          <cell r="BQ816">
            <v>0</v>
          </cell>
          <cell r="BR816">
            <v>1924</v>
          </cell>
          <cell r="BS816">
            <v>1924</v>
          </cell>
          <cell r="CC816">
            <v>0</v>
          </cell>
          <cell r="CD816">
            <v>0</v>
          </cell>
          <cell r="EE816">
            <v>0</v>
          </cell>
          <cell r="EF816">
            <v>0</v>
          </cell>
        </row>
        <row r="817">
          <cell r="B817">
            <v>845</v>
          </cell>
          <cell r="C817" t="str">
            <v>Gulf Pastry Restaurant Rayyan</v>
          </cell>
          <cell r="D817">
            <v>9696</v>
          </cell>
          <cell r="E817" t="str">
            <v>Rayyan</v>
          </cell>
          <cell r="BQ817">
            <v>0</v>
          </cell>
          <cell r="BR817">
            <v>0</v>
          </cell>
          <cell r="CC817">
            <v>0</v>
          </cell>
          <cell r="CD817">
            <v>0</v>
          </cell>
          <cell r="EE817">
            <v>0</v>
          </cell>
          <cell r="EF817">
            <v>0</v>
          </cell>
        </row>
        <row r="818">
          <cell r="B818">
            <v>846</v>
          </cell>
          <cell r="C818" t="str">
            <v>Gulf Pastry Restaurant Wakrah</v>
          </cell>
          <cell r="D818">
            <v>9696</v>
          </cell>
          <cell r="E818" t="str">
            <v>Wakrah</v>
          </cell>
          <cell r="BQ818">
            <v>0</v>
          </cell>
          <cell r="BR818">
            <v>0</v>
          </cell>
          <cell r="CC818">
            <v>0</v>
          </cell>
          <cell r="CD818">
            <v>0</v>
          </cell>
          <cell r="EE818">
            <v>0</v>
          </cell>
          <cell r="EF818">
            <v>0</v>
          </cell>
        </row>
        <row r="819">
          <cell r="B819">
            <v>563</v>
          </cell>
          <cell r="C819" t="str">
            <v xml:space="preserve">Blue Salon </v>
          </cell>
          <cell r="D819">
            <v>9714</v>
          </cell>
          <cell r="E819" t="str">
            <v>Al Saad</v>
          </cell>
          <cell r="F819">
            <v>1000</v>
          </cell>
          <cell r="Y819">
            <v>0</v>
          </cell>
          <cell r="Z819">
            <v>759</v>
          </cell>
          <cell r="BQ819">
            <v>0</v>
          </cell>
          <cell r="BR819">
            <v>759</v>
          </cell>
          <cell r="BS819">
            <v>759</v>
          </cell>
          <cell r="CC819">
            <v>0</v>
          </cell>
          <cell r="CD819">
            <v>0</v>
          </cell>
          <cell r="EE819">
            <v>0</v>
          </cell>
          <cell r="EF819">
            <v>0</v>
          </cell>
        </row>
        <row r="820">
          <cell r="B820">
            <v>593</v>
          </cell>
          <cell r="C820" t="str">
            <v xml:space="preserve">Rayyan Public Kitchens </v>
          </cell>
          <cell r="D820">
            <v>9715</v>
          </cell>
          <cell r="E820" t="str">
            <v>Al Rayyan</v>
          </cell>
          <cell r="F820">
            <v>1000</v>
          </cell>
          <cell r="G820">
            <v>0</v>
          </cell>
          <cell r="H820">
            <v>1402</v>
          </cell>
          <cell r="U820">
            <v>0</v>
          </cell>
          <cell r="V820">
            <v>1320</v>
          </cell>
          <cell r="AI820">
            <v>0</v>
          </cell>
          <cell r="AJ820">
            <v>1449</v>
          </cell>
          <cell r="AW820">
            <v>0</v>
          </cell>
          <cell r="AX820">
            <v>1590</v>
          </cell>
          <cell r="BK820">
            <v>0</v>
          </cell>
          <cell r="BL820">
            <v>1384</v>
          </cell>
          <cell r="BQ820">
            <v>0</v>
          </cell>
          <cell r="BR820">
            <v>7145</v>
          </cell>
          <cell r="BS820">
            <v>10547</v>
          </cell>
          <cell r="CC820" t="str">
            <v/>
          </cell>
          <cell r="CD820">
            <v>1523</v>
          </cell>
          <cell r="EE820" t="e">
            <v>#VALUE!</v>
          </cell>
          <cell r="EF820">
            <v>1523</v>
          </cell>
        </row>
        <row r="821">
          <cell r="B821">
            <v>645</v>
          </cell>
          <cell r="C821" t="str">
            <v xml:space="preserve">Rayyan Public Kitchens </v>
          </cell>
          <cell r="D821">
            <v>9715</v>
          </cell>
          <cell r="E821" t="str">
            <v>Um Salal</v>
          </cell>
          <cell r="F821">
            <v>1000</v>
          </cell>
          <cell r="I821">
            <v>0</v>
          </cell>
          <cell r="J821">
            <v>1296</v>
          </cell>
          <cell r="Y821">
            <v>0</v>
          </cell>
          <cell r="Z821">
            <v>888</v>
          </cell>
          <cell r="AW821">
            <v>0</v>
          </cell>
          <cell r="AX821">
            <v>1218</v>
          </cell>
          <cell r="BQ821">
            <v>0</v>
          </cell>
          <cell r="BR821">
            <v>3402</v>
          </cell>
          <cell r="CC821" t="str">
            <v/>
          </cell>
          <cell r="CD821">
            <v>1159</v>
          </cell>
          <cell r="EE821" t="e">
            <v>#VALUE!</v>
          </cell>
          <cell r="EF821">
            <v>1159</v>
          </cell>
        </row>
        <row r="822">
          <cell r="B822">
            <v>518</v>
          </cell>
          <cell r="C822" t="str">
            <v>IMCO Eng. &amp; Cont Co. Staff Accommodation</v>
          </cell>
          <cell r="D822">
            <v>9734</v>
          </cell>
          <cell r="E822" t="str">
            <v>DUKHAN</v>
          </cell>
          <cell r="F822">
            <v>1000</v>
          </cell>
          <cell r="W822">
            <v>0</v>
          </cell>
          <cell r="X822">
            <v>904</v>
          </cell>
          <cell r="AY822">
            <v>0</v>
          </cell>
          <cell r="AZ822">
            <v>988</v>
          </cell>
          <cell r="BQ822">
            <v>0</v>
          </cell>
          <cell r="BR822">
            <v>1892</v>
          </cell>
          <cell r="BS822">
            <v>1892</v>
          </cell>
          <cell r="CC822" t="str">
            <v/>
          </cell>
          <cell r="CD822">
            <v>856</v>
          </cell>
          <cell r="EE822" t="e">
            <v>#VALUE!</v>
          </cell>
          <cell r="EF822">
            <v>856</v>
          </cell>
        </row>
        <row r="823">
          <cell r="B823">
            <v>522</v>
          </cell>
          <cell r="C823" t="str">
            <v>Al-Khair Oriental Kitchens-Meaizer</v>
          </cell>
          <cell r="D823">
            <v>9754</v>
          </cell>
          <cell r="E823" t="str">
            <v>MEAIZER</v>
          </cell>
          <cell r="F823">
            <v>1000</v>
          </cell>
          <cell r="AW823">
            <v>0</v>
          </cell>
          <cell r="AX823">
            <v>1228</v>
          </cell>
          <cell r="BQ823">
            <v>0</v>
          </cell>
          <cell r="BR823">
            <v>1228</v>
          </cell>
          <cell r="BS823">
            <v>1228</v>
          </cell>
          <cell r="CC823">
            <v>0</v>
          </cell>
          <cell r="CD823">
            <v>0</v>
          </cell>
          <cell r="EE823">
            <v>0</v>
          </cell>
          <cell r="EF823">
            <v>0</v>
          </cell>
        </row>
        <row r="824">
          <cell r="B824">
            <v>540</v>
          </cell>
          <cell r="C824" t="str">
            <v xml:space="preserve">Gamuda Staff Accommodation </v>
          </cell>
          <cell r="D824">
            <v>9875</v>
          </cell>
          <cell r="E824" t="str">
            <v>N D I A</v>
          </cell>
          <cell r="F824">
            <v>1000</v>
          </cell>
          <cell r="U824">
            <v>0</v>
          </cell>
          <cell r="V824">
            <v>1170</v>
          </cell>
          <cell r="AQ824">
            <v>0</v>
          </cell>
          <cell r="AR824">
            <v>1133</v>
          </cell>
          <cell r="BO824">
            <v>0</v>
          </cell>
          <cell r="BP824">
            <v>1157</v>
          </cell>
          <cell r="BQ824">
            <v>0</v>
          </cell>
          <cell r="BR824">
            <v>3460</v>
          </cell>
          <cell r="BS824">
            <v>3460</v>
          </cell>
          <cell r="CC824">
            <v>0</v>
          </cell>
          <cell r="CD824">
            <v>0</v>
          </cell>
          <cell r="EE824">
            <v>0</v>
          </cell>
          <cell r="EF824">
            <v>0</v>
          </cell>
        </row>
        <row r="825">
          <cell r="B825">
            <v>517</v>
          </cell>
          <cell r="C825" t="str">
            <v>Oasis Sweets &amp; Nuts</v>
          </cell>
          <cell r="D825">
            <v>9876</v>
          </cell>
          <cell r="E825" t="str">
            <v>WAKRA</v>
          </cell>
          <cell r="F825">
            <v>1000</v>
          </cell>
          <cell r="I825">
            <v>0</v>
          </cell>
          <cell r="J825">
            <v>784</v>
          </cell>
          <cell r="O825">
            <v>0</v>
          </cell>
          <cell r="P825">
            <v>784</v>
          </cell>
          <cell r="W825">
            <v>0</v>
          </cell>
          <cell r="X825">
            <v>854</v>
          </cell>
          <cell r="AC825">
            <v>0</v>
          </cell>
          <cell r="AD825">
            <v>660</v>
          </cell>
          <cell r="AK825">
            <v>0</v>
          </cell>
          <cell r="AL825">
            <v>1020</v>
          </cell>
          <cell r="AW825">
            <v>0</v>
          </cell>
          <cell r="AX825">
            <v>1317</v>
          </cell>
          <cell r="AY825">
            <v>0</v>
          </cell>
          <cell r="AZ825">
            <v>350</v>
          </cell>
          <cell r="BE825">
            <v>0</v>
          </cell>
          <cell r="BF825">
            <v>502</v>
          </cell>
          <cell r="BM825">
            <v>0</v>
          </cell>
          <cell r="BN825">
            <v>210</v>
          </cell>
          <cell r="BO825">
            <v>0</v>
          </cell>
          <cell r="BP825">
            <v>979</v>
          </cell>
          <cell r="BQ825">
            <v>0</v>
          </cell>
          <cell r="BR825">
            <v>7460</v>
          </cell>
          <cell r="BS825">
            <v>7460</v>
          </cell>
          <cell r="CC825">
            <v>0</v>
          </cell>
          <cell r="CD825">
            <v>0</v>
          </cell>
          <cell r="EE825">
            <v>0</v>
          </cell>
          <cell r="EF825">
            <v>0</v>
          </cell>
        </row>
        <row r="826">
          <cell r="B826">
            <v>610</v>
          </cell>
          <cell r="C826" t="str">
            <v xml:space="preserve">Al Emadi Hospital </v>
          </cell>
          <cell r="D826">
            <v>9877</v>
          </cell>
          <cell r="E826" t="str">
            <v xml:space="preserve">Hilal </v>
          </cell>
          <cell r="F826">
            <v>1000</v>
          </cell>
          <cell r="BQ826">
            <v>0</v>
          </cell>
          <cell r="BR826">
            <v>0</v>
          </cell>
          <cell r="CC826">
            <v>0</v>
          </cell>
          <cell r="CD826">
            <v>0</v>
          </cell>
          <cell r="EE826">
            <v>0</v>
          </cell>
          <cell r="EF826">
            <v>0</v>
          </cell>
        </row>
        <row r="827">
          <cell r="B827">
            <v>613</v>
          </cell>
          <cell r="C827" t="str">
            <v>Istanbol Hela Restaurant</v>
          </cell>
          <cell r="D827">
            <v>9878</v>
          </cell>
          <cell r="E827" t="str">
            <v>landmark</v>
          </cell>
          <cell r="F827">
            <v>1000</v>
          </cell>
          <cell r="I827">
            <v>0</v>
          </cell>
          <cell r="J827">
            <v>400</v>
          </cell>
          <cell r="O827">
            <v>0</v>
          </cell>
          <cell r="P827">
            <v>355</v>
          </cell>
          <cell r="W827">
            <v>0</v>
          </cell>
          <cell r="X827">
            <v>400</v>
          </cell>
          <cell r="AC827">
            <v>0</v>
          </cell>
          <cell r="AD827">
            <v>411</v>
          </cell>
          <cell r="AK827">
            <v>0</v>
          </cell>
          <cell r="AL827">
            <v>359</v>
          </cell>
          <cell r="AQ827">
            <v>0</v>
          </cell>
          <cell r="AR827">
            <v>233</v>
          </cell>
          <cell r="AY827">
            <v>0</v>
          </cell>
          <cell r="AZ827">
            <v>359</v>
          </cell>
          <cell r="BE827">
            <v>0</v>
          </cell>
          <cell r="BF827">
            <v>304</v>
          </cell>
          <cell r="BM827">
            <v>0</v>
          </cell>
          <cell r="BN827">
            <v>397</v>
          </cell>
          <cell r="BQ827">
            <v>0</v>
          </cell>
          <cell r="BR827">
            <v>3218</v>
          </cell>
          <cell r="BS827">
            <v>7139</v>
          </cell>
          <cell r="CC827">
            <v>0</v>
          </cell>
          <cell r="CD827">
            <v>0</v>
          </cell>
          <cell r="EE827">
            <v>0</v>
          </cell>
          <cell r="EF827">
            <v>0</v>
          </cell>
        </row>
        <row r="828">
          <cell r="B828">
            <v>614</v>
          </cell>
          <cell r="C828" t="str">
            <v>Hala Istanbul Restaurant</v>
          </cell>
          <cell r="D828">
            <v>9878</v>
          </cell>
          <cell r="E828" t="str">
            <v>Madinat khalifa</v>
          </cell>
          <cell r="F828">
            <v>1000</v>
          </cell>
          <cell r="I828">
            <v>0</v>
          </cell>
          <cell r="J828">
            <v>568</v>
          </cell>
          <cell r="O828">
            <v>0</v>
          </cell>
          <cell r="P828">
            <v>445</v>
          </cell>
          <cell r="W828">
            <v>0</v>
          </cell>
          <cell r="X828">
            <v>581</v>
          </cell>
          <cell r="AC828">
            <v>0</v>
          </cell>
          <cell r="AD828">
            <v>436</v>
          </cell>
          <cell r="AK828">
            <v>0</v>
          </cell>
          <cell r="AL828">
            <v>389</v>
          </cell>
          <cell r="AQ828">
            <v>0</v>
          </cell>
          <cell r="AR828">
            <v>282</v>
          </cell>
          <cell r="AY828">
            <v>0</v>
          </cell>
          <cell r="AZ828">
            <v>443</v>
          </cell>
          <cell r="BE828">
            <v>0</v>
          </cell>
          <cell r="BF828">
            <v>312</v>
          </cell>
          <cell r="BM828">
            <v>0</v>
          </cell>
          <cell r="BN828">
            <v>465</v>
          </cell>
          <cell r="BQ828">
            <v>0</v>
          </cell>
          <cell r="BR828">
            <v>3921</v>
          </cell>
          <cell r="CC828">
            <v>0</v>
          </cell>
          <cell r="CD828">
            <v>0</v>
          </cell>
          <cell r="EE828">
            <v>0</v>
          </cell>
          <cell r="EF828">
            <v>0</v>
          </cell>
        </row>
        <row r="829">
          <cell r="B829">
            <v>595</v>
          </cell>
          <cell r="C829" t="str">
            <v>Gulf Paradise Hotel</v>
          </cell>
          <cell r="D829">
            <v>9880</v>
          </cell>
          <cell r="E829" t="str">
            <v>Mushaireb near Jaidah Bridge</v>
          </cell>
          <cell r="F829">
            <v>1000</v>
          </cell>
          <cell r="AA829">
            <v>0</v>
          </cell>
          <cell r="AB829">
            <v>575</v>
          </cell>
          <cell r="BC829">
            <v>0</v>
          </cell>
          <cell r="BD829">
            <v>483</v>
          </cell>
          <cell r="BQ829">
            <v>0</v>
          </cell>
          <cell r="BR829">
            <v>1058</v>
          </cell>
          <cell r="BS829">
            <v>1058</v>
          </cell>
          <cell r="CC829">
            <v>0</v>
          </cell>
          <cell r="CD829">
            <v>0</v>
          </cell>
          <cell r="EE829">
            <v>0</v>
          </cell>
          <cell r="EF829">
            <v>0</v>
          </cell>
        </row>
        <row r="830">
          <cell r="B830">
            <v>605</v>
          </cell>
          <cell r="C830" t="str">
            <v xml:space="preserve">Gold Coast Restaurant </v>
          </cell>
          <cell r="D830">
            <v>9881</v>
          </cell>
          <cell r="E830" t="str">
            <v>Al Khoor</v>
          </cell>
          <cell r="F830">
            <v>1000</v>
          </cell>
          <cell r="O830">
            <v>0</v>
          </cell>
          <cell r="P830">
            <v>882</v>
          </cell>
          <cell r="AC830">
            <v>0</v>
          </cell>
          <cell r="AD830">
            <v>808</v>
          </cell>
          <cell r="AQ830">
            <v>0</v>
          </cell>
          <cell r="AR830">
            <v>711</v>
          </cell>
          <cell r="BE830">
            <v>0</v>
          </cell>
          <cell r="BF830">
            <v>858</v>
          </cell>
          <cell r="BQ830">
            <v>0</v>
          </cell>
          <cell r="BR830">
            <v>3259</v>
          </cell>
          <cell r="BS830">
            <v>3259</v>
          </cell>
          <cell r="CC830">
            <v>0</v>
          </cell>
          <cell r="CD830">
            <v>0</v>
          </cell>
          <cell r="EE830">
            <v>0</v>
          </cell>
          <cell r="EF830">
            <v>0</v>
          </cell>
        </row>
        <row r="831">
          <cell r="B831">
            <v>596</v>
          </cell>
          <cell r="C831" t="str">
            <v>Doha Palace Hotel</v>
          </cell>
          <cell r="D831">
            <v>9882</v>
          </cell>
          <cell r="E831" t="str">
            <v>Mushereib</v>
          </cell>
          <cell r="F831">
            <v>1000</v>
          </cell>
          <cell r="Y831">
            <v>0</v>
          </cell>
          <cell r="Z831">
            <v>331</v>
          </cell>
          <cell r="AM831">
            <v>0</v>
          </cell>
          <cell r="AN831">
            <v>602</v>
          </cell>
          <cell r="BA831">
            <v>0</v>
          </cell>
          <cell r="BB831">
            <v>380</v>
          </cell>
          <cell r="BQ831">
            <v>0</v>
          </cell>
          <cell r="BR831">
            <v>1313</v>
          </cell>
          <cell r="BS831">
            <v>1313</v>
          </cell>
          <cell r="CC831">
            <v>0</v>
          </cell>
          <cell r="CD831">
            <v>0</v>
          </cell>
          <cell r="EE831">
            <v>0</v>
          </cell>
          <cell r="EF831">
            <v>0</v>
          </cell>
        </row>
        <row r="832">
          <cell r="B832">
            <v>339</v>
          </cell>
          <cell r="C832" t="str">
            <v>Retail International Co. (Dean and Deluca Restaurant)</v>
          </cell>
          <cell r="D832">
            <v>9893</v>
          </cell>
          <cell r="E832" t="str">
            <v>Villagio Mall</v>
          </cell>
          <cell r="F832" t="str">
            <v>1000 V</v>
          </cell>
          <cell r="N832">
            <v>1178</v>
          </cell>
          <cell r="AB832">
            <v>1463</v>
          </cell>
          <cell r="AP832">
            <v>1090</v>
          </cell>
          <cell r="BC832">
            <v>0</v>
          </cell>
          <cell r="BD832">
            <v>1254</v>
          </cell>
          <cell r="BQ832">
            <v>0</v>
          </cell>
          <cell r="BR832">
            <v>4985</v>
          </cell>
          <cell r="BS832">
            <v>4985</v>
          </cell>
          <cell r="CC832">
            <v>0</v>
          </cell>
          <cell r="CD832">
            <v>0</v>
          </cell>
          <cell r="EE832">
            <v>0</v>
          </cell>
          <cell r="EF832">
            <v>0</v>
          </cell>
        </row>
        <row r="833">
          <cell r="B833">
            <v>660</v>
          </cell>
          <cell r="C833" t="str">
            <v>Retail International Co. (Dean and Deluca Restaurant)</v>
          </cell>
          <cell r="D833">
            <v>9893</v>
          </cell>
          <cell r="E833" t="str">
            <v>Villagio Mall extension</v>
          </cell>
          <cell r="F833">
            <v>1000</v>
          </cell>
          <cell r="BQ833">
            <v>0</v>
          </cell>
          <cell r="BR833">
            <v>0</v>
          </cell>
          <cell r="CC833">
            <v>0</v>
          </cell>
          <cell r="CD833">
            <v>0</v>
          </cell>
          <cell r="EE833">
            <v>0</v>
          </cell>
          <cell r="EF833">
            <v>0</v>
          </cell>
        </row>
        <row r="834">
          <cell r="B834">
            <v>606</v>
          </cell>
          <cell r="C834" t="str">
            <v>Meshwar Al Khaleej Kitchens</v>
          </cell>
          <cell r="D834">
            <v>9894</v>
          </cell>
          <cell r="E834" t="str">
            <v>Madinat khalifa</v>
          </cell>
          <cell r="F834">
            <v>1000</v>
          </cell>
          <cell r="I834">
            <v>0</v>
          </cell>
          <cell r="J834">
            <v>1051</v>
          </cell>
          <cell r="W834">
            <v>0</v>
          </cell>
          <cell r="X834">
            <v>1044</v>
          </cell>
          <cell r="AK834">
            <v>0</v>
          </cell>
          <cell r="AL834">
            <v>1121</v>
          </cell>
          <cell r="AY834">
            <v>0</v>
          </cell>
          <cell r="AZ834">
            <v>1048</v>
          </cell>
          <cell r="BM834">
            <v>0</v>
          </cell>
          <cell r="BN834">
            <v>1233</v>
          </cell>
          <cell r="BQ834">
            <v>0</v>
          </cell>
          <cell r="BR834">
            <v>5497</v>
          </cell>
          <cell r="BS834">
            <v>5497</v>
          </cell>
          <cell r="CC834">
            <v>0</v>
          </cell>
          <cell r="CD834">
            <v>0</v>
          </cell>
          <cell r="EE834">
            <v>0</v>
          </cell>
          <cell r="EF834">
            <v>0</v>
          </cell>
        </row>
        <row r="835">
          <cell r="B835">
            <v>622</v>
          </cell>
          <cell r="C835" t="str">
            <v xml:space="preserve">Oilfield Project Development Company Staff Accommodation </v>
          </cell>
          <cell r="D835">
            <v>9895</v>
          </cell>
          <cell r="E835" t="str">
            <v>Um Salaal</v>
          </cell>
          <cell r="F835">
            <v>1000</v>
          </cell>
          <cell r="U835">
            <v>0</v>
          </cell>
          <cell r="V835">
            <v>1300</v>
          </cell>
          <cell r="AI835">
            <v>0</v>
          </cell>
          <cell r="AJ835">
            <v>871</v>
          </cell>
          <cell r="AW835">
            <v>0</v>
          </cell>
          <cell r="AX835">
            <v>962</v>
          </cell>
          <cell r="BE835">
            <v>0</v>
          </cell>
          <cell r="BF835">
            <v>569</v>
          </cell>
          <cell r="BQ835">
            <v>0</v>
          </cell>
          <cell r="BR835">
            <v>3702</v>
          </cell>
          <cell r="BS835">
            <v>3702</v>
          </cell>
          <cell r="CC835">
            <v>0</v>
          </cell>
          <cell r="CD835">
            <v>0</v>
          </cell>
          <cell r="EE835">
            <v>0</v>
          </cell>
          <cell r="EF835">
            <v>0</v>
          </cell>
        </row>
        <row r="836">
          <cell r="B836">
            <v>572</v>
          </cell>
          <cell r="C836" t="str">
            <v>Banana Leaves Restaurant (ex: Sindbad Kebab restaurant )</v>
          </cell>
          <cell r="D836">
            <v>9896</v>
          </cell>
          <cell r="E836" t="str">
            <v>Nadjma</v>
          </cell>
          <cell r="F836">
            <v>1000</v>
          </cell>
          <cell r="G836">
            <v>0</v>
          </cell>
          <cell r="H836">
            <v>571</v>
          </cell>
          <cell r="O836">
            <v>0</v>
          </cell>
          <cell r="P836">
            <v>430</v>
          </cell>
          <cell r="Y836">
            <v>0</v>
          </cell>
          <cell r="Z836">
            <v>489</v>
          </cell>
          <cell r="AM836">
            <v>0</v>
          </cell>
          <cell r="AN836">
            <v>511</v>
          </cell>
          <cell r="BA836">
            <v>0</v>
          </cell>
          <cell r="BB836">
            <v>516</v>
          </cell>
          <cell r="BQ836">
            <v>0</v>
          </cell>
          <cell r="BR836">
            <v>2517</v>
          </cell>
          <cell r="BS836">
            <v>2517</v>
          </cell>
          <cell r="CC836">
            <v>0</v>
          </cell>
          <cell r="CD836">
            <v>0</v>
          </cell>
          <cell r="EE836">
            <v>0</v>
          </cell>
          <cell r="EF836">
            <v>0</v>
          </cell>
        </row>
        <row r="837">
          <cell r="B837">
            <v>625</v>
          </cell>
          <cell r="C837" t="str">
            <v>Colombo Restaurant -Street 10</v>
          </cell>
          <cell r="D837">
            <v>9897</v>
          </cell>
          <cell r="E837" t="str">
            <v>Industrial Area St.10</v>
          </cell>
          <cell r="F837">
            <v>1000</v>
          </cell>
          <cell r="K837">
            <v>0</v>
          </cell>
          <cell r="L837">
            <v>1081</v>
          </cell>
          <cell r="Y837">
            <v>0</v>
          </cell>
          <cell r="Z837">
            <v>883</v>
          </cell>
          <cell r="AP837">
            <v>892</v>
          </cell>
          <cell r="BC837">
            <v>0</v>
          </cell>
          <cell r="BD837">
            <v>834</v>
          </cell>
          <cell r="BQ837">
            <v>0</v>
          </cell>
          <cell r="BR837">
            <v>3690</v>
          </cell>
          <cell r="BS837">
            <v>3690</v>
          </cell>
          <cell r="CC837">
            <v>0</v>
          </cell>
          <cell r="CD837">
            <v>0</v>
          </cell>
          <cell r="EE837">
            <v>0</v>
          </cell>
          <cell r="EF837">
            <v>0</v>
          </cell>
        </row>
        <row r="838">
          <cell r="B838">
            <v>541</v>
          </cell>
          <cell r="C838" t="str">
            <v>Cromptan Catering &amp; Support Services Co. W.L.L. (Descon Company Accommodation)</v>
          </cell>
          <cell r="D838">
            <v>9898</v>
          </cell>
          <cell r="E838" t="str">
            <v>Al-Khoor</v>
          </cell>
          <cell r="F838">
            <v>4000</v>
          </cell>
          <cell r="M838">
            <v>0</v>
          </cell>
          <cell r="N838">
            <v>2083</v>
          </cell>
          <cell r="AM838">
            <v>0</v>
          </cell>
          <cell r="AN838">
            <v>1959</v>
          </cell>
          <cell r="BM838">
            <v>0</v>
          </cell>
          <cell r="BN838">
            <v>2116</v>
          </cell>
          <cell r="BQ838">
            <v>0</v>
          </cell>
          <cell r="BR838">
            <v>6158</v>
          </cell>
          <cell r="BS838">
            <v>17327</v>
          </cell>
          <cell r="CC838">
            <v>0</v>
          </cell>
          <cell r="CD838">
            <v>0</v>
          </cell>
          <cell r="EE838">
            <v>0</v>
          </cell>
          <cell r="EF838">
            <v>0</v>
          </cell>
        </row>
        <row r="839">
          <cell r="B839">
            <v>677</v>
          </cell>
          <cell r="C839" t="str">
            <v>Cromptan Catering &amp; Support Services Co. W.L.L. (Descon Company Accommodation)</v>
          </cell>
          <cell r="D839">
            <v>9898</v>
          </cell>
          <cell r="E839" t="str">
            <v xml:space="preserve">Petrosev Ltd labor Camp /Um Saalal </v>
          </cell>
          <cell r="F839">
            <v>1000</v>
          </cell>
          <cell r="G839">
            <v>0</v>
          </cell>
          <cell r="H839">
            <v>1623</v>
          </cell>
          <cell r="U839">
            <v>0</v>
          </cell>
          <cell r="V839">
            <v>1430</v>
          </cell>
          <cell r="AI839">
            <v>0</v>
          </cell>
          <cell r="AJ839">
            <v>1625</v>
          </cell>
          <cell r="AQ839">
            <v>0</v>
          </cell>
          <cell r="AR839">
            <v>849</v>
          </cell>
          <cell r="BE839">
            <v>0</v>
          </cell>
          <cell r="BF839">
            <v>1441</v>
          </cell>
          <cell r="BQ839">
            <v>0</v>
          </cell>
          <cell r="BR839">
            <v>6968</v>
          </cell>
          <cell r="CC839">
            <v>0</v>
          </cell>
          <cell r="CD839">
            <v>0</v>
          </cell>
          <cell r="EE839">
            <v>0</v>
          </cell>
          <cell r="EF839">
            <v>0</v>
          </cell>
        </row>
        <row r="840">
          <cell r="B840">
            <v>619</v>
          </cell>
          <cell r="C840" t="str">
            <v>Cromptan Catering &amp; Support Services Co. W.L.L. (Descon Company Accommodation)</v>
          </cell>
          <cell r="D840">
            <v>9898</v>
          </cell>
          <cell r="E840" t="str">
            <v>Petrosev Limited labor Camp /</v>
          </cell>
          <cell r="F840">
            <v>4000</v>
          </cell>
          <cell r="M840">
            <v>0</v>
          </cell>
          <cell r="N840">
            <v>2200</v>
          </cell>
          <cell r="AY840">
            <v>0</v>
          </cell>
          <cell r="AZ840">
            <v>2001</v>
          </cell>
          <cell r="BQ840">
            <v>0</v>
          </cell>
          <cell r="BR840">
            <v>4201</v>
          </cell>
          <cell r="CC840">
            <v>0</v>
          </cell>
          <cell r="CD840">
            <v>0</v>
          </cell>
          <cell r="EE840">
            <v>0</v>
          </cell>
          <cell r="EF840">
            <v>0</v>
          </cell>
        </row>
        <row r="841">
          <cell r="B841">
            <v>644</v>
          </cell>
          <cell r="C841" t="str">
            <v xml:space="preserve">Innovative Trading Staff Accommodation Kitchen </v>
          </cell>
          <cell r="D841">
            <v>9899</v>
          </cell>
          <cell r="E841" t="str">
            <v>Old Ind. Area St 45</v>
          </cell>
          <cell r="F841">
            <v>1000</v>
          </cell>
          <cell r="I841">
            <v>0</v>
          </cell>
          <cell r="J841">
            <v>431</v>
          </cell>
          <cell r="Y841">
            <v>0</v>
          </cell>
          <cell r="Z841">
            <v>600</v>
          </cell>
          <cell r="AM841">
            <v>0</v>
          </cell>
          <cell r="AN841">
            <v>626</v>
          </cell>
          <cell r="AY841">
            <v>0</v>
          </cell>
          <cell r="AZ841">
            <v>546</v>
          </cell>
          <cell r="BM841">
            <v>0</v>
          </cell>
          <cell r="BN841">
            <v>567</v>
          </cell>
          <cell r="BQ841">
            <v>0</v>
          </cell>
          <cell r="BR841">
            <v>2770</v>
          </cell>
          <cell r="BS841">
            <v>2770</v>
          </cell>
          <cell r="CC841" t="str">
            <v/>
          </cell>
          <cell r="CD841">
            <v>455</v>
          </cell>
          <cell r="EE841" t="e">
            <v>#VALUE!</v>
          </cell>
          <cell r="EF841">
            <v>455</v>
          </cell>
        </row>
        <row r="842">
          <cell r="B842">
            <v>747</v>
          </cell>
          <cell r="C842" t="str">
            <v xml:space="preserve">East West Restaurant </v>
          </cell>
          <cell r="D842">
            <v>9900</v>
          </cell>
          <cell r="E842" t="str">
            <v>Central Souq</v>
          </cell>
          <cell r="O842">
            <v>0</v>
          </cell>
          <cell r="P842">
            <v>650</v>
          </cell>
          <cell r="AC842">
            <v>0</v>
          </cell>
          <cell r="AD842">
            <v>601</v>
          </cell>
          <cell r="AQ842">
            <v>0</v>
          </cell>
          <cell r="AR842">
            <v>510</v>
          </cell>
          <cell r="BE842">
            <v>0</v>
          </cell>
          <cell r="BF842">
            <v>410</v>
          </cell>
          <cell r="BQ842">
            <v>0</v>
          </cell>
          <cell r="BR842">
            <v>2171</v>
          </cell>
          <cell r="BS842">
            <v>5004</v>
          </cell>
          <cell r="CC842">
            <v>0</v>
          </cell>
          <cell r="CD842">
            <v>0</v>
          </cell>
          <cell r="EE842">
            <v>0</v>
          </cell>
          <cell r="EF842">
            <v>0</v>
          </cell>
        </row>
        <row r="843">
          <cell r="B843">
            <v>611</v>
          </cell>
          <cell r="C843" t="str">
            <v xml:space="preserve">East West Restaurant </v>
          </cell>
          <cell r="D843">
            <v>9900</v>
          </cell>
          <cell r="E843" t="str">
            <v>Abu Hamour</v>
          </cell>
          <cell r="F843">
            <v>2000</v>
          </cell>
          <cell r="K843">
            <v>0</v>
          </cell>
          <cell r="L843">
            <v>723</v>
          </cell>
          <cell r="Y843">
            <v>0</v>
          </cell>
          <cell r="Z843">
            <v>704</v>
          </cell>
          <cell r="AK843">
            <v>0</v>
          </cell>
          <cell r="AL843">
            <v>442</v>
          </cell>
          <cell r="BA843">
            <v>0</v>
          </cell>
          <cell r="BB843">
            <v>500</v>
          </cell>
          <cell r="BO843">
            <v>0</v>
          </cell>
          <cell r="BP843">
            <v>464</v>
          </cell>
          <cell r="BQ843">
            <v>0</v>
          </cell>
          <cell r="BR843">
            <v>2833</v>
          </cell>
          <cell r="CC843">
            <v>0</v>
          </cell>
          <cell r="CD843">
            <v>0</v>
          </cell>
          <cell r="EE843">
            <v>0</v>
          </cell>
          <cell r="EF843">
            <v>0</v>
          </cell>
        </row>
        <row r="844">
          <cell r="B844">
            <v>534</v>
          </cell>
          <cell r="C844" t="str">
            <v>Dunes Catering (Future Pipe Industries Labor Camp.)</v>
          </cell>
          <cell r="D844">
            <v>9916</v>
          </cell>
          <cell r="E844" t="str">
            <v>Industrial Area St. 35</v>
          </cell>
          <cell r="F844">
            <v>1000</v>
          </cell>
          <cell r="G844">
            <v>0</v>
          </cell>
          <cell r="H844">
            <v>1392</v>
          </cell>
          <cell r="AY844">
            <v>0</v>
          </cell>
          <cell r="AZ844">
            <v>1541</v>
          </cell>
          <cell r="BQ844">
            <v>0</v>
          </cell>
          <cell r="BR844">
            <v>2933</v>
          </cell>
          <cell r="BS844">
            <v>2933</v>
          </cell>
          <cell r="CC844">
            <v>0</v>
          </cell>
          <cell r="CD844">
            <v>0</v>
          </cell>
          <cell r="EE844">
            <v>0</v>
          </cell>
          <cell r="EF844">
            <v>0</v>
          </cell>
        </row>
        <row r="845">
          <cell r="B845">
            <v>592</v>
          </cell>
          <cell r="C845" t="str">
            <v xml:space="preserve">Jana Restaurant </v>
          </cell>
          <cell r="D845">
            <v>9917</v>
          </cell>
          <cell r="E845" t="str">
            <v>Khartiyat</v>
          </cell>
          <cell r="F845">
            <v>1000</v>
          </cell>
          <cell r="G845">
            <v>0</v>
          </cell>
          <cell r="H845">
            <v>610</v>
          </cell>
          <cell r="AK845">
            <v>0</v>
          </cell>
          <cell r="AL845">
            <v>744</v>
          </cell>
          <cell r="BE845">
            <v>0</v>
          </cell>
          <cell r="BF845">
            <v>354</v>
          </cell>
          <cell r="BQ845">
            <v>0</v>
          </cell>
          <cell r="BR845">
            <v>1708</v>
          </cell>
          <cell r="BS845">
            <v>1708</v>
          </cell>
          <cell r="CC845">
            <v>0</v>
          </cell>
          <cell r="CD845">
            <v>0</v>
          </cell>
          <cell r="EE845">
            <v>0</v>
          </cell>
          <cell r="EF845">
            <v>0</v>
          </cell>
        </row>
        <row r="846">
          <cell r="B846">
            <v>620</v>
          </cell>
          <cell r="C846" t="str">
            <v>Jolee Bee Pastries -A Saad St.</v>
          </cell>
          <cell r="D846">
            <v>9918</v>
          </cell>
          <cell r="E846" t="str">
            <v xml:space="preserve">Shahaniya </v>
          </cell>
          <cell r="F846">
            <v>1000</v>
          </cell>
          <cell r="BE846">
            <v>0</v>
          </cell>
          <cell r="BF846">
            <v>500</v>
          </cell>
          <cell r="BQ846">
            <v>0</v>
          </cell>
          <cell r="BR846">
            <v>500</v>
          </cell>
          <cell r="BS846">
            <v>500</v>
          </cell>
          <cell r="CC846">
            <v>0</v>
          </cell>
          <cell r="CD846">
            <v>0</v>
          </cell>
          <cell r="EE846">
            <v>0</v>
          </cell>
          <cell r="EF846">
            <v>0</v>
          </cell>
        </row>
        <row r="847">
          <cell r="B847">
            <v>630</v>
          </cell>
          <cell r="C847" t="str">
            <v xml:space="preserve">Jasmine Thai Restaurant </v>
          </cell>
          <cell r="D847">
            <v>9919</v>
          </cell>
          <cell r="E847" t="str">
            <v>Souq Waqef</v>
          </cell>
          <cell r="F847">
            <v>1000</v>
          </cell>
          <cell r="BA847">
            <v>0</v>
          </cell>
          <cell r="BB847">
            <v>600</v>
          </cell>
          <cell r="BQ847">
            <v>0</v>
          </cell>
          <cell r="BR847">
            <v>600</v>
          </cell>
          <cell r="BS847">
            <v>600</v>
          </cell>
          <cell r="CC847">
            <v>0</v>
          </cell>
          <cell r="CD847">
            <v>0</v>
          </cell>
          <cell r="EE847">
            <v>0</v>
          </cell>
          <cell r="EF847">
            <v>0</v>
          </cell>
        </row>
        <row r="848">
          <cell r="B848">
            <v>661</v>
          </cell>
          <cell r="C848" t="str">
            <v>Lamci Restaurant</v>
          </cell>
          <cell r="D848">
            <v>9920</v>
          </cell>
          <cell r="E848" t="str">
            <v>Meaizer</v>
          </cell>
          <cell r="F848">
            <v>1000</v>
          </cell>
          <cell r="O848">
            <v>0</v>
          </cell>
          <cell r="P848">
            <v>643</v>
          </cell>
          <cell r="AI848">
            <v>0</v>
          </cell>
          <cell r="AJ848">
            <v>661</v>
          </cell>
          <cell r="BM848">
            <v>0</v>
          </cell>
          <cell r="BN848">
            <v>687</v>
          </cell>
          <cell r="BQ848">
            <v>0</v>
          </cell>
          <cell r="BR848">
            <v>1991</v>
          </cell>
          <cell r="BS848">
            <v>1991</v>
          </cell>
          <cell r="CC848">
            <v>0</v>
          </cell>
          <cell r="CD848">
            <v>0</v>
          </cell>
          <cell r="EE848">
            <v>0</v>
          </cell>
          <cell r="EF848">
            <v>0</v>
          </cell>
        </row>
        <row r="849">
          <cell r="B849">
            <v>651</v>
          </cell>
          <cell r="C849" t="str">
            <v>Tamimi Group.</v>
          </cell>
          <cell r="D849">
            <v>9921</v>
          </cell>
          <cell r="E849" t="str">
            <v>Labor Camp / Al Khor</v>
          </cell>
          <cell r="F849">
            <v>4000</v>
          </cell>
          <cell r="O849">
            <v>0</v>
          </cell>
          <cell r="P849">
            <v>1487</v>
          </cell>
          <cell r="BO849">
            <v>0</v>
          </cell>
          <cell r="BP849">
            <v>1759</v>
          </cell>
          <cell r="BQ849">
            <v>0</v>
          </cell>
          <cell r="BR849">
            <v>3246</v>
          </cell>
          <cell r="CC849">
            <v>0</v>
          </cell>
          <cell r="CD849">
            <v>0</v>
          </cell>
          <cell r="EE849">
            <v>0</v>
          </cell>
          <cell r="EF849">
            <v>0</v>
          </cell>
        </row>
        <row r="850">
          <cell r="B850">
            <v>328</v>
          </cell>
          <cell r="C850" t="str">
            <v>Tamimi Group.</v>
          </cell>
          <cell r="D850">
            <v>9921</v>
          </cell>
          <cell r="E850" t="str">
            <v>H.H. The Emirs Private Affairs Office Staff Accommodation/New Industrial Area</v>
          </cell>
          <cell r="F850">
            <v>1000</v>
          </cell>
          <cell r="O850">
            <v>0</v>
          </cell>
          <cell r="P850">
            <v>1849</v>
          </cell>
          <cell r="BQ850">
            <v>0</v>
          </cell>
          <cell r="BR850">
            <v>1849</v>
          </cell>
          <cell r="CC850">
            <v>0</v>
          </cell>
          <cell r="CD850">
            <v>0</v>
          </cell>
          <cell r="EE850">
            <v>0</v>
          </cell>
          <cell r="EF850">
            <v>0</v>
          </cell>
        </row>
        <row r="851">
          <cell r="B851">
            <v>514</v>
          </cell>
          <cell r="C851" t="str">
            <v>Al Chief El Lebnanay Restaurant</v>
          </cell>
          <cell r="D851">
            <v>9969</v>
          </cell>
          <cell r="E851" t="str">
            <v>Meaizer</v>
          </cell>
          <cell r="F851">
            <v>1000</v>
          </cell>
          <cell r="BO851">
            <v>0</v>
          </cell>
          <cell r="BP851">
            <v>417</v>
          </cell>
          <cell r="BQ851">
            <v>0</v>
          </cell>
          <cell r="BR851">
            <v>417</v>
          </cell>
          <cell r="BS851">
            <v>417</v>
          </cell>
          <cell r="CC851">
            <v>0</v>
          </cell>
          <cell r="CD851">
            <v>0</v>
          </cell>
          <cell r="EE851">
            <v>0</v>
          </cell>
          <cell r="EF851">
            <v>0</v>
          </cell>
        </row>
        <row r="852">
          <cell r="B852">
            <v>698</v>
          </cell>
          <cell r="C852" t="str">
            <v xml:space="preserve">Rawabi Dimashq </v>
          </cell>
          <cell r="D852">
            <v>9970</v>
          </cell>
          <cell r="E852" t="str">
            <v>Industrial Area St.2</v>
          </cell>
          <cell r="F852">
            <v>1000</v>
          </cell>
          <cell r="G852">
            <v>0</v>
          </cell>
          <cell r="H852">
            <v>700</v>
          </cell>
          <cell r="U852">
            <v>0</v>
          </cell>
          <cell r="V852">
            <v>515</v>
          </cell>
          <cell r="AI852">
            <v>0</v>
          </cell>
          <cell r="AJ852">
            <v>364</v>
          </cell>
          <cell r="AW852">
            <v>0</v>
          </cell>
          <cell r="AX852">
            <v>478</v>
          </cell>
          <cell r="BM852">
            <v>0</v>
          </cell>
          <cell r="BN852">
            <v>464</v>
          </cell>
          <cell r="BQ852">
            <v>0</v>
          </cell>
          <cell r="BR852">
            <v>2521</v>
          </cell>
          <cell r="BS852">
            <v>2521</v>
          </cell>
          <cell r="CC852">
            <v>0</v>
          </cell>
          <cell r="CD852">
            <v>0</v>
          </cell>
          <cell r="EE852">
            <v>0</v>
          </cell>
          <cell r="EF852">
            <v>0</v>
          </cell>
        </row>
        <row r="853">
          <cell r="B853">
            <v>679</v>
          </cell>
          <cell r="C853" t="str">
            <v xml:space="preserve">Gambarika Asmak Restaurant </v>
          </cell>
          <cell r="D853">
            <v>9971</v>
          </cell>
          <cell r="E853" t="str">
            <v>Muazeir</v>
          </cell>
          <cell r="F853">
            <v>1000</v>
          </cell>
          <cell r="G853">
            <v>0</v>
          </cell>
          <cell r="H853">
            <v>670</v>
          </cell>
          <cell r="O853">
            <v>0</v>
          </cell>
          <cell r="P853">
            <v>221</v>
          </cell>
          <cell r="AC853">
            <v>0</v>
          </cell>
          <cell r="AD853">
            <v>356</v>
          </cell>
          <cell r="AQ853">
            <v>0</v>
          </cell>
          <cell r="AR853">
            <v>247</v>
          </cell>
          <cell r="BK853">
            <v>0</v>
          </cell>
          <cell r="BL853">
            <v>384</v>
          </cell>
          <cell r="BQ853">
            <v>0</v>
          </cell>
          <cell r="BR853">
            <v>1878</v>
          </cell>
          <cell r="BS853">
            <v>1878</v>
          </cell>
          <cell r="CC853">
            <v>0</v>
          </cell>
          <cell r="CD853">
            <v>0</v>
          </cell>
          <cell r="EE853">
            <v>0</v>
          </cell>
          <cell r="EF853">
            <v>0</v>
          </cell>
        </row>
        <row r="854">
          <cell r="B854">
            <v>451</v>
          </cell>
          <cell r="C854" t="str">
            <v>Al Bukhari Al Arabi Kitchen</v>
          </cell>
          <cell r="D854">
            <v>9972</v>
          </cell>
          <cell r="E854" t="str">
            <v>Meazer</v>
          </cell>
          <cell r="F854" t="str">
            <v>1000V</v>
          </cell>
          <cell r="I854">
            <v>0</v>
          </cell>
          <cell r="J854">
            <v>654</v>
          </cell>
          <cell r="AI854">
            <v>0</v>
          </cell>
          <cell r="AJ854">
            <v>790</v>
          </cell>
          <cell r="AW854">
            <v>0</v>
          </cell>
          <cell r="AX854">
            <v>562</v>
          </cell>
          <cell r="BO854">
            <v>0</v>
          </cell>
          <cell r="BP854">
            <v>435</v>
          </cell>
          <cell r="BQ854">
            <v>0</v>
          </cell>
          <cell r="BR854">
            <v>2441</v>
          </cell>
          <cell r="BS854">
            <v>2441</v>
          </cell>
          <cell r="CC854">
            <v>0</v>
          </cell>
          <cell r="CD854">
            <v>0</v>
          </cell>
          <cell r="EE854">
            <v>0</v>
          </cell>
          <cell r="EF854">
            <v>0</v>
          </cell>
        </row>
        <row r="855">
          <cell r="B855">
            <v>221</v>
          </cell>
          <cell r="C855" t="str">
            <v>United Development Company-Pearl Qatar</v>
          </cell>
          <cell r="D855">
            <v>9973</v>
          </cell>
          <cell r="E855" t="str">
            <v>Universal Services &amp; Maintenance Qatar / West Bay</v>
          </cell>
          <cell r="F855">
            <v>1000</v>
          </cell>
          <cell r="Y855">
            <v>0</v>
          </cell>
          <cell r="Z855">
            <v>595</v>
          </cell>
          <cell r="BQ855">
            <v>0</v>
          </cell>
          <cell r="BR855">
            <v>595</v>
          </cell>
          <cell r="BS855">
            <v>2351</v>
          </cell>
          <cell r="CC855">
            <v>0</v>
          </cell>
          <cell r="CD855">
            <v>0</v>
          </cell>
          <cell r="EE855">
            <v>0</v>
          </cell>
          <cell r="EF855">
            <v>0</v>
          </cell>
        </row>
        <row r="856">
          <cell r="B856">
            <v>629</v>
          </cell>
          <cell r="C856" t="str">
            <v xml:space="preserve">Hospitality Development Co. OMC </v>
          </cell>
          <cell r="D856">
            <v>9973</v>
          </cell>
          <cell r="E856" t="str">
            <v>Near City Center</v>
          </cell>
          <cell r="F856">
            <v>1000</v>
          </cell>
          <cell r="M856">
            <v>0</v>
          </cell>
          <cell r="N856">
            <v>905</v>
          </cell>
          <cell r="AP856">
            <v>851</v>
          </cell>
          <cell r="BQ856">
            <v>0</v>
          </cell>
          <cell r="BR856">
            <v>1756</v>
          </cell>
          <cell r="CC856">
            <v>0</v>
          </cell>
          <cell r="CD856">
            <v>0</v>
          </cell>
          <cell r="EE856">
            <v>0</v>
          </cell>
          <cell r="EF856">
            <v>0</v>
          </cell>
        </row>
        <row r="857">
          <cell r="B857">
            <v>570</v>
          </cell>
          <cell r="C857" t="str">
            <v xml:space="preserve">Teyseer Petrol Station Staff Accommodation </v>
          </cell>
          <cell r="D857">
            <v>9974</v>
          </cell>
          <cell r="E857" t="str">
            <v xml:space="preserve">Teyseer Aiport Service Branch Staff Accommodation </v>
          </cell>
          <cell r="F857">
            <v>1000</v>
          </cell>
          <cell r="BQ857">
            <v>0</v>
          </cell>
          <cell r="BR857">
            <v>0</v>
          </cell>
          <cell r="CC857">
            <v>0</v>
          </cell>
          <cell r="CD857">
            <v>0</v>
          </cell>
          <cell r="EE857">
            <v>0</v>
          </cell>
          <cell r="EF857">
            <v>0</v>
          </cell>
        </row>
        <row r="858">
          <cell r="B858">
            <v>576</v>
          </cell>
          <cell r="C858" t="str">
            <v xml:space="preserve">Teyseer Petrol Station Staff Accommodation </v>
          </cell>
          <cell r="D858">
            <v>9974</v>
          </cell>
          <cell r="E858" t="str">
            <v xml:space="preserve">Teyseer petrol Station Al Hilal </v>
          </cell>
          <cell r="F858">
            <v>1000</v>
          </cell>
          <cell r="BQ858">
            <v>0</v>
          </cell>
          <cell r="BR858">
            <v>0</v>
          </cell>
          <cell r="CC858">
            <v>0</v>
          </cell>
          <cell r="CD858">
            <v>0</v>
          </cell>
          <cell r="EE858">
            <v>0</v>
          </cell>
          <cell r="EF858">
            <v>0</v>
          </cell>
        </row>
        <row r="859">
          <cell r="B859">
            <v>587</v>
          </cell>
          <cell r="C859" t="str">
            <v xml:space="preserve">Teyseer Petrol Station Staff Accommodation </v>
          </cell>
          <cell r="D859">
            <v>9974</v>
          </cell>
          <cell r="E859" t="str">
            <v>Al Waab</v>
          </cell>
          <cell r="F859">
            <v>1000</v>
          </cell>
          <cell r="BQ859">
            <v>0</v>
          </cell>
          <cell r="BR859">
            <v>0</v>
          </cell>
          <cell r="CC859">
            <v>0</v>
          </cell>
          <cell r="CD859">
            <v>0</v>
          </cell>
          <cell r="EE859">
            <v>0</v>
          </cell>
          <cell r="EF859">
            <v>0</v>
          </cell>
        </row>
        <row r="860">
          <cell r="B860">
            <v>588</v>
          </cell>
          <cell r="C860" t="str">
            <v xml:space="preserve">Teyseer Petrol Station Staff Accommodation </v>
          </cell>
          <cell r="D860">
            <v>9974</v>
          </cell>
          <cell r="E860" t="str">
            <v>Bani Hajar</v>
          </cell>
          <cell r="F860">
            <v>1000</v>
          </cell>
          <cell r="BQ860">
            <v>0</v>
          </cell>
          <cell r="BR860">
            <v>0</v>
          </cell>
          <cell r="CC860">
            <v>0</v>
          </cell>
          <cell r="CD860">
            <v>0</v>
          </cell>
          <cell r="EE860">
            <v>0</v>
          </cell>
          <cell r="EF860">
            <v>0</v>
          </cell>
        </row>
        <row r="861">
          <cell r="B861">
            <v>608</v>
          </cell>
          <cell r="C861" t="str">
            <v xml:space="preserve">Teyseer Petrol Station Staff Accommodation </v>
          </cell>
          <cell r="D861">
            <v>9974</v>
          </cell>
          <cell r="E861" t="str">
            <v xml:space="preserve">Al-Wukair </v>
          </cell>
          <cell r="F861">
            <v>1000</v>
          </cell>
          <cell r="BQ861">
            <v>0</v>
          </cell>
          <cell r="BR861">
            <v>0</v>
          </cell>
          <cell r="CC861">
            <v>0</v>
          </cell>
          <cell r="CD861">
            <v>0</v>
          </cell>
          <cell r="EE861">
            <v>0</v>
          </cell>
          <cell r="EF861">
            <v>0</v>
          </cell>
        </row>
        <row r="862">
          <cell r="B862">
            <v>656</v>
          </cell>
          <cell r="C862" t="str">
            <v xml:space="preserve">Teyseer Petrol Station Staff Accommodation </v>
          </cell>
          <cell r="D862">
            <v>9974</v>
          </cell>
          <cell r="E862" t="str">
            <v>Huwar C-Ring Road</v>
          </cell>
          <cell r="F862">
            <v>1000</v>
          </cell>
          <cell r="BQ862">
            <v>0</v>
          </cell>
          <cell r="BR862">
            <v>0</v>
          </cell>
          <cell r="CC862">
            <v>0</v>
          </cell>
          <cell r="CD862">
            <v>0</v>
          </cell>
          <cell r="EE862">
            <v>0</v>
          </cell>
          <cell r="EF862">
            <v>0</v>
          </cell>
        </row>
        <row r="863">
          <cell r="B863">
            <v>662</v>
          </cell>
          <cell r="C863" t="str">
            <v xml:space="preserve">Palm Grove Take Away Restaurant </v>
          </cell>
          <cell r="D863">
            <v>9975</v>
          </cell>
          <cell r="E863" t="str">
            <v>Najma</v>
          </cell>
          <cell r="F863">
            <v>1000</v>
          </cell>
          <cell r="M863">
            <v>0</v>
          </cell>
          <cell r="N863">
            <v>626</v>
          </cell>
          <cell r="AP863">
            <v>583</v>
          </cell>
          <cell r="BM863">
            <v>0</v>
          </cell>
          <cell r="BN863">
            <v>497</v>
          </cell>
          <cell r="BQ863">
            <v>0</v>
          </cell>
          <cell r="BR863">
            <v>1706</v>
          </cell>
          <cell r="BS863">
            <v>1706</v>
          </cell>
          <cell r="CC863">
            <v>0</v>
          </cell>
          <cell r="CD863">
            <v>0</v>
          </cell>
          <cell r="EE863">
            <v>0</v>
          </cell>
          <cell r="EF863">
            <v>0</v>
          </cell>
        </row>
        <row r="864">
          <cell r="B864">
            <v>577</v>
          </cell>
          <cell r="C864" t="str">
            <v>Qatar Aeronautical College</v>
          </cell>
          <cell r="D864">
            <v>9976</v>
          </cell>
          <cell r="E864" t="str">
            <v xml:space="preserve">Ras Abu Aboud </v>
          </cell>
          <cell r="F864">
            <v>1000</v>
          </cell>
          <cell r="BQ864">
            <v>0</v>
          </cell>
          <cell r="BR864">
            <v>0</v>
          </cell>
          <cell r="CC864">
            <v>0</v>
          </cell>
          <cell r="CD864">
            <v>0</v>
          </cell>
          <cell r="EE864">
            <v>0</v>
          </cell>
          <cell r="EF864">
            <v>0</v>
          </cell>
        </row>
        <row r="865">
          <cell r="B865">
            <v>642</v>
          </cell>
          <cell r="C865" t="str">
            <v xml:space="preserve">Mapco Inc. Qatar </v>
          </cell>
          <cell r="D865">
            <v>9977</v>
          </cell>
          <cell r="E865" t="str">
            <v xml:space="preserve">Al Udeid </v>
          </cell>
          <cell r="F865">
            <v>2000</v>
          </cell>
          <cell r="O865">
            <v>0</v>
          </cell>
          <cell r="P865">
            <v>1248</v>
          </cell>
          <cell r="AY865">
            <v>0</v>
          </cell>
          <cell r="AZ865">
            <v>1250</v>
          </cell>
          <cell r="BQ865">
            <v>0</v>
          </cell>
          <cell r="BR865">
            <v>2498</v>
          </cell>
          <cell r="BS865">
            <v>2498</v>
          </cell>
          <cell r="CC865" t="str">
            <v/>
          </cell>
          <cell r="CD865">
            <v>961</v>
          </cell>
          <cell r="EE865" t="e">
            <v>#VALUE!</v>
          </cell>
          <cell r="EF865">
            <v>961</v>
          </cell>
        </row>
        <row r="866">
          <cell r="B866">
            <v>666</v>
          </cell>
          <cell r="C866" t="str">
            <v>Wrood Al Sham Restaurant</v>
          </cell>
          <cell r="D866">
            <v>9978</v>
          </cell>
          <cell r="E866" t="str">
            <v>Muaizer</v>
          </cell>
          <cell r="F866">
            <v>1000</v>
          </cell>
          <cell r="G866">
            <v>0</v>
          </cell>
          <cell r="H866">
            <v>424</v>
          </cell>
          <cell r="U866">
            <v>0</v>
          </cell>
          <cell r="V866">
            <v>453</v>
          </cell>
          <cell r="AI866">
            <v>0</v>
          </cell>
          <cell r="AJ866">
            <v>455</v>
          </cell>
          <cell r="AW866">
            <v>0</v>
          </cell>
          <cell r="AX866">
            <v>519</v>
          </cell>
          <cell r="BK866">
            <v>0</v>
          </cell>
          <cell r="BL866">
            <v>507</v>
          </cell>
          <cell r="BQ866">
            <v>0</v>
          </cell>
          <cell r="BR866">
            <v>2358</v>
          </cell>
          <cell r="CC866" t="str">
            <v/>
          </cell>
          <cell r="CD866">
            <v>448</v>
          </cell>
          <cell r="EE866" t="e">
            <v>#VALUE!</v>
          </cell>
          <cell r="EF866">
            <v>448</v>
          </cell>
        </row>
        <row r="867">
          <cell r="B867">
            <v>687</v>
          </cell>
          <cell r="C867" t="str">
            <v xml:space="preserve">Aryas Restaurant </v>
          </cell>
          <cell r="D867">
            <v>9979</v>
          </cell>
          <cell r="E867" t="str">
            <v>Old Airport (behind Lulu)</v>
          </cell>
          <cell r="F867">
            <v>1000</v>
          </cell>
          <cell r="K867">
            <v>0</v>
          </cell>
          <cell r="L867">
            <v>1182</v>
          </cell>
          <cell r="Y867">
            <v>0</v>
          </cell>
          <cell r="Z867">
            <v>1054</v>
          </cell>
          <cell r="AM867">
            <v>0</v>
          </cell>
          <cell r="AN867">
            <v>720</v>
          </cell>
          <cell r="BA867">
            <v>0</v>
          </cell>
          <cell r="BB867">
            <v>779</v>
          </cell>
          <cell r="BO867">
            <v>0</v>
          </cell>
          <cell r="BP867">
            <v>681</v>
          </cell>
          <cell r="BQ867">
            <v>0</v>
          </cell>
          <cell r="BR867">
            <v>4416</v>
          </cell>
          <cell r="BS867">
            <v>4416</v>
          </cell>
          <cell r="CC867">
            <v>0</v>
          </cell>
          <cell r="CD867">
            <v>0</v>
          </cell>
          <cell r="EE867">
            <v>0</v>
          </cell>
          <cell r="EF867">
            <v>0</v>
          </cell>
        </row>
        <row r="868">
          <cell r="B868">
            <v>684</v>
          </cell>
          <cell r="C868" t="str">
            <v>Al Tahouna Restaurant  (The Mill)  -</v>
          </cell>
          <cell r="D868">
            <v>9980</v>
          </cell>
          <cell r="E868" t="str">
            <v>Al Mansoura</v>
          </cell>
          <cell r="F868">
            <v>1000</v>
          </cell>
          <cell r="I868">
            <v>0</v>
          </cell>
          <cell r="J868">
            <v>1106</v>
          </cell>
          <cell r="BE868">
            <v>0</v>
          </cell>
          <cell r="BF868">
            <v>600</v>
          </cell>
          <cell r="BQ868">
            <v>0</v>
          </cell>
          <cell r="BR868">
            <v>1706</v>
          </cell>
          <cell r="BS868">
            <v>4635</v>
          </cell>
          <cell r="CC868">
            <v>0</v>
          </cell>
          <cell r="CD868">
            <v>0</v>
          </cell>
          <cell r="EE868">
            <v>0</v>
          </cell>
          <cell r="EF868">
            <v>0</v>
          </cell>
        </row>
        <row r="869">
          <cell r="B869">
            <v>728</v>
          </cell>
          <cell r="C869" t="str">
            <v>Al Tahouna Restaurant  (The Mill)  -</v>
          </cell>
          <cell r="D869">
            <v>9980</v>
          </cell>
          <cell r="E869" t="str">
            <v xml:space="preserve">Bin Omran </v>
          </cell>
          <cell r="F869">
            <v>1000</v>
          </cell>
          <cell r="K869">
            <v>0</v>
          </cell>
          <cell r="L869">
            <v>1510</v>
          </cell>
          <cell r="AP869">
            <v>1419</v>
          </cell>
          <cell r="BQ869">
            <v>0</v>
          </cell>
          <cell r="BR869">
            <v>2929</v>
          </cell>
          <cell r="CC869">
            <v>0</v>
          </cell>
          <cell r="CD869">
            <v>0</v>
          </cell>
          <cell r="EE869">
            <v>0</v>
          </cell>
          <cell r="EF869">
            <v>0</v>
          </cell>
        </row>
        <row r="870">
          <cell r="B870">
            <v>841</v>
          </cell>
          <cell r="C870" t="str">
            <v>Al Jaber &amp; Partners Staff Kitchen</v>
          </cell>
          <cell r="D870">
            <v>9982</v>
          </cell>
          <cell r="E870" t="str">
            <v xml:space="preserve">Al Khoor </v>
          </cell>
          <cell r="G870">
            <v>1750</v>
          </cell>
          <cell r="O870">
            <v>0</v>
          </cell>
          <cell r="P870">
            <v>910</v>
          </cell>
          <cell r="U870">
            <v>0</v>
          </cell>
          <cell r="V870">
            <v>1329</v>
          </cell>
          <cell r="AM870">
            <v>0</v>
          </cell>
          <cell r="AN870">
            <v>1771</v>
          </cell>
          <cell r="BC870">
            <v>0</v>
          </cell>
          <cell r="BD870">
            <v>2810</v>
          </cell>
          <cell r="BQ870">
            <v>1750</v>
          </cell>
          <cell r="BR870">
            <v>6820</v>
          </cell>
          <cell r="BS870">
            <v>7953</v>
          </cell>
          <cell r="CC870" t="str">
            <v/>
          </cell>
          <cell r="CD870">
            <v>2487</v>
          </cell>
          <cell r="EE870" t="e">
            <v>#VALUE!</v>
          </cell>
          <cell r="EF870">
            <v>2487</v>
          </cell>
        </row>
        <row r="871">
          <cell r="B871">
            <v>680</v>
          </cell>
          <cell r="C871" t="str">
            <v>Al Jaber &amp; Partners Staff Kitchen</v>
          </cell>
          <cell r="D871">
            <v>9982</v>
          </cell>
          <cell r="E871" t="str">
            <v>Industrial Area St.50</v>
          </cell>
          <cell r="F871">
            <v>2000</v>
          </cell>
          <cell r="AW871">
            <v>0</v>
          </cell>
          <cell r="AX871">
            <v>1133</v>
          </cell>
          <cell r="BQ871">
            <v>0</v>
          </cell>
          <cell r="BR871">
            <v>1133</v>
          </cell>
          <cell r="CC871">
            <v>0</v>
          </cell>
          <cell r="CD871">
            <v>0</v>
          </cell>
          <cell r="EE871">
            <v>0</v>
          </cell>
          <cell r="EF871">
            <v>0</v>
          </cell>
        </row>
        <row r="872">
          <cell r="B872">
            <v>650</v>
          </cell>
          <cell r="C872" t="str">
            <v xml:space="preserve">Lazaez Restaurant </v>
          </cell>
          <cell r="D872">
            <v>9983</v>
          </cell>
          <cell r="E872" t="str">
            <v>Aziziya</v>
          </cell>
          <cell r="F872">
            <v>1000</v>
          </cell>
          <cell r="AQ872">
            <v>0</v>
          </cell>
          <cell r="AR872">
            <v>446</v>
          </cell>
          <cell r="BQ872">
            <v>0</v>
          </cell>
          <cell r="BR872">
            <v>446</v>
          </cell>
          <cell r="BS872">
            <v>446</v>
          </cell>
          <cell r="CC872" t="str">
            <v/>
          </cell>
          <cell r="CD872">
            <v>476</v>
          </cell>
          <cell r="EE872" t="e">
            <v>#VALUE!</v>
          </cell>
          <cell r="EF872">
            <v>476</v>
          </cell>
        </row>
        <row r="873">
          <cell r="B873">
            <v>683</v>
          </cell>
          <cell r="C873" t="str">
            <v xml:space="preserve">Sindbad Restaurant </v>
          </cell>
          <cell r="D873">
            <v>9984</v>
          </cell>
          <cell r="E873" t="str">
            <v>Old Airport (behind Lulu)</v>
          </cell>
          <cell r="F873">
            <v>1000</v>
          </cell>
          <cell r="AC873">
            <v>0</v>
          </cell>
          <cell r="AD873">
            <v>2307</v>
          </cell>
          <cell r="BQ873">
            <v>0</v>
          </cell>
          <cell r="BR873">
            <v>2307</v>
          </cell>
          <cell r="BS873">
            <v>2307</v>
          </cell>
          <cell r="CC873">
            <v>0</v>
          </cell>
          <cell r="CD873">
            <v>0</v>
          </cell>
          <cell r="EE873">
            <v>0</v>
          </cell>
          <cell r="EF873">
            <v>0</v>
          </cell>
        </row>
        <row r="874">
          <cell r="B874">
            <v>667</v>
          </cell>
          <cell r="C874" t="str">
            <v>Little Sailor Restaurant</v>
          </cell>
          <cell r="D874">
            <v>9987</v>
          </cell>
          <cell r="E874" t="str">
            <v>Handasa St.</v>
          </cell>
          <cell r="F874">
            <v>1000</v>
          </cell>
          <cell r="M874">
            <v>0</v>
          </cell>
          <cell r="N874">
            <v>511</v>
          </cell>
          <cell r="AA874">
            <v>0</v>
          </cell>
          <cell r="AB874">
            <v>431</v>
          </cell>
          <cell r="AY874">
            <v>0</v>
          </cell>
          <cell r="AZ874">
            <v>465</v>
          </cell>
          <cell r="BQ874">
            <v>0</v>
          </cell>
          <cell r="BR874">
            <v>1407</v>
          </cell>
          <cell r="BS874">
            <v>1407</v>
          </cell>
          <cell r="CC874">
            <v>0</v>
          </cell>
          <cell r="CD874">
            <v>0</v>
          </cell>
          <cell r="EE874">
            <v>0</v>
          </cell>
          <cell r="EF874">
            <v>0</v>
          </cell>
        </row>
        <row r="875">
          <cell r="B875">
            <v>591</v>
          </cell>
          <cell r="C875" t="str">
            <v xml:space="preserve">Public Kitchens </v>
          </cell>
          <cell r="D875">
            <v>9988</v>
          </cell>
          <cell r="E875" t="str">
            <v>Madinat khalifa</v>
          </cell>
          <cell r="F875">
            <v>1000</v>
          </cell>
          <cell r="I875">
            <v>0</v>
          </cell>
          <cell r="J875">
            <v>1000</v>
          </cell>
          <cell r="O875">
            <v>0</v>
          </cell>
          <cell r="P875">
            <v>664</v>
          </cell>
          <cell r="W875">
            <v>0</v>
          </cell>
          <cell r="X875">
            <v>662</v>
          </cell>
          <cell r="AC875">
            <v>0</v>
          </cell>
          <cell r="AD875">
            <v>1050</v>
          </cell>
          <cell r="AK875">
            <v>0</v>
          </cell>
          <cell r="AL875">
            <v>781</v>
          </cell>
          <cell r="AQ875">
            <v>0</v>
          </cell>
          <cell r="AR875">
            <v>865</v>
          </cell>
          <cell r="AY875">
            <v>0</v>
          </cell>
          <cell r="AZ875">
            <v>1019</v>
          </cell>
          <cell r="BE875">
            <v>0</v>
          </cell>
          <cell r="BF875">
            <v>800</v>
          </cell>
          <cell r="BM875">
            <v>0</v>
          </cell>
          <cell r="BN875">
            <v>1180</v>
          </cell>
          <cell r="BQ875">
            <v>0</v>
          </cell>
          <cell r="BR875">
            <v>8021</v>
          </cell>
          <cell r="BS875">
            <v>13895</v>
          </cell>
          <cell r="CC875">
            <v>0</v>
          </cell>
          <cell r="CD875">
            <v>0</v>
          </cell>
          <cell r="EE875">
            <v>0</v>
          </cell>
          <cell r="EF875">
            <v>0</v>
          </cell>
        </row>
        <row r="876">
          <cell r="B876">
            <v>830</v>
          </cell>
          <cell r="C876" t="str">
            <v xml:space="preserve">Public Kitchens </v>
          </cell>
          <cell r="D876">
            <v>9988</v>
          </cell>
          <cell r="E876" t="str">
            <v>Airport Road</v>
          </cell>
          <cell r="O876">
            <v>0</v>
          </cell>
          <cell r="P876">
            <v>1677</v>
          </cell>
          <cell r="AI876">
            <v>0</v>
          </cell>
          <cell r="AJ876">
            <v>1887</v>
          </cell>
          <cell r="AW876">
            <v>0</v>
          </cell>
          <cell r="AX876">
            <v>1400</v>
          </cell>
          <cell r="BM876">
            <v>0</v>
          </cell>
          <cell r="BN876">
            <v>910</v>
          </cell>
          <cell r="BQ876">
            <v>0</v>
          </cell>
          <cell r="BR876">
            <v>5874</v>
          </cell>
          <cell r="CC876">
            <v>0</v>
          </cell>
          <cell r="CD876">
            <v>0</v>
          </cell>
          <cell r="EE876">
            <v>0</v>
          </cell>
          <cell r="EF876">
            <v>0</v>
          </cell>
        </row>
        <row r="877">
          <cell r="B877">
            <v>691</v>
          </cell>
          <cell r="C877" t="str">
            <v xml:space="preserve">Tebah Restaurant </v>
          </cell>
          <cell r="D877">
            <v>9989</v>
          </cell>
          <cell r="E877" t="str">
            <v xml:space="preserve">Khartiyat </v>
          </cell>
          <cell r="F877">
            <v>1000</v>
          </cell>
          <cell r="O877">
            <v>0</v>
          </cell>
          <cell r="P877">
            <v>335</v>
          </cell>
          <cell r="AC877">
            <v>0</v>
          </cell>
          <cell r="AD877">
            <v>321</v>
          </cell>
          <cell r="AQ877">
            <v>0</v>
          </cell>
          <cell r="AR877">
            <v>158</v>
          </cell>
          <cell r="BE877">
            <v>0</v>
          </cell>
          <cell r="BF877">
            <v>159</v>
          </cell>
          <cell r="BQ877">
            <v>0</v>
          </cell>
          <cell r="BR877">
            <v>973</v>
          </cell>
          <cell r="CC877">
            <v>0</v>
          </cell>
          <cell r="CD877">
            <v>0</v>
          </cell>
          <cell r="EE877">
            <v>0</v>
          </cell>
          <cell r="EF877">
            <v>0</v>
          </cell>
        </row>
        <row r="878">
          <cell r="B878">
            <v>523</v>
          </cell>
          <cell r="C878" t="str">
            <v xml:space="preserve">Thalassery  Res(Al-Masrayia Restaurant) </v>
          </cell>
          <cell r="D878">
            <v>9992</v>
          </cell>
          <cell r="E878" t="str">
            <v>Industrial Area St. 23</v>
          </cell>
          <cell r="F878">
            <v>1000</v>
          </cell>
          <cell r="K878">
            <v>0</v>
          </cell>
          <cell r="L878">
            <v>673</v>
          </cell>
          <cell r="BQ878">
            <v>0</v>
          </cell>
          <cell r="BR878">
            <v>673</v>
          </cell>
          <cell r="CC878">
            <v>0</v>
          </cell>
          <cell r="CD878">
            <v>0</v>
          </cell>
          <cell r="EE878">
            <v>0</v>
          </cell>
          <cell r="EF878">
            <v>0</v>
          </cell>
        </row>
        <row r="879">
          <cell r="B879">
            <v>586</v>
          </cell>
          <cell r="C879" t="str">
            <v xml:space="preserve">Choco Palace Restaurant </v>
          </cell>
          <cell r="D879">
            <v>9999</v>
          </cell>
          <cell r="E879" t="str">
            <v>Muaizer</v>
          </cell>
          <cell r="F879">
            <v>1000</v>
          </cell>
          <cell r="G879">
            <v>0</v>
          </cell>
          <cell r="H879">
            <v>500</v>
          </cell>
          <cell r="AA879">
            <v>0</v>
          </cell>
          <cell r="AB879">
            <v>421</v>
          </cell>
          <cell r="BE879">
            <v>0</v>
          </cell>
          <cell r="BF879">
            <v>537</v>
          </cell>
          <cell r="BQ879">
            <v>0</v>
          </cell>
          <cell r="BR879">
            <v>1458</v>
          </cell>
          <cell r="BS879">
            <v>1458</v>
          </cell>
          <cell r="CC879">
            <v>0</v>
          </cell>
          <cell r="CD879">
            <v>0</v>
          </cell>
          <cell r="EE879">
            <v>0</v>
          </cell>
          <cell r="EF879">
            <v>0</v>
          </cell>
        </row>
        <row r="880">
          <cell r="B880">
            <v>764</v>
          </cell>
          <cell r="C880" t="str">
            <v xml:space="preserve">Al Habari Restaurant </v>
          </cell>
          <cell r="D880">
            <v>10000</v>
          </cell>
          <cell r="E880" t="str">
            <v>Maizer</v>
          </cell>
          <cell r="G880">
            <v>0</v>
          </cell>
          <cell r="H880">
            <v>725</v>
          </cell>
          <cell r="AC880">
            <v>0</v>
          </cell>
          <cell r="AD880">
            <v>1001</v>
          </cell>
          <cell r="BE880">
            <v>0</v>
          </cell>
          <cell r="BF880">
            <v>1014</v>
          </cell>
          <cell r="BQ880">
            <v>0</v>
          </cell>
          <cell r="BR880">
            <v>2740</v>
          </cell>
          <cell r="BS880">
            <v>2740</v>
          </cell>
          <cell r="CC880">
            <v>0</v>
          </cell>
          <cell r="CD880">
            <v>0</v>
          </cell>
          <cell r="EE880">
            <v>0</v>
          </cell>
          <cell r="EF880">
            <v>0</v>
          </cell>
        </row>
        <row r="881">
          <cell r="B881">
            <v>641</v>
          </cell>
          <cell r="C881" t="str">
            <v xml:space="preserve">Golden Kitchen </v>
          </cell>
          <cell r="D881">
            <v>10001</v>
          </cell>
          <cell r="E881" t="str">
            <v>Old Airport</v>
          </cell>
          <cell r="F881">
            <v>1000</v>
          </cell>
          <cell r="W881">
            <v>0</v>
          </cell>
          <cell r="X881">
            <v>1051</v>
          </cell>
          <cell r="BO881">
            <v>0</v>
          </cell>
          <cell r="BP881">
            <v>1342</v>
          </cell>
          <cell r="BQ881">
            <v>0</v>
          </cell>
          <cell r="BR881">
            <v>2393</v>
          </cell>
          <cell r="BS881">
            <v>2393</v>
          </cell>
          <cell r="CC881">
            <v>0</v>
          </cell>
          <cell r="CD881">
            <v>0</v>
          </cell>
          <cell r="EE881">
            <v>0</v>
          </cell>
          <cell r="EF881">
            <v>0</v>
          </cell>
        </row>
        <row r="882">
          <cell r="B882">
            <v>767</v>
          </cell>
          <cell r="C882" t="str">
            <v xml:space="preserve">Assaha Restaurant </v>
          </cell>
          <cell r="D882">
            <v>10002</v>
          </cell>
          <cell r="E882" t="str">
            <v>Crazy Signal</v>
          </cell>
          <cell r="U882">
            <v>0</v>
          </cell>
          <cell r="V882">
            <v>1259</v>
          </cell>
          <cell r="BA882">
            <v>0</v>
          </cell>
          <cell r="BB882">
            <v>825</v>
          </cell>
          <cell r="BQ882">
            <v>0</v>
          </cell>
          <cell r="BR882">
            <v>2084</v>
          </cell>
          <cell r="BS882">
            <v>2084</v>
          </cell>
          <cell r="CC882" t="str">
            <v/>
          </cell>
          <cell r="CD882">
            <v>863</v>
          </cell>
          <cell r="EE882" t="e">
            <v>#VALUE!</v>
          </cell>
          <cell r="EF882">
            <v>863</v>
          </cell>
        </row>
        <row r="883">
          <cell r="B883">
            <v>740</v>
          </cell>
          <cell r="C883" t="str">
            <v xml:space="preserve">Hala Restaurant &amp; Juce Stall </v>
          </cell>
          <cell r="D883">
            <v>10003</v>
          </cell>
          <cell r="E883" t="str">
            <v>Old Industrial Area St, No, 1</v>
          </cell>
          <cell r="G883">
            <v>0</v>
          </cell>
          <cell r="H883">
            <v>1125</v>
          </cell>
          <cell r="AA883">
            <v>0</v>
          </cell>
          <cell r="AB883">
            <v>1100</v>
          </cell>
          <cell r="BA883">
            <v>0</v>
          </cell>
          <cell r="BB883">
            <v>1400</v>
          </cell>
          <cell r="BQ883">
            <v>0</v>
          </cell>
          <cell r="BR883">
            <v>3625</v>
          </cell>
          <cell r="BS883">
            <v>3625</v>
          </cell>
          <cell r="CC883">
            <v>0</v>
          </cell>
          <cell r="CD883">
            <v>0</v>
          </cell>
          <cell r="EE883">
            <v>0</v>
          </cell>
          <cell r="EF883">
            <v>0</v>
          </cell>
        </row>
        <row r="884">
          <cell r="B884">
            <v>706</v>
          </cell>
          <cell r="C884" t="str">
            <v xml:space="preserve">Moon Palace restaurant </v>
          </cell>
          <cell r="D884">
            <v>10004</v>
          </cell>
          <cell r="E884" t="str">
            <v>Al Nasr St.</v>
          </cell>
          <cell r="F884">
            <v>1000</v>
          </cell>
          <cell r="M884">
            <v>0</v>
          </cell>
          <cell r="N884">
            <v>480</v>
          </cell>
          <cell r="BQ884">
            <v>0</v>
          </cell>
          <cell r="BR884">
            <v>480</v>
          </cell>
          <cell r="BS884">
            <v>480</v>
          </cell>
          <cell r="CC884">
            <v>0</v>
          </cell>
          <cell r="CD884">
            <v>0</v>
          </cell>
          <cell r="EE884">
            <v>0</v>
          </cell>
          <cell r="EF884">
            <v>0</v>
          </cell>
        </row>
        <row r="885">
          <cell r="B885">
            <v>765</v>
          </cell>
          <cell r="C885" t="str">
            <v>Prestige Restaurant</v>
          </cell>
          <cell r="D885">
            <v>10005</v>
          </cell>
          <cell r="E885" t="str">
            <v>Old Airport Road</v>
          </cell>
          <cell r="M885">
            <v>0</v>
          </cell>
          <cell r="N885">
            <v>1282</v>
          </cell>
          <cell r="AA885">
            <v>0</v>
          </cell>
          <cell r="AB885">
            <v>796</v>
          </cell>
          <cell r="BA885">
            <v>0</v>
          </cell>
          <cell r="BB885">
            <v>1250</v>
          </cell>
          <cell r="BO885">
            <v>0</v>
          </cell>
          <cell r="BP885">
            <v>749</v>
          </cell>
          <cell r="BQ885">
            <v>0</v>
          </cell>
          <cell r="BR885">
            <v>4077</v>
          </cell>
          <cell r="BS885">
            <v>4077</v>
          </cell>
          <cell r="CC885">
            <v>0</v>
          </cell>
          <cell r="CD885">
            <v>0</v>
          </cell>
          <cell r="EE885">
            <v>0</v>
          </cell>
          <cell r="EF885">
            <v>0</v>
          </cell>
        </row>
        <row r="886">
          <cell r="B886">
            <v>665</v>
          </cell>
          <cell r="C886" t="str">
            <v xml:space="preserve">Dunkin Donuts </v>
          </cell>
          <cell r="D886">
            <v>10006</v>
          </cell>
          <cell r="E886" t="str">
            <v>Um Ghuwailina</v>
          </cell>
          <cell r="F886">
            <v>1000</v>
          </cell>
          <cell r="BQ886">
            <v>0</v>
          </cell>
          <cell r="BR886">
            <v>0</v>
          </cell>
          <cell r="CC886">
            <v>0</v>
          </cell>
          <cell r="CD886">
            <v>0</v>
          </cell>
          <cell r="EE886">
            <v>0</v>
          </cell>
          <cell r="EF886">
            <v>0</v>
          </cell>
        </row>
        <row r="887">
          <cell r="B887">
            <v>704</v>
          </cell>
          <cell r="C887" t="str">
            <v xml:space="preserve">Gulf sea Restaurant </v>
          </cell>
          <cell r="D887">
            <v>10007</v>
          </cell>
          <cell r="E887" t="str">
            <v>Gharafa</v>
          </cell>
          <cell r="F887">
            <v>1000</v>
          </cell>
          <cell r="AP887">
            <v>1134</v>
          </cell>
          <cell r="BQ887">
            <v>0</v>
          </cell>
          <cell r="BR887">
            <v>1134</v>
          </cell>
          <cell r="BS887">
            <v>1134</v>
          </cell>
          <cell r="CC887" t="str">
            <v/>
          </cell>
          <cell r="CD887">
            <v>763</v>
          </cell>
          <cell r="EE887" t="e">
            <v>#VALUE!</v>
          </cell>
          <cell r="EF887">
            <v>763</v>
          </cell>
        </row>
        <row r="888">
          <cell r="B888">
            <v>746</v>
          </cell>
          <cell r="C888" t="str">
            <v xml:space="preserve">Chatoura Restaurant -Saad </v>
          </cell>
          <cell r="D888">
            <v>10010</v>
          </cell>
          <cell r="E888" t="str">
            <v xml:space="preserve">Saad </v>
          </cell>
          <cell r="G888">
            <v>0</v>
          </cell>
          <cell r="H888">
            <v>517</v>
          </cell>
          <cell r="W888">
            <v>0</v>
          </cell>
          <cell r="X888">
            <v>750</v>
          </cell>
          <cell r="AK888">
            <v>0</v>
          </cell>
          <cell r="AL888">
            <v>390</v>
          </cell>
          <cell r="BA888">
            <v>0</v>
          </cell>
          <cell r="BB888">
            <v>560</v>
          </cell>
          <cell r="BQ888">
            <v>0</v>
          </cell>
          <cell r="BR888">
            <v>2217</v>
          </cell>
          <cell r="BS888">
            <v>2217</v>
          </cell>
          <cell r="CC888">
            <v>0</v>
          </cell>
          <cell r="CD888">
            <v>0</v>
          </cell>
          <cell r="EE888">
            <v>0</v>
          </cell>
          <cell r="EF888">
            <v>0</v>
          </cell>
        </row>
        <row r="889">
          <cell r="B889">
            <v>745</v>
          </cell>
          <cell r="C889" t="str">
            <v xml:space="preserve">Borg Al-Madina Restaurant </v>
          </cell>
          <cell r="D889">
            <v>10011</v>
          </cell>
          <cell r="E889" t="str">
            <v xml:space="preserve">Wholesale Market, Soyk Khamis Jummat </v>
          </cell>
          <cell r="G889">
            <v>0</v>
          </cell>
          <cell r="H889">
            <v>1180</v>
          </cell>
          <cell r="U889">
            <v>0</v>
          </cell>
          <cell r="V889">
            <v>658</v>
          </cell>
          <cell r="AP889">
            <v>688</v>
          </cell>
          <cell r="BM889">
            <v>0</v>
          </cell>
          <cell r="BN889">
            <v>935</v>
          </cell>
          <cell r="BQ889">
            <v>0</v>
          </cell>
          <cell r="BR889">
            <v>3461</v>
          </cell>
          <cell r="BS889">
            <v>3461</v>
          </cell>
          <cell r="CC889">
            <v>0</v>
          </cell>
          <cell r="CD889">
            <v>0</v>
          </cell>
          <cell r="EE889">
            <v>0</v>
          </cell>
          <cell r="EF889">
            <v>0</v>
          </cell>
        </row>
        <row r="890">
          <cell r="B890">
            <v>768</v>
          </cell>
          <cell r="C890" t="str">
            <v>Zarkaa Restaurant</v>
          </cell>
          <cell r="D890">
            <v>10012</v>
          </cell>
          <cell r="E890" t="str">
            <v>Near Ras Abu Aboud opposite to Seef Hotel</v>
          </cell>
          <cell r="K890">
            <v>0</v>
          </cell>
          <cell r="L890">
            <v>861</v>
          </cell>
          <cell r="AA890">
            <v>0</v>
          </cell>
          <cell r="AB890">
            <v>1000</v>
          </cell>
          <cell r="AP890">
            <v>500</v>
          </cell>
          <cell r="BE890">
            <v>0</v>
          </cell>
          <cell r="BF890">
            <v>627</v>
          </cell>
          <cell r="BQ890">
            <v>0</v>
          </cell>
          <cell r="BR890">
            <v>2988</v>
          </cell>
          <cell r="CC890">
            <v>0</v>
          </cell>
          <cell r="CD890">
            <v>0</v>
          </cell>
          <cell r="EE890">
            <v>0</v>
          </cell>
          <cell r="EF890">
            <v>0</v>
          </cell>
        </row>
        <row r="891">
          <cell r="B891">
            <v>739</v>
          </cell>
          <cell r="C891" t="str">
            <v xml:space="preserve">Zafran Restaurant </v>
          </cell>
          <cell r="D891">
            <v>10013</v>
          </cell>
          <cell r="E891" t="str">
            <v>Wakra</v>
          </cell>
          <cell r="I891">
            <v>0</v>
          </cell>
          <cell r="J891">
            <v>1060</v>
          </cell>
          <cell r="AA891">
            <v>0</v>
          </cell>
          <cell r="AB891">
            <v>838</v>
          </cell>
          <cell r="AQ891">
            <v>0</v>
          </cell>
          <cell r="AR891">
            <v>970</v>
          </cell>
          <cell r="BM891">
            <v>0</v>
          </cell>
          <cell r="BN891">
            <v>1243</v>
          </cell>
          <cell r="BQ891">
            <v>0</v>
          </cell>
          <cell r="BR891">
            <v>4111</v>
          </cell>
          <cell r="CC891">
            <v>0</v>
          </cell>
          <cell r="CD891">
            <v>0</v>
          </cell>
          <cell r="EE891">
            <v>0</v>
          </cell>
          <cell r="EF891">
            <v>0</v>
          </cell>
        </row>
        <row r="892">
          <cell r="B892">
            <v>752</v>
          </cell>
          <cell r="C892" t="str">
            <v>Southern Traditionnal Dishers Kitchens</v>
          </cell>
          <cell r="D892">
            <v>10014</v>
          </cell>
          <cell r="E892" t="str">
            <v xml:space="preserve">Wakrah </v>
          </cell>
          <cell r="G892">
            <v>0</v>
          </cell>
          <cell r="H892">
            <v>427</v>
          </cell>
          <cell r="AC892">
            <v>0</v>
          </cell>
          <cell r="AD892">
            <v>1200</v>
          </cell>
          <cell r="BM892">
            <v>0</v>
          </cell>
          <cell r="BN892">
            <v>1155</v>
          </cell>
          <cell r="BQ892">
            <v>0</v>
          </cell>
          <cell r="BR892">
            <v>2782</v>
          </cell>
          <cell r="BS892">
            <v>2782</v>
          </cell>
          <cell r="CC892">
            <v>0</v>
          </cell>
          <cell r="CD892">
            <v>0</v>
          </cell>
          <cell r="EE892">
            <v>0</v>
          </cell>
          <cell r="EF892">
            <v>0</v>
          </cell>
        </row>
        <row r="893">
          <cell r="B893">
            <v>29</v>
          </cell>
          <cell r="C893" t="str">
            <v>Al Fateera Pastries  (New Al-Rayyan Rest.)</v>
          </cell>
          <cell r="D893">
            <v>10015</v>
          </cell>
          <cell r="E893" t="str">
            <v>Rayyan</v>
          </cell>
          <cell r="F893">
            <v>450</v>
          </cell>
          <cell r="G893">
            <v>0</v>
          </cell>
          <cell r="H893">
            <v>147</v>
          </cell>
          <cell r="O893">
            <v>0</v>
          </cell>
          <cell r="P893">
            <v>174</v>
          </cell>
          <cell r="U893">
            <v>0</v>
          </cell>
          <cell r="V893">
            <v>154</v>
          </cell>
          <cell r="AC893">
            <v>0</v>
          </cell>
          <cell r="AD893">
            <v>173</v>
          </cell>
          <cell r="AI893">
            <v>0</v>
          </cell>
          <cell r="AJ893">
            <v>119</v>
          </cell>
          <cell r="AQ893">
            <v>0</v>
          </cell>
          <cell r="AR893">
            <v>243</v>
          </cell>
          <cell r="AW893">
            <v>0</v>
          </cell>
          <cell r="AX893">
            <v>137</v>
          </cell>
          <cell r="BE893">
            <v>0</v>
          </cell>
          <cell r="BF893">
            <v>174</v>
          </cell>
          <cell r="BK893">
            <v>0</v>
          </cell>
          <cell r="BL893">
            <v>108</v>
          </cell>
          <cell r="BQ893">
            <v>0</v>
          </cell>
          <cell r="BR893">
            <v>1429</v>
          </cell>
          <cell r="BS893">
            <v>1429</v>
          </cell>
          <cell r="CC893" t="str">
            <v/>
          </cell>
          <cell r="CD893">
            <v>137</v>
          </cell>
          <cell r="EE893" t="e">
            <v>#VALUE!</v>
          </cell>
          <cell r="EF893">
            <v>137</v>
          </cell>
        </row>
        <row r="894">
          <cell r="B894">
            <v>743</v>
          </cell>
          <cell r="C894" t="str">
            <v xml:space="preserve">Rotana Restaurant </v>
          </cell>
          <cell r="D894">
            <v>10016</v>
          </cell>
          <cell r="E894" t="str">
            <v xml:space="preserve">Bin Omran </v>
          </cell>
          <cell r="I894">
            <v>0</v>
          </cell>
          <cell r="J894">
            <v>580</v>
          </cell>
          <cell r="W894">
            <v>0</v>
          </cell>
          <cell r="X894">
            <v>550</v>
          </cell>
          <cell r="AM894">
            <v>0</v>
          </cell>
          <cell r="AN894">
            <v>522</v>
          </cell>
          <cell r="BC894">
            <v>0</v>
          </cell>
          <cell r="BD894">
            <v>546</v>
          </cell>
          <cell r="BQ894">
            <v>0</v>
          </cell>
          <cell r="BR894">
            <v>2198</v>
          </cell>
          <cell r="BS894">
            <v>2198</v>
          </cell>
          <cell r="CC894">
            <v>0</v>
          </cell>
          <cell r="CD894">
            <v>0</v>
          </cell>
          <cell r="EE894">
            <v>0</v>
          </cell>
          <cell r="EF894">
            <v>0</v>
          </cell>
        </row>
        <row r="895">
          <cell r="B895">
            <v>715</v>
          </cell>
          <cell r="C895" t="str">
            <v xml:space="preserve">Mughal Empire Restaurant </v>
          </cell>
          <cell r="D895">
            <v>10017</v>
          </cell>
          <cell r="E895" t="str">
            <v>Mushereib</v>
          </cell>
          <cell r="F895">
            <v>1000</v>
          </cell>
          <cell r="Y895">
            <v>0</v>
          </cell>
          <cell r="Z895">
            <v>1103</v>
          </cell>
          <cell r="AQ895">
            <v>0</v>
          </cell>
          <cell r="AR895">
            <v>601</v>
          </cell>
          <cell r="BQ895">
            <v>0</v>
          </cell>
          <cell r="BR895">
            <v>1704</v>
          </cell>
          <cell r="BS895">
            <v>1704</v>
          </cell>
          <cell r="CC895">
            <v>0</v>
          </cell>
          <cell r="CD895">
            <v>0</v>
          </cell>
          <cell r="EE895">
            <v>0</v>
          </cell>
          <cell r="EF895">
            <v>0</v>
          </cell>
        </row>
        <row r="896">
          <cell r="B896">
            <v>733</v>
          </cell>
          <cell r="C896" t="str">
            <v>Furdose Nuts Company</v>
          </cell>
          <cell r="D896">
            <v>10018</v>
          </cell>
          <cell r="E896" t="str">
            <v>Old Industrial Area St.15</v>
          </cell>
          <cell r="I896">
            <v>0</v>
          </cell>
          <cell r="J896">
            <v>1185</v>
          </cell>
          <cell r="AA896">
            <v>0</v>
          </cell>
          <cell r="AB896">
            <v>400</v>
          </cell>
          <cell r="AP896">
            <v>816</v>
          </cell>
          <cell r="BE896">
            <v>0</v>
          </cell>
          <cell r="BF896">
            <v>706</v>
          </cell>
          <cell r="BQ896">
            <v>0</v>
          </cell>
          <cell r="BR896">
            <v>3107</v>
          </cell>
          <cell r="BS896">
            <v>3107</v>
          </cell>
          <cell r="CC896">
            <v>0</v>
          </cell>
          <cell r="CD896">
            <v>0</v>
          </cell>
          <cell r="EE896">
            <v>0</v>
          </cell>
          <cell r="EF896">
            <v>0</v>
          </cell>
        </row>
        <row r="897">
          <cell r="B897">
            <v>709</v>
          </cell>
          <cell r="C897" t="str">
            <v xml:space="preserve">Kempinsky Kitchens </v>
          </cell>
          <cell r="D897">
            <v>10019</v>
          </cell>
          <cell r="E897" t="str">
            <v xml:space="preserve">West bay </v>
          </cell>
          <cell r="F897">
            <v>1000</v>
          </cell>
          <cell r="G897">
            <v>0</v>
          </cell>
          <cell r="H897">
            <v>900</v>
          </cell>
          <cell r="AK897">
            <v>0</v>
          </cell>
          <cell r="AL897">
            <v>1333</v>
          </cell>
          <cell r="BE897">
            <v>0</v>
          </cell>
          <cell r="BF897">
            <v>922</v>
          </cell>
          <cell r="BQ897">
            <v>0</v>
          </cell>
          <cell r="BR897">
            <v>3155</v>
          </cell>
          <cell r="BS897">
            <v>3155</v>
          </cell>
          <cell r="CC897">
            <v>0</v>
          </cell>
          <cell r="CD897">
            <v>0</v>
          </cell>
          <cell r="EE897">
            <v>0</v>
          </cell>
          <cell r="EF897">
            <v>0</v>
          </cell>
        </row>
        <row r="898">
          <cell r="B898">
            <v>598</v>
          </cell>
          <cell r="C898" t="str">
            <v>Great Wall Chinese Restaurant</v>
          </cell>
          <cell r="D898">
            <v>10020</v>
          </cell>
          <cell r="E898" t="str">
            <v>Near Ramada Hotel</v>
          </cell>
          <cell r="F898">
            <v>1000</v>
          </cell>
          <cell r="K898">
            <v>0</v>
          </cell>
          <cell r="L898">
            <v>1024</v>
          </cell>
          <cell r="BQ898">
            <v>0</v>
          </cell>
          <cell r="BR898">
            <v>1024</v>
          </cell>
          <cell r="BS898">
            <v>1024</v>
          </cell>
          <cell r="CC898">
            <v>0</v>
          </cell>
          <cell r="CD898">
            <v>0</v>
          </cell>
          <cell r="EE898">
            <v>0</v>
          </cell>
          <cell r="EF898">
            <v>0</v>
          </cell>
        </row>
        <row r="899">
          <cell r="B899">
            <v>742</v>
          </cell>
          <cell r="C899" t="str">
            <v xml:space="preserve">Shalimar palace Restaurants - Crazy Signal </v>
          </cell>
          <cell r="D899">
            <v>10021</v>
          </cell>
          <cell r="E899" t="str">
            <v xml:space="preserve">Crazy Signal </v>
          </cell>
          <cell r="O899">
            <v>0</v>
          </cell>
          <cell r="P899">
            <v>1217</v>
          </cell>
          <cell r="AQ899">
            <v>0</v>
          </cell>
          <cell r="AR899">
            <v>1290</v>
          </cell>
          <cell r="BQ899">
            <v>0</v>
          </cell>
          <cell r="BR899">
            <v>2507</v>
          </cell>
          <cell r="BS899">
            <v>2507</v>
          </cell>
          <cell r="CC899">
            <v>0</v>
          </cell>
          <cell r="CD899">
            <v>0</v>
          </cell>
          <cell r="EE899">
            <v>0</v>
          </cell>
          <cell r="EF899">
            <v>0</v>
          </cell>
        </row>
        <row r="900">
          <cell r="B900">
            <v>760</v>
          </cell>
          <cell r="C900" t="str">
            <v xml:space="preserve">Ciao Restaruant </v>
          </cell>
          <cell r="D900">
            <v>10023</v>
          </cell>
          <cell r="E900" t="str">
            <v>salwa Road</v>
          </cell>
          <cell r="AI900">
            <v>0</v>
          </cell>
          <cell r="AJ900">
            <v>389</v>
          </cell>
          <cell r="BQ900">
            <v>0</v>
          </cell>
          <cell r="BR900">
            <v>389</v>
          </cell>
          <cell r="BS900">
            <v>389</v>
          </cell>
          <cell r="CC900" t="str">
            <v/>
          </cell>
          <cell r="CD900">
            <v>260</v>
          </cell>
          <cell r="EE900" t="e">
            <v>#VALUE!</v>
          </cell>
          <cell r="EF900">
            <v>260</v>
          </cell>
        </row>
        <row r="901">
          <cell r="B901">
            <v>722</v>
          </cell>
          <cell r="C901" t="str">
            <v xml:space="preserve">Tebah Kitchens &amp; Restaurant /Rayyan Meazer </v>
          </cell>
          <cell r="D901">
            <v>10024</v>
          </cell>
          <cell r="E901" t="str">
            <v xml:space="preserve">Rayyan Meazer </v>
          </cell>
          <cell r="O901">
            <v>0</v>
          </cell>
          <cell r="P901">
            <v>936</v>
          </cell>
          <cell r="AC901">
            <v>0</v>
          </cell>
          <cell r="AD901">
            <v>731</v>
          </cell>
          <cell r="AQ901">
            <v>0</v>
          </cell>
          <cell r="AR901">
            <v>507</v>
          </cell>
          <cell r="BE901">
            <v>0</v>
          </cell>
          <cell r="BF901">
            <v>585</v>
          </cell>
          <cell r="BQ901">
            <v>0</v>
          </cell>
          <cell r="BR901">
            <v>2759</v>
          </cell>
          <cell r="CC901">
            <v>0</v>
          </cell>
          <cell r="CD901">
            <v>0</v>
          </cell>
          <cell r="EE901">
            <v>0</v>
          </cell>
          <cell r="EF901">
            <v>0</v>
          </cell>
        </row>
        <row r="902">
          <cell r="B902">
            <v>786</v>
          </cell>
          <cell r="C902" t="str">
            <v>Al fawz Restaruant</v>
          </cell>
          <cell r="D902">
            <v>10025</v>
          </cell>
          <cell r="E902" t="str">
            <v>Salwa Road</v>
          </cell>
          <cell r="I902">
            <v>0</v>
          </cell>
          <cell r="J902">
            <v>961</v>
          </cell>
          <cell r="Y902">
            <v>0</v>
          </cell>
          <cell r="Z902">
            <v>707</v>
          </cell>
          <cell r="BM902">
            <v>0</v>
          </cell>
          <cell r="BN902">
            <v>1088</v>
          </cell>
          <cell r="BQ902">
            <v>0</v>
          </cell>
          <cell r="BR902">
            <v>2756</v>
          </cell>
          <cell r="BS902">
            <v>2756</v>
          </cell>
          <cell r="CC902">
            <v>0</v>
          </cell>
          <cell r="CD902">
            <v>0</v>
          </cell>
          <cell r="EE902">
            <v>0</v>
          </cell>
          <cell r="EF902">
            <v>0</v>
          </cell>
        </row>
        <row r="903">
          <cell r="B903">
            <v>475</v>
          </cell>
          <cell r="C903" t="str">
            <v>Halaby Restaurant</v>
          </cell>
          <cell r="D903">
            <v>10026</v>
          </cell>
          <cell r="E903" t="str">
            <v>khartiyat</v>
          </cell>
          <cell r="F903">
            <v>1000</v>
          </cell>
          <cell r="O903">
            <v>0</v>
          </cell>
          <cell r="P903">
            <v>808</v>
          </cell>
          <cell r="AC903">
            <v>0</v>
          </cell>
          <cell r="AD903">
            <v>893</v>
          </cell>
          <cell r="AQ903">
            <v>0</v>
          </cell>
          <cell r="AR903">
            <v>587</v>
          </cell>
          <cell r="BE903">
            <v>0</v>
          </cell>
          <cell r="BF903">
            <v>696</v>
          </cell>
          <cell r="BQ903">
            <v>0</v>
          </cell>
          <cell r="BR903">
            <v>2984</v>
          </cell>
          <cell r="BS903">
            <v>2984</v>
          </cell>
          <cell r="CC903">
            <v>0</v>
          </cell>
          <cell r="CD903">
            <v>0</v>
          </cell>
          <cell r="EE903">
            <v>0</v>
          </cell>
          <cell r="EF903">
            <v>0</v>
          </cell>
        </row>
        <row r="904">
          <cell r="B904">
            <v>617</v>
          </cell>
          <cell r="C904" t="str">
            <v xml:space="preserve">Layali Al Sharq Sweets &amp; Pastry </v>
          </cell>
          <cell r="D904">
            <v>10027</v>
          </cell>
          <cell r="E904" t="str">
            <v>Um Salaal</v>
          </cell>
          <cell r="F904">
            <v>1000</v>
          </cell>
          <cell r="U904">
            <v>0</v>
          </cell>
          <cell r="V904">
            <v>1358</v>
          </cell>
          <cell r="BK904">
            <v>0</v>
          </cell>
          <cell r="BL904">
            <v>1467</v>
          </cell>
          <cell r="BQ904">
            <v>0</v>
          </cell>
          <cell r="BR904">
            <v>2825</v>
          </cell>
          <cell r="BS904">
            <v>2825</v>
          </cell>
          <cell r="CC904">
            <v>0</v>
          </cell>
          <cell r="CD904">
            <v>0</v>
          </cell>
          <cell r="EE904">
            <v>0</v>
          </cell>
          <cell r="EF904">
            <v>0</v>
          </cell>
        </row>
        <row r="905">
          <cell r="B905">
            <v>794</v>
          </cell>
          <cell r="C905" t="str">
            <v>New Al-Zarika Restaruant</v>
          </cell>
          <cell r="D905">
            <v>10028</v>
          </cell>
          <cell r="E905" t="str">
            <v>Al-Khoor,OnaizaS</v>
          </cell>
          <cell r="I905">
            <v>0</v>
          </cell>
          <cell r="J905">
            <v>1051</v>
          </cell>
          <cell r="W905">
            <v>0</v>
          </cell>
          <cell r="X905">
            <v>1047</v>
          </cell>
          <cell r="AQ905">
            <v>0</v>
          </cell>
          <cell r="AR905">
            <v>548</v>
          </cell>
          <cell r="BE905">
            <v>0</v>
          </cell>
          <cell r="BF905">
            <v>630</v>
          </cell>
          <cell r="BQ905">
            <v>0</v>
          </cell>
          <cell r="BR905">
            <v>3276</v>
          </cell>
          <cell r="BS905">
            <v>3276</v>
          </cell>
          <cell r="CC905">
            <v>0</v>
          </cell>
          <cell r="CD905">
            <v>0</v>
          </cell>
          <cell r="EE905">
            <v>0</v>
          </cell>
          <cell r="EF905">
            <v>0</v>
          </cell>
        </row>
        <row r="906">
          <cell r="B906">
            <v>766</v>
          </cell>
          <cell r="C906" t="str">
            <v>Voltas Limited Labor Camp</v>
          </cell>
          <cell r="D906">
            <v>10029</v>
          </cell>
          <cell r="E906" t="str">
            <v>Al Udaid</v>
          </cell>
          <cell r="U906">
            <v>0</v>
          </cell>
          <cell r="V906">
            <v>1277</v>
          </cell>
          <cell r="BQ906">
            <v>0</v>
          </cell>
          <cell r="BR906">
            <v>1277</v>
          </cell>
          <cell r="CC906">
            <v>0</v>
          </cell>
          <cell r="CD906">
            <v>0</v>
          </cell>
          <cell r="EE906">
            <v>0</v>
          </cell>
          <cell r="EF906">
            <v>0</v>
          </cell>
        </row>
        <row r="907">
          <cell r="B907">
            <v>749</v>
          </cell>
          <cell r="C907" t="str">
            <v xml:space="preserve">Daddy's Meal </v>
          </cell>
          <cell r="D907">
            <v>10030</v>
          </cell>
          <cell r="E907" t="str">
            <v>Al Nasr St.</v>
          </cell>
          <cell r="G907">
            <v>0</v>
          </cell>
          <cell r="H907">
            <v>558</v>
          </cell>
          <cell r="AI907">
            <v>0</v>
          </cell>
          <cell r="AJ907">
            <v>530</v>
          </cell>
          <cell r="BO907">
            <v>0</v>
          </cell>
          <cell r="BP907">
            <v>611</v>
          </cell>
          <cell r="BQ907">
            <v>0</v>
          </cell>
          <cell r="BR907">
            <v>1699</v>
          </cell>
          <cell r="BS907">
            <v>1699</v>
          </cell>
          <cell r="CC907">
            <v>0</v>
          </cell>
          <cell r="CD907">
            <v>0</v>
          </cell>
          <cell r="EE907">
            <v>0</v>
          </cell>
          <cell r="EF907">
            <v>0</v>
          </cell>
        </row>
        <row r="908">
          <cell r="B908">
            <v>609</v>
          </cell>
          <cell r="C908" t="str">
            <v xml:space="preserve">Star Entreprises Co.(Star Burger Restaurant) </v>
          </cell>
          <cell r="D908">
            <v>10037</v>
          </cell>
          <cell r="E908" t="str">
            <v xml:space="preserve">Star Of Doha Restautant </v>
          </cell>
          <cell r="F908">
            <v>1000</v>
          </cell>
          <cell r="G908">
            <v>0</v>
          </cell>
          <cell r="H908">
            <v>532</v>
          </cell>
          <cell r="W908">
            <v>0</v>
          </cell>
          <cell r="X908">
            <v>571</v>
          </cell>
          <cell r="AW908">
            <v>0</v>
          </cell>
          <cell r="AX908">
            <v>625</v>
          </cell>
          <cell r="BO908">
            <v>0</v>
          </cell>
          <cell r="BP908">
            <v>440</v>
          </cell>
          <cell r="BQ908">
            <v>0</v>
          </cell>
          <cell r="BR908">
            <v>2168</v>
          </cell>
          <cell r="BS908">
            <v>2168</v>
          </cell>
          <cell r="CC908">
            <v>0</v>
          </cell>
          <cell r="CD908">
            <v>0</v>
          </cell>
          <cell r="EE908">
            <v>0</v>
          </cell>
          <cell r="EF908">
            <v>0</v>
          </cell>
        </row>
        <row r="909">
          <cell r="B909">
            <v>678</v>
          </cell>
          <cell r="C909" t="str">
            <v xml:space="preserve">Star Entreprises Co.(Star Burger Restaurant) </v>
          </cell>
          <cell r="D909">
            <v>10037</v>
          </cell>
          <cell r="E909" t="str">
            <v xml:space="preserve">Star Burger Restaurant </v>
          </cell>
          <cell r="F909">
            <v>1000</v>
          </cell>
          <cell r="AI909">
            <v>0</v>
          </cell>
          <cell r="AJ909">
            <v>460</v>
          </cell>
          <cell r="BO909">
            <v>0</v>
          </cell>
          <cell r="BP909">
            <v>513</v>
          </cell>
          <cell r="BQ909">
            <v>0</v>
          </cell>
          <cell r="BR909">
            <v>973</v>
          </cell>
          <cell r="BS909">
            <v>973</v>
          </cell>
          <cell r="CC909">
            <v>0</v>
          </cell>
          <cell r="CD909">
            <v>0</v>
          </cell>
          <cell r="EE909">
            <v>0</v>
          </cell>
          <cell r="EF909">
            <v>0</v>
          </cell>
        </row>
        <row r="910">
          <cell r="B910">
            <v>575</v>
          </cell>
          <cell r="C910" t="str">
            <v xml:space="preserve">Star Entreprises Co.(Star Burger Restaurant) </v>
          </cell>
          <cell r="D910">
            <v>10037</v>
          </cell>
          <cell r="E910" t="str">
            <v xml:space="preserve">Teyseer petrol Station Al Hilal </v>
          </cell>
          <cell r="F910">
            <v>1000</v>
          </cell>
          <cell r="AI910">
            <v>0</v>
          </cell>
          <cell r="AJ910">
            <v>600</v>
          </cell>
          <cell r="BQ910">
            <v>0</v>
          </cell>
          <cell r="BR910">
            <v>600</v>
          </cell>
          <cell r="BS910">
            <v>600</v>
          </cell>
          <cell r="CC910">
            <v>0</v>
          </cell>
          <cell r="CD910">
            <v>0</v>
          </cell>
          <cell r="EE910">
            <v>0</v>
          </cell>
          <cell r="EF910">
            <v>0</v>
          </cell>
        </row>
        <row r="911">
          <cell r="B911">
            <v>705</v>
          </cell>
          <cell r="C911" t="str">
            <v xml:space="preserve">Maharaja Restaurant </v>
          </cell>
          <cell r="D911">
            <v>10038</v>
          </cell>
          <cell r="E911" t="str">
            <v>Arab R/A</v>
          </cell>
          <cell r="F911">
            <v>1000</v>
          </cell>
          <cell r="G911">
            <v>0</v>
          </cell>
          <cell r="H911">
            <v>1033</v>
          </cell>
          <cell r="AA911">
            <v>867</v>
          </cell>
          <cell r="BA911">
            <v>0</v>
          </cell>
          <cell r="BB911">
            <v>1138</v>
          </cell>
          <cell r="BQ911">
            <v>867</v>
          </cell>
          <cell r="BR911">
            <v>2171</v>
          </cell>
          <cell r="BS911">
            <v>2171</v>
          </cell>
          <cell r="CC911" t="str">
            <v/>
          </cell>
          <cell r="CD911">
            <v>1034</v>
          </cell>
          <cell r="EE911" t="e">
            <v>#VALUE!</v>
          </cell>
          <cell r="EF911">
            <v>1034</v>
          </cell>
        </row>
        <row r="912">
          <cell r="B912">
            <v>757</v>
          </cell>
          <cell r="C912" t="str">
            <v xml:space="preserve">Arina Afgan Restaruant </v>
          </cell>
          <cell r="D912">
            <v>10041</v>
          </cell>
          <cell r="E912" t="str">
            <v>Aziziya</v>
          </cell>
          <cell r="W912">
            <v>0</v>
          </cell>
          <cell r="X912">
            <v>1120</v>
          </cell>
          <cell r="AM912">
            <v>0</v>
          </cell>
          <cell r="AN912">
            <v>849</v>
          </cell>
          <cell r="BE912">
            <v>0</v>
          </cell>
          <cell r="BF912">
            <v>1008</v>
          </cell>
          <cell r="BQ912">
            <v>0</v>
          </cell>
          <cell r="BR912">
            <v>2977</v>
          </cell>
          <cell r="BS912">
            <v>2977</v>
          </cell>
          <cell r="CC912">
            <v>0</v>
          </cell>
          <cell r="CD912">
            <v>0</v>
          </cell>
          <cell r="EE912">
            <v>0</v>
          </cell>
          <cell r="EF912">
            <v>0</v>
          </cell>
        </row>
        <row r="913">
          <cell r="B913">
            <v>720</v>
          </cell>
          <cell r="C913" t="str">
            <v xml:space="preserve">Al Nas Restaurant </v>
          </cell>
          <cell r="D913">
            <v>10042</v>
          </cell>
          <cell r="E913" t="str">
            <v>Aziziya</v>
          </cell>
          <cell r="F913">
            <v>1000</v>
          </cell>
          <cell r="G913">
            <v>537</v>
          </cell>
          <cell r="Y913">
            <v>576</v>
          </cell>
          <cell r="AO913">
            <v>460</v>
          </cell>
          <cell r="BA913">
            <v>585</v>
          </cell>
          <cell r="BQ913">
            <v>2158</v>
          </cell>
          <cell r="BR913">
            <v>0</v>
          </cell>
          <cell r="CC913">
            <v>0</v>
          </cell>
          <cell r="CD913">
            <v>0</v>
          </cell>
          <cell r="EE913">
            <v>0</v>
          </cell>
          <cell r="EF913">
            <v>0</v>
          </cell>
        </row>
        <row r="914">
          <cell r="B914">
            <v>805</v>
          </cell>
          <cell r="C914" t="str">
            <v>Al- Raha Restaurant</v>
          </cell>
          <cell r="D914">
            <v>10044</v>
          </cell>
          <cell r="E914" t="str">
            <v>Wakrah</v>
          </cell>
          <cell r="AW914">
            <v>670</v>
          </cell>
          <cell r="BQ914">
            <v>670</v>
          </cell>
          <cell r="BR914">
            <v>0</v>
          </cell>
          <cell r="CC914">
            <v>0</v>
          </cell>
          <cell r="CD914">
            <v>0</v>
          </cell>
          <cell r="EE914">
            <v>0</v>
          </cell>
          <cell r="EF914">
            <v>0</v>
          </cell>
        </row>
        <row r="915">
          <cell r="B915">
            <v>787</v>
          </cell>
          <cell r="C915" t="str">
            <v xml:space="preserve">Sooque Wakaf Catering </v>
          </cell>
          <cell r="D915">
            <v>10045</v>
          </cell>
          <cell r="E915" t="str">
            <v>S</v>
          </cell>
          <cell r="O915">
            <v>476</v>
          </cell>
          <cell r="AC915">
            <v>491</v>
          </cell>
          <cell r="AQ915">
            <v>400</v>
          </cell>
          <cell r="BC915">
            <v>409</v>
          </cell>
          <cell r="BQ915">
            <v>1776</v>
          </cell>
          <cell r="BR915">
            <v>0</v>
          </cell>
          <cell r="CC915">
            <v>0</v>
          </cell>
          <cell r="CD915">
            <v>0</v>
          </cell>
          <cell r="EE915">
            <v>0</v>
          </cell>
          <cell r="EF915">
            <v>0</v>
          </cell>
        </row>
        <row r="916">
          <cell r="B916">
            <v>268</v>
          </cell>
          <cell r="C916" t="str">
            <v>Batteel Bakery</v>
          </cell>
          <cell r="D916" t="str">
            <v>Cancelled CA NA</v>
          </cell>
          <cell r="E916" t="str">
            <v>Khartiyat</v>
          </cell>
          <cell r="F916" t="str">
            <v>2000 H</v>
          </cell>
          <cell r="BQ916">
            <v>0</v>
          </cell>
          <cell r="BR916">
            <v>0</v>
          </cell>
          <cell r="CC916">
            <v>0</v>
          </cell>
          <cell r="CD916">
            <v>0</v>
          </cell>
          <cell r="EE916">
            <v>0</v>
          </cell>
          <cell r="EF916">
            <v>0</v>
          </cell>
        </row>
        <row r="917">
          <cell r="B917">
            <v>105</v>
          </cell>
          <cell r="C917" t="str">
            <v>Qatar Bowlling Restaurant</v>
          </cell>
          <cell r="D917" t="str">
            <v>Cash</v>
          </cell>
          <cell r="E917" t="str">
            <v>Bidda, Mannai RA</v>
          </cell>
          <cell r="F917" t="str">
            <v>1000(v)</v>
          </cell>
          <cell r="K917">
            <v>304</v>
          </cell>
          <cell r="AM917">
            <v>200</v>
          </cell>
          <cell r="BQ917">
            <v>504</v>
          </cell>
          <cell r="BR917">
            <v>0</v>
          </cell>
          <cell r="CC917">
            <v>0</v>
          </cell>
          <cell r="CD917">
            <v>0</v>
          </cell>
          <cell r="EE917">
            <v>0</v>
          </cell>
          <cell r="EF917">
            <v>0</v>
          </cell>
        </row>
        <row r="918">
          <cell r="B918">
            <v>270</v>
          </cell>
          <cell r="C918" t="str">
            <v>Woqod Accommodation ( Retail Operations and Marketing )</v>
          </cell>
          <cell r="D918" t="str">
            <v>Expensises</v>
          </cell>
          <cell r="E918" t="str">
            <v>Abu Hamour</v>
          </cell>
          <cell r="F918" t="str">
            <v>1000 V</v>
          </cell>
          <cell r="BQ918">
            <v>0</v>
          </cell>
          <cell r="BR918">
            <v>0</v>
          </cell>
          <cell r="CC918">
            <v>0</v>
          </cell>
          <cell r="CD918">
            <v>0</v>
          </cell>
          <cell r="EE918">
            <v>0</v>
          </cell>
          <cell r="EF918">
            <v>0</v>
          </cell>
        </row>
        <row r="919">
          <cell r="B919">
            <v>911</v>
          </cell>
          <cell r="C919" t="str">
            <v xml:space="preserve">Zeen Restaurant </v>
          </cell>
          <cell r="BQ919">
            <v>0</v>
          </cell>
          <cell r="BR919">
            <v>0</v>
          </cell>
          <cell r="CC919">
            <v>0</v>
          </cell>
          <cell r="CD919">
            <v>0</v>
          </cell>
          <cell r="EE919">
            <v>0</v>
          </cell>
          <cell r="EF919">
            <v>0</v>
          </cell>
        </row>
        <row r="920">
          <cell r="B920">
            <v>922</v>
          </cell>
          <cell r="C920" t="str">
            <v xml:space="preserve">Al-Mashaheer Restaurants &amp; Bakeries </v>
          </cell>
          <cell r="BQ920">
            <v>0</v>
          </cell>
          <cell r="BR920">
            <v>0</v>
          </cell>
          <cell r="CC920">
            <v>1400</v>
          </cell>
          <cell r="CD920" t="str">
            <v/>
          </cell>
          <cell r="EE920">
            <v>1400</v>
          </cell>
          <cell r="EF920" t="e">
            <v>#VALUE!</v>
          </cell>
        </row>
        <row r="921">
          <cell r="B921">
            <v>921</v>
          </cell>
          <cell r="C921" t="str">
            <v xml:space="preserve">Family Kitchen Restaurant </v>
          </cell>
          <cell r="BD921">
            <v>600</v>
          </cell>
          <cell r="BQ921">
            <v>0</v>
          </cell>
          <cell r="BR921">
            <v>600</v>
          </cell>
          <cell r="CC921">
            <v>0</v>
          </cell>
          <cell r="CD921">
            <v>0</v>
          </cell>
          <cell r="EE921">
            <v>0</v>
          </cell>
          <cell r="EF921">
            <v>0</v>
          </cell>
        </row>
        <row r="922">
          <cell r="B922">
            <v>919</v>
          </cell>
          <cell r="C922" t="str">
            <v xml:space="preserve">Village Bakery </v>
          </cell>
          <cell r="BC922">
            <v>750</v>
          </cell>
          <cell r="BQ922">
            <v>750</v>
          </cell>
          <cell r="BR922">
            <v>0</v>
          </cell>
          <cell r="CC922">
            <v>0</v>
          </cell>
          <cell r="CD922">
            <v>0</v>
          </cell>
          <cell r="EE922">
            <v>0</v>
          </cell>
          <cell r="EF922">
            <v>0</v>
          </cell>
        </row>
        <row r="923">
          <cell r="B923">
            <v>934</v>
          </cell>
          <cell r="C923" t="str">
            <v>Jawahar Palace Restaurant</v>
          </cell>
          <cell r="BQ923">
            <v>0</v>
          </cell>
          <cell r="BR923">
            <v>0</v>
          </cell>
          <cell r="CC923">
            <v>0</v>
          </cell>
          <cell r="CD923">
            <v>0</v>
          </cell>
        </row>
        <row r="924">
          <cell r="B924">
            <v>938</v>
          </cell>
          <cell r="C924" t="str">
            <v xml:space="preserve">Qatalum Staff Industrial Kitchen </v>
          </cell>
          <cell r="BQ924">
            <v>0</v>
          </cell>
          <cell r="BR924">
            <v>0</v>
          </cell>
          <cell r="CC924">
            <v>0</v>
          </cell>
          <cell r="CD924">
            <v>0</v>
          </cell>
        </row>
        <row r="925">
          <cell r="B925">
            <v>940</v>
          </cell>
          <cell r="C925" t="str">
            <v xml:space="preserve">Arbut Restaurant </v>
          </cell>
          <cell r="BQ925">
            <v>0</v>
          </cell>
          <cell r="BR925">
            <v>0</v>
          </cell>
          <cell r="CC925">
            <v>0</v>
          </cell>
          <cell r="CD925">
            <v>0</v>
          </cell>
        </row>
        <row r="926">
          <cell r="B926">
            <v>949</v>
          </cell>
          <cell r="BQ926">
            <v>0</v>
          </cell>
          <cell r="BR926">
            <v>0</v>
          </cell>
          <cell r="CC926">
            <v>0</v>
          </cell>
          <cell r="CD926">
            <v>0</v>
          </cell>
        </row>
        <row r="927">
          <cell r="B927">
            <v>954</v>
          </cell>
          <cell r="BQ927">
            <v>0</v>
          </cell>
          <cell r="BR927">
            <v>0</v>
          </cell>
          <cell r="CC927">
            <v>0</v>
          </cell>
          <cell r="CD927">
            <v>0</v>
          </cell>
        </row>
        <row r="929">
          <cell r="C929" t="str">
            <v>Total</v>
          </cell>
          <cell r="G929">
            <v>6537</v>
          </cell>
          <cell r="H929">
            <v>87870</v>
          </cell>
          <cell r="I929">
            <v>3274</v>
          </cell>
          <cell r="J929">
            <v>97063</v>
          </cell>
          <cell r="K929">
            <v>304</v>
          </cell>
          <cell r="L929">
            <v>82925</v>
          </cell>
          <cell r="M929">
            <v>1076</v>
          </cell>
          <cell r="N929">
            <v>126657</v>
          </cell>
          <cell r="O929">
            <v>4306</v>
          </cell>
          <cell r="P929">
            <v>104092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1118</v>
          </cell>
          <cell r="V929">
            <v>91606</v>
          </cell>
          <cell r="W929">
            <v>1652</v>
          </cell>
          <cell r="X929">
            <v>66877</v>
          </cell>
          <cell r="Y929">
            <v>7584</v>
          </cell>
          <cell r="Z929">
            <v>115253</v>
          </cell>
          <cell r="AA929">
            <v>3772</v>
          </cell>
          <cell r="AB929">
            <v>108722</v>
          </cell>
          <cell r="AC929">
            <v>2770</v>
          </cell>
          <cell r="AD929">
            <v>90478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105899</v>
          </cell>
          <cell r="AK929">
            <v>3766</v>
          </cell>
          <cell r="AL929">
            <v>75270</v>
          </cell>
          <cell r="AM929">
            <v>5155</v>
          </cell>
          <cell r="AN929">
            <v>80106</v>
          </cell>
          <cell r="AO929">
            <v>460</v>
          </cell>
          <cell r="AP929">
            <v>85892</v>
          </cell>
          <cell r="AQ929">
            <v>4529</v>
          </cell>
          <cell r="AR929">
            <v>76968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4361</v>
          </cell>
          <cell r="AX929">
            <v>64384</v>
          </cell>
          <cell r="AY929">
            <v>7198</v>
          </cell>
          <cell r="AZ929">
            <v>86987</v>
          </cell>
          <cell r="BA929">
            <v>2247</v>
          </cell>
          <cell r="BB929">
            <v>93748</v>
          </cell>
          <cell r="BC929">
            <v>3723</v>
          </cell>
          <cell r="BD929">
            <v>91191</v>
          </cell>
          <cell r="BE929">
            <v>2346</v>
          </cell>
          <cell r="BF929">
            <v>73911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2100</v>
          </cell>
          <cell r="BL929">
            <v>92220</v>
          </cell>
          <cell r="BM929">
            <v>7478</v>
          </cell>
          <cell r="BN929">
            <v>65878</v>
          </cell>
          <cell r="BO929">
            <v>2192</v>
          </cell>
          <cell r="BP929">
            <v>91916</v>
          </cell>
          <cell r="BQ929">
            <v>77948</v>
          </cell>
          <cell r="BR929">
            <v>2055913</v>
          </cell>
          <cell r="BU929">
            <v>0</v>
          </cell>
          <cell r="BV929">
            <v>0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5344</v>
          </cell>
          <cell r="CD929">
            <v>105568</v>
          </cell>
          <cell r="CE929">
            <v>0</v>
          </cell>
          <cell r="CF929">
            <v>0</v>
          </cell>
          <cell r="CG929">
            <v>0</v>
          </cell>
          <cell r="CH929">
            <v>0</v>
          </cell>
          <cell r="CI929">
            <v>0</v>
          </cell>
          <cell r="CJ929">
            <v>0</v>
          </cell>
          <cell r="CK929">
            <v>0</v>
          </cell>
          <cell r="CL929">
            <v>0</v>
          </cell>
          <cell r="CM929">
            <v>0</v>
          </cell>
          <cell r="CN929">
            <v>0</v>
          </cell>
          <cell r="CO929">
            <v>0</v>
          </cell>
          <cell r="CP929">
            <v>0</v>
          </cell>
          <cell r="CQ929">
            <v>0</v>
          </cell>
          <cell r="CR929">
            <v>0</v>
          </cell>
          <cell r="CS929">
            <v>0</v>
          </cell>
          <cell r="CT929">
            <v>0</v>
          </cell>
          <cell r="CU929">
            <v>0</v>
          </cell>
          <cell r="CV929">
            <v>0</v>
          </cell>
          <cell r="CW929">
            <v>0</v>
          </cell>
          <cell r="CX929">
            <v>0</v>
          </cell>
          <cell r="CY929">
            <v>0</v>
          </cell>
          <cell r="CZ929">
            <v>0</v>
          </cell>
          <cell r="DA929">
            <v>0</v>
          </cell>
          <cell r="DB929">
            <v>0</v>
          </cell>
          <cell r="DC929">
            <v>0</v>
          </cell>
          <cell r="DD929">
            <v>0</v>
          </cell>
          <cell r="DE929">
            <v>0</v>
          </cell>
          <cell r="DF929">
            <v>0</v>
          </cell>
          <cell r="DG929">
            <v>0</v>
          </cell>
          <cell r="DH929">
            <v>0</v>
          </cell>
          <cell r="DI929">
            <v>0</v>
          </cell>
          <cell r="DJ929">
            <v>0</v>
          </cell>
          <cell r="DK929">
            <v>0</v>
          </cell>
          <cell r="DL929">
            <v>0</v>
          </cell>
          <cell r="DM929">
            <v>0</v>
          </cell>
          <cell r="DN929">
            <v>0</v>
          </cell>
          <cell r="DO929">
            <v>0</v>
          </cell>
          <cell r="DP929">
            <v>0</v>
          </cell>
          <cell r="DQ929">
            <v>0</v>
          </cell>
          <cell r="DR929">
            <v>0</v>
          </cell>
          <cell r="DS929">
            <v>0</v>
          </cell>
          <cell r="DT929">
            <v>0</v>
          </cell>
          <cell r="DU929">
            <v>0</v>
          </cell>
          <cell r="DV929">
            <v>0</v>
          </cell>
          <cell r="DW929">
            <v>0</v>
          </cell>
          <cell r="DX929">
            <v>0</v>
          </cell>
          <cell r="DY929">
            <v>0</v>
          </cell>
          <cell r="DZ929">
            <v>0</v>
          </cell>
          <cell r="EA929">
            <v>0</v>
          </cell>
          <cell r="EB929">
            <v>0</v>
          </cell>
          <cell r="EC929">
            <v>0</v>
          </cell>
          <cell r="ED929">
            <v>0</v>
          </cell>
          <cell r="EE929" t="e">
            <v>#VALUE!</v>
          </cell>
          <cell r="EF929" t="e">
            <v>#VALUE!</v>
          </cell>
        </row>
        <row r="933">
          <cell r="B933">
            <v>1</v>
          </cell>
        </row>
        <row r="934">
          <cell r="G934">
            <v>40391</v>
          </cell>
          <cell r="I934">
            <v>40392</v>
          </cell>
          <cell r="K934">
            <v>40393</v>
          </cell>
          <cell r="M934">
            <v>40394</v>
          </cell>
          <cell r="O934">
            <v>40395</v>
          </cell>
          <cell r="Q934">
            <v>40396</v>
          </cell>
          <cell r="S934">
            <v>40397</v>
          </cell>
          <cell r="U934">
            <v>40398</v>
          </cell>
          <cell r="W934">
            <v>40399</v>
          </cell>
          <cell r="Y934">
            <v>40400</v>
          </cell>
          <cell r="AA934">
            <v>40401</v>
          </cell>
          <cell r="AC934">
            <v>40402</v>
          </cell>
          <cell r="AE934">
            <v>40403</v>
          </cell>
          <cell r="AG934">
            <v>40404</v>
          </cell>
          <cell r="AI934">
            <v>40405</v>
          </cell>
          <cell r="AK934">
            <v>40406</v>
          </cell>
          <cell r="AM934">
            <v>40407</v>
          </cell>
          <cell r="AO934">
            <v>40408</v>
          </cell>
          <cell r="AQ934">
            <v>40409</v>
          </cell>
          <cell r="AS934">
            <v>40410</v>
          </cell>
          <cell r="AU934">
            <v>40411</v>
          </cell>
          <cell r="AW934">
            <v>40412</v>
          </cell>
          <cell r="AY934">
            <v>40413</v>
          </cell>
          <cell r="BA934">
            <v>40414</v>
          </cell>
          <cell r="BC934">
            <v>40415</v>
          </cell>
          <cell r="BE934">
            <v>40416</v>
          </cell>
          <cell r="BG934">
            <v>40417</v>
          </cell>
          <cell r="BI934">
            <v>40418</v>
          </cell>
          <cell r="BK934">
            <v>40419</v>
          </cell>
          <cell r="BM934">
            <v>40420</v>
          </cell>
          <cell r="BO934">
            <v>40421</v>
          </cell>
          <cell r="BU934">
            <v>40422</v>
          </cell>
          <cell r="BW934">
            <v>40423</v>
          </cell>
          <cell r="BY934">
            <v>40424</v>
          </cell>
          <cell r="CA934">
            <v>40425</v>
          </cell>
          <cell r="CC934">
            <v>40426</v>
          </cell>
          <cell r="CE934">
            <v>40427</v>
          </cell>
          <cell r="CG934">
            <v>40428</v>
          </cell>
          <cell r="CI934">
            <v>40429</v>
          </cell>
          <cell r="CK934">
            <v>40430</v>
          </cell>
          <cell r="CM934">
            <v>40431</v>
          </cell>
          <cell r="CO934">
            <v>40432</v>
          </cell>
          <cell r="CQ934">
            <v>40433</v>
          </cell>
          <cell r="CS934">
            <v>40434</v>
          </cell>
          <cell r="CU934">
            <v>40435</v>
          </cell>
          <cell r="CW934">
            <v>40436</v>
          </cell>
          <cell r="CY934">
            <v>40437</v>
          </cell>
          <cell r="DA934">
            <v>40438</v>
          </cell>
          <cell r="DC934">
            <v>40439</v>
          </cell>
          <cell r="DE934">
            <v>40440</v>
          </cell>
          <cell r="DG934">
            <v>40441</v>
          </cell>
          <cell r="DI934">
            <v>40442</v>
          </cell>
          <cell r="DK934">
            <v>40443</v>
          </cell>
          <cell r="DM934">
            <v>40444</v>
          </cell>
          <cell r="DO934">
            <v>40445</v>
          </cell>
          <cell r="DQ934">
            <v>40446</v>
          </cell>
          <cell r="DS934">
            <v>40447</v>
          </cell>
          <cell r="DU934">
            <v>40448</v>
          </cell>
          <cell r="DW934">
            <v>40449</v>
          </cell>
          <cell r="DY934">
            <v>40450</v>
          </cell>
          <cell r="EA934">
            <v>40451</v>
          </cell>
        </row>
        <row r="935">
          <cell r="B935" t="str">
            <v>Project Code</v>
          </cell>
          <cell r="C935" t="str">
            <v>Customer Name</v>
          </cell>
          <cell r="D935" t="str">
            <v>Customer Account No.</v>
          </cell>
          <cell r="E935" t="str">
            <v>Site</v>
          </cell>
          <cell r="G935" t="str">
            <v>Cash</v>
          </cell>
          <cell r="H935" t="str">
            <v>Credit</v>
          </cell>
          <cell r="I935" t="str">
            <v>Cash</v>
          </cell>
          <cell r="J935" t="str">
            <v>Credit</v>
          </cell>
          <cell r="K935" t="str">
            <v>Cash</v>
          </cell>
          <cell r="L935" t="str">
            <v>Credit</v>
          </cell>
          <cell r="M935" t="str">
            <v>Cash</v>
          </cell>
          <cell r="N935" t="str">
            <v>Credit</v>
          </cell>
          <cell r="O935" t="str">
            <v>Cash</v>
          </cell>
          <cell r="P935" t="str">
            <v>Credit</v>
          </cell>
          <cell r="Q935" t="str">
            <v>Cash</v>
          </cell>
          <cell r="R935" t="str">
            <v>Credit</v>
          </cell>
          <cell r="S935" t="str">
            <v>Cash</v>
          </cell>
          <cell r="T935" t="str">
            <v>Credit</v>
          </cell>
          <cell r="U935" t="str">
            <v>Cash</v>
          </cell>
          <cell r="V935" t="str">
            <v>Credit</v>
          </cell>
          <cell r="W935" t="str">
            <v>Cash</v>
          </cell>
          <cell r="X935" t="str">
            <v>Credit</v>
          </cell>
          <cell r="Y935" t="str">
            <v>Cash</v>
          </cell>
          <cell r="Z935" t="str">
            <v>Credit</v>
          </cell>
          <cell r="AA935" t="str">
            <v>Cash</v>
          </cell>
          <cell r="AB935" t="str">
            <v>Credit</v>
          </cell>
          <cell r="AC935" t="str">
            <v>Cash</v>
          </cell>
          <cell r="AD935" t="str">
            <v>Credit</v>
          </cell>
          <cell r="AE935" t="str">
            <v>Cash</v>
          </cell>
          <cell r="AF935" t="str">
            <v>Credit</v>
          </cell>
          <cell r="AG935" t="str">
            <v>Cash</v>
          </cell>
          <cell r="AH935" t="str">
            <v>Credit</v>
          </cell>
          <cell r="AI935" t="str">
            <v>Cash</v>
          </cell>
          <cell r="AJ935" t="str">
            <v>Credit</v>
          </cell>
          <cell r="AK935" t="str">
            <v>Cash</v>
          </cell>
          <cell r="AL935" t="str">
            <v>Credit</v>
          </cell>
          <cell r="AM935" t="str">
            <v>Cash</v>
          </cell>
          <cell r="AN935" t="str">
            <v>Credit</v>
          </cell>
          <cell r="AO935" t="str">
            <v>Cash</v>
          </cell>
          <cell r="AP935" t="str">
            <v>Credit</v>
          </cell>
          <cell r="AQ935" t="str">
            <v>Cash</v>
          </cell>
          <cell r="AR935" t="str">
            <v>Credit</v>
          </cell>
          <cell r="AS935" t="str">
            <v>Cash</v>
          </cell>
          <cell r="AT935" t="str">
            <v>Credit</v>
          </cell>
          <cell r="AU935" t="str">
            <v>Cash</v>
          </cell>
          <cell r="AV935" t="str">
            <v>Credit</v>
          </cell>
          <cell r="AW935" t="str">
            <v>Cash</v>
          </cell>
          <cell r="AX935" t="str">
            <v>Credit</v>
          </cell>
          <cell r="AY935" t="str">
            <v>Cash</v>
          </cell>
          <cell r="AZ935" t="str">
            <v>Credit</v>
          </cell>
          <cell r="BA935" t="str">
            <v>Cash</v>
          </cell>
          <cell r="BB935" t="str">
            <v>Credit</v>
          </cell>
          <cell r="BC935" t="str">
            <v>Cash</v>
          </cell>
          <cell r="BD935" t="str">
            <v>Credit</v>
          </cell>
          <cell r="BE935" t="str">
            <v>Cash</v>
          </cell>
          <cell r="BF935" t="str">
            <v>Credit</v>
          </cell>
          <cell r="BG935" t="str">
            <v>Cash</v>
          </cell>
          <cell r="BH935" t="str">
            <v>Credit</v>
          </cell>
          <cell r="BI935" t="str">
            <v>Cash</v>
          </cell>
          <cell r="BJ935" t="str">
            <v>Credit</v>
          </cell>
          <cell r="BK935" t="str">
            <v>Cash</v>
          </cell>
          <cell r="BL935" t="str">
            <v>Credit</v>
          </cell>
          <cell r="BM935" t="str">
            <v>Cash</v>
          </cell>
          <cell r="BN935" t="str">
            <v>Credit</v>
          </cell>
          <cell r="BO935" t="str">
            <v>Cash</v>
          </cell>
          <cell r="BP935" t="str">
            <v>Credit</v>
          </cell>
          <cell r="BQ935" t="str">
            <v>Cash Total</v>
          </cell>
          <cell r="BR935" t="str">
            <v>Credit Total</v>
          </cell>
          <cell r="BU935" t="str">
            <v>Cash</v>
          </cell>
          <cell r="BV935" t="str">
            <v>Credit</v>
          </cell>
          <cell r="BW935" t="str">
            <v>Cash</v>
          </cell>
          <cell r="BX935" t="str">
            <v>Credit</v>
          </cell>
          <cell r="BY935" t="str">
            <v>Cash</v>
          </cell>
          <cell r="BZ935" t="str">
            <v>Credit</v>
          </cell>
          <cell r="CA935" t="str">
            <v>Cash</v>
          </cell>
          <cell r="CB935" t="str">
            <v>Credit</v>
          </cell>
          <cell r="CC935" t="str">
            <v>Cash</v>
          </cell>
          <cell r="CD935" t="str">
            <v>Credit</v>
          </cell>
          <cell r="CE935" t="str">
            <v>Cash</v>
          </cell>
          <cell r="CF935" t="str">
            <v>Credit</v>
          </cell>
          <cell r="CG935" t="str">
            <v>Cash</v>
          </cell>
          <cell r="CH935" t="str">
            <v>Credit</v>
          </cell>
          <cell r="CI935" t="str">
            <v>Cash</v>
          </cell>
          <cell r="CJ935" t="str">
            <v>Credit</v>
          </cell>
          <cell r="CK935" t="str">
            <v>Cash</v>
          </cell>
          <cell r="CL935" t="str">
            <v>Credit</v>
          </cell>
          <cell r="CM935" t="str">
            <v>Cash</v>
          </cell>
          <cell r="CN935" t="str">
            <v>Credit</v>
          </cell>
          <cell r="CO935" t="str">
            <v>Cash</v>
          </cell>
          <cell r="CP935" t="str">
            <v>Credit</v>
          </cell>
          <cell r="CQ935" t="str">
            <v>Cash</v>
          </cell>
          <cell r="CR935" t="str">
            <v>Credit</v>
          </cell>
          <cell r="CS935" t="str">
            <v>Cash</v>
          </cell>
          <cell r="CT935" t="str">
            <v>Credit</v>
          </cell>
          <cell r="CU935" t="str">
            <v>Cash</v>
          </cell>
          <cell r="CV935" t="str">
            <v>Credit</v>
          </cell>
          <cell r="CW935" t="str">
            <v>Cash</v>
          </cell>
          <cell r="CX935" t="str">
            <v>Credit</v>
          </cell>
          <cell r="CY935" t="str">
            <v>Cash</v>
          </cell>
          <cell r="CZ935" t="str">
            <v>Credit</v>
          </cell>
          <cell r="DA935" t="str">
            <v>Cash</v>
          </cell>
          <cell r="DB935" t="str">
            <v>Credit</v>
          </cell>
          <cell r="DC935" t="str">
            <v>Cash</v>
          </cell>
          <cell r="DD935" t="str">
            <v>Credit</v>
          </cell>
          <cell r="DE935" t="str">
            <v>Cash</v>
          </cell>
          <cell r="DF935" t="str">
            <v>Credit</v>
          </cell>
          <cell r="DG935" t="str">
            <v>Cash</v>
          </cell>
          <cell r="DH935" t="str">
            <v>Credit</v>
          </cell>
          <cell r="DI935" t="str">
            <v>Cash</v>
          </cell>
          <cell r="DJ935" t="str">
            <v>Credit</v>
          </cell>
          <cell r="DK935" t="str">
            <v>Cash</v>
          </cell>
          <cell r="DL935" t="str">
            <v>Credit</v>
          </cell>
          <cell r="DM935" t="str">
            <v>Cash</v>
          </cell>
          <cell r="DN935" t="str">
            <v>Credit</v>
          </cell>
          <cell r="DO935" t="str">
            <v>Cash</v>
          </cell>
          <cell r="DP935" t="str">
            <v>Credit</v>
          </cell>
          <cell r="DQ935" t="str">
            <v>Cash</v>
          </cell>
          <cell r="DR935" t="str">
            <v>Credit</v>
          </cell>
          <cell r="DS935" t="str">
            <v>Cash</v>
          </cell>
          <cell r="DT935" t="str">
            <v>Credit</v>
          </cell>
          <cell r="DU935" t="str">
            <v>Cash</v>
          </cell>
          <cell r="DV935" t="str">
            <v>Credit</v>
          </cell>
          <cell r="DW935" t="str">
            <v>Cash</v>
          </cell>
          <cell r="DX935" t="str">
            <v>Credit</v>
          </cell>
          <cell r="DY935" t="str">
            <v>Cash</v>
          </cell>
          <cell r="DZ935" t="str">
            <v>Credit</v>
          </cell>
          <cell r="EA935" t="str">
            <v>Cash</v>
          </cell>
          <cell r="EB935" t="str">
            <v>Credit</v>
          </cell>
          <cell r="EC935" t="str">
            <v>Cash</v>
          </cell>
          <cell r="ED935" t="str">
            <v>Credit</v>
          </cell>
          <cell r="EE935" t="str">
            <v>Cash Total</v>
          </cell>
          <cell r="EF935" t="str">
            <v>Credit Total</v>
          </cell>
        </row>
        <row r="936">
          <cell r="B936">
            <v>269</v>
          </cell>
          <cell r="C936" t="str">
            <v>Qatar Meta Coats W.L.L. ( Powder Coating Plant )</v>
          </cell>
          <cell r="D936">
            <v>0</v>
          </cell>
          <cell r="E936" t="str">
            <v>New Industrial Area St. 41</v>
          </cell>
          <cell r="BQ936">
            <v>0</v>
          </cell>
          <cell r="BR936">
            <v>0</v>
          </cell>
          <cell r="CC936">
            <v>0</v>
          </cell>
          <cell r="CD936">
            <v>0</v>
          </cell>
          <cell r="EE936">
            <v>0</v>
          </cell>
          <cell r="EF936">
            <v>0</v>
          </cell>
        </row>
        <row r="937">
          <cell r="B937">
            <v>866</v>
          </cell>
          <cell r="C937" t="str">
            <v>private Engineering Office Dhow Workshop</v>
          </cell>
          <cell r="D937">
            <v>1264</v>
          </cell>
          <cell r="H937">
            <v>700</v>
          </cell>
          <cell r="BQ937">
            <v>0</v>
          </cell>
          <cell r="BR937">
            <v>700</v>
          </cell>
          <cell r="BS937">
            <v>700</v>
          </cell>
          <cell r="CC937">
            <v>0</v>
          </cell>
          <cell r="CD937">
            <v>0</v>
          </cell>
          <cell r="EE937">
            <v>0</v>
          </cell>
          <cell r="EF937">
            <v>0</v>
          </cell>
        </row>
        <row r="938">
          <cell r="B938">
            <v>10</v>
          </cell>
          <cell r="C938" t="str">
            <v>Qatar Chemicals Co.</v>
          </cell>
          <cell r="D938">
            <v>1017</v>
          </cell>
          <cell r="AM938">
            <v>0</v>
          </cell>
          <cell r="AN938">
            <v>14352</v>
          </cell>
          <cell r="BM938">
            <v>0</v>
          </cell>
          <cell r="BN938">
            <v>10201</v>
          </cell>
          <cell r="BQ938">
            <v>0</v>
          </cell>
          <cell r="BR938">
            <v>24553</v>
          </cell>
          <cell r="BS938">
            <v>24553</v>
          </cell>
          <cell r="CC938">
            <v>0</v>
          </cell>
          <cell r="CD938">
            <v>0</v>
          </cell>
          <cell r="EE938">
            <v>0</v>
          </cell>
          <cell r="EF938">
            <v>0</v>
          </cell>
        </row>
        <row r="939">
          <cell r="B939">
            <v>93</v>
          </cell>
          <cell r="C939" t="str">
            <v>Ali Bin Ali Printing Press</v>
          </cell>
          <cell r="D939">
            <v>1021</v>
          </cell>
          <cell r="AY939">
            <v>0</v>
          </cell>
          <cell r="AZ939">
            <v>4415</v>
          </cell>
          <cell r="BQ939">
            <v>0</v>
          </cell>
          <cell r="BR939">
            <v>4415</v>
          </cell>
          <cell r="BS939">
            <v>4415</v>
          </cell>
          <cell r="CC939">
            <v>0</v>
          </cell>
          <cell r="CD939">
            <v>0</v>
          </cell>
          <cell r="EE939">
            <v>0</v>
          </cell>
          <cell r="EF939">
            <v>0</v>
          </cell>
        </row>
        <row r="940">
          <cell r="B940">
            <v>811</v>
          </cell>
          <cell r="C940" t="str">
            <v>Ali Bin Ali Printing Press</v>
          </cell>
          <cell r="D940">
            <v>1021</v>
          </cell>
          <cell r="E940" t="str">
            <v>Additionnal</v>
          </cell>
          <cell r="BQ940">
            <v>0</v>
          </cell>
          <cell r="BR940">
            <v>0</v>
          </cell>
          <cell r="CC940">
            <v>0</v>
          </cell>
          <cell r="CD940">
            <v>0</v>
          </cell>
          <cell r="EE940">
            <v>0</v>
          </cell>
          <cell r="EF940">
            <v>0</v>
          </cell>
        </row>
        <row r="941">
          <cell r="B941">
            <v>15</v>
          </cell>
          <cell r="C941" t="str">
            <v>Orient Insulation</v>
          </cell>
          <cell r="D941">
            <v>1022</v>
          </cell>
          <cell r="I941">
            <v>0</v>
          </cell>
          <cell r="J941">
            <v>6376</v>
          </cell>
          <cell r="Y941">
            <v>0</v>
          </cell>
          <cell r="Z941">
            <v>4713</v>
          </cell>
          <cell r="BQ941">
            <v>0</v>
          </cell>
          <cell r="BR941">
            <v>11089</v>
          </cell>
          <cell r="BS941">
            <v>11089</v>
          </cell>
          <cell r="CC941">
            <v>0</v>
          </cell>
          <cell r="CD941">
            <v>0</v>
          </cell>
          <cell r="EE941">
            <v>0</v>
          </cell>
          <cell r="EF941">
            <v>0</v>
          </cell>
        </row>
        <row r="942">
          <cell r="B942">
            <v>3</v>
          </cell>
          <cell r="C942" t="str">
            <v>Gulf Printing and Publishing Company W.L.L.</v>
          </cell>
          <cell r="D942">
            <v>1118</v>
          </cell>
          <cell r="E942" t="str">
            <v>Doha Branch</v>
          </cell>
          <cell r="U942">
            <v>0</v>
          </cell>
          <cell r="V942">
            <v>3420</v>
          </cell>
          <cell r="BQ942">
            <v>0</v>
          </cell>
          <cell r="BR942">
            <v>3420</v>
          </cell>
          <cell r="BS942">
            <v>11259</v>
          </cell>
          <cell r="CC942">
            <v>0</v>
          </cell>
          <cell r="CD942">
            <v>8655</v>
          </cell>
          <cell r="EE942">
            <v>0</v>
          </cell>
          <cell r="EF942">
            <v>8655</v>
          </cell>
        </row>
        <row r="943">
          <cell r="B943">
            <v>228</v>
          </cell>
          <cell r="C943" t="str">
            <v>Gulf Printing and Publishing Company W.L.L.</v>
          </cell>
          <cell r="D943">
            <v>1118</v>
          </cell>
          <cell r="E943" t="str">
            <v>Industrial Area</v>
          </cell>
          <cell r="AP943">
            <v>7839</v>
          </cell>
          <cell r="BQ943">
            <v>0</v>
          </cell>
          <cell r="BR943">
            <v>7839</v>
          </cell>
          <cell r="CC943">
            <v>0</v>
          </cell>
          <cell r="CD943">
            <v>0</v>
          </cell>
          <cell r="EE943">
            <v>0</v>
          </cell>
          <cell r="EF943">
            <v>0</v>
          </cell>
        </row>
        <row r="944">
          <cell r="B944">
            <v>8</v>
          </cell>
          <cell r="C944" t="str">
            <v>Dar-Al-Sharq</v>
          </cell>
          <cell r="D944">
            <v>1119</v>
          </cell>
          <cell r="BQ944">
            <v>0</v>
          </cell>
          <cell r="BR944">
            <v>0</v>
          </cell>
          <cell r="CC944">
            <v>0</v>
          </cell>
          <cell r="CD944">
            <v>0</v>
          </cell>
          <cell r="EE944">
            <v>0</v>
          </cell>
          <cell r="EF944">
            <v>0</v>
          </cell>
        </row>
        <row r="945">
          <cell r="B945">
            <v>14</v>
          </cell>
          <cell r="C945" t="str">
            <v>Qatar Flour Mills</v>
          </cell>
          <cell r="D945">
            <v>1134</v>
          </cell>
          <cell r="BQ945">
            <v>0</v>
          </cell>
          <cell r="BR945">
            <v>0</v>
          </cell>
          <cell r="CC945">
            <v>0</v>
          </cell>
          <cell r="CD945">
            <v>0</v>
          </cell>
          <cell r="EE945">
            <v>0</v>
          </cell>
          <cell r="EF945">
            <v>0</v>
          </cell>
        </row>
        <row r="946">
          <cell r="B946">
            <v>16</v>
          </cell>
          <cell r="C946" t="str">
            <v>Qatar Insulation Factory</v>
          </cell>
          <cell r="D946">
            <v>1137</v>
          </cell>
          <cell r="E946" t="str">
            <v>Mesaeed</v>
          </cell>
          <cell r="BQ946">
            <v>0</v>
          </cell>
          <cell r="BR946">
            <v>0</v>
          </cell>
          <cell r="CC946">
            <v>0</v>
          </cell>
          <cell r="CD946">
            <v>0</v>
          </cell>
          <cell r="EE946">
            <v>0</v>
          </cell>
          <cell r="EF946">
            <v>0</v>
          </cell>
        </row>
        <row r="947">
          <cell r="B947">
            <v>319</v>
          </cell>
          <cell r="C947" t="str">
            <v>Qatar Insulation Factory</v>
          </cell>
          <cell r="D947">
            <v>1137</v>
          </cell>
          <cell r="E947" t="str">
            <v>New Installation Mesaeed</v>
          </cell>
          <cell r="K947">
            <v>0</v>
          </cell>
          <cell r="L947">
            <v>8068</v>
          </cell>
          <cell r="W947">
            <v>0</v>
          </cell>
          <cell r="X947">
            <v>11450</v>
          </cell>
          <cell r="AW947">
            <v>0</v>
          </cell>
          <cell r="AX947">
            <v>9887</v>
          </cell>
          <cell r="BQ947">
            <v>0</v>
          </cell>
          <cell r="BR947">
            <v>29405</v>
          </cell>
          <cell r="BS947">
            <v>29405</v>
          </cell>
          <cell r="CC947">
            <v>0</v>
          </cell>
          <cell r="CD947">
            <v>0</v>
          </cell>
          <cell r="EE947">
            <v>0</v>
          </cell>
          <cell r="EF947">
            <v>0</v>
          </cell>
        </row>
        <row r="948">
          <cell r="B948">
            <v>306</v>
          </cell>
          <cell r="C948" t="str">
            <v>Khalid Manufacturing Factory</v>
          </cell>
          <cell r="D948">
            <v>1279</v>
          </cell>
          <cell r="AK948">
            <v>0</v>
          </cell>
          <cell r="AL948">
            <v>8008</v>
          </cell>
          <cell r="BQ948">
            <v>0</v>
          </cell>
          <cell r="BR948">
            <v>8008</v>
          </cell>
          <cell r="BS948">
            <v>8008</v>
          </cell>
          <cell r="CC948">
            <v>0</v>
          </cell>
          <cell r="CD948">
            <v>0</v>
          </cell>
          <cell r="EE948">
            <v>0</v>
          </cell>
          <cell r="EF948">
            <v>0</v>
          </cell>
        </row>
        <row r="949">
          <cell r="B949">
            <v>21</v>
          </cell>
          <cell r="C949" t="str">
            <v>Qatar Romanian Powder Coating Factory</v>
          </cell>
          <cell r="D949">
            <v>1991</v>
          </cell>
          <cell r="BQ949">
            <v>0</v>
          </cell>
          <cell r="BR949">
            <v>0</v>
          </cell>
          <cell r="CC949">
            <v>0</v>
          </cell>
          <cell r="CD949">
            <v>0</v>
          </cell>
          <cell r="EE949">
            <v>0</v>
          </cell>
          <cell r="EF949">
            <v>0</v>
          </cell>
        </row>
        <row r="950">
          <cell r="B950">
            <v>47</v>
          </cell>
          <cell r="C950" t="str">
            <v>Future Pipes Industries</v>
          </cell>
          <cell r="D950">
            <v>2337</v>
          </cell>
          <cell r="AI950">
            <v>0</v>
          </cell>
          <cell r="AJ950">
            <v>14922</v>
          </cell>
          <cell r="BK950">
            <v>0</v>
          </cell>
          <cell r="BL950">
            <v>12282</v>
          </cell>
          <cell r="BQ950">
            <v>0</v>
          </cell>
          <cell r="BR950">
            <v>27204</v>
          </cell>
          <cell r="BS950">
            <v>27204</v>
          </cell>
          <cell r="CC950">
            <v>0</v>
          </cell>
          <cell r="CD950">
            <v>0</v>
          </cell>
          <cell r="EE950">
            <v>0</v>
          </cell>
          <cell r="EF950">
            <v>0</v>
          </cell>
        </row>
        <row r="951">
          <cell r="B951">
            <v>56</v>
          </cell>
          <cell r="C951" t="str">
            <v>Aluminium Technology Auxiliary Industries</v>
          </cell>
          <cell r="D951">
            <v>2683</v>
          </cell>
          <cell r="BQ951">
            <v>0</v>
          </cell>
          <cell r="BR951">
            <v>0</v>
          </cell>
          <cell r="CC951">
            <v>0</v>
          </cell>
          <cell r="CD951">
            <v>0</v>
          </cell>
          <cell r="EE951">
            <v>0</v>
          </cell>
          <cell r="EF951">
            <v>0</v>
          </cell>
        </row>
        <row r="952">
          <cell r="B952">
            <v>125</v>
          </cell>
          <cell r="C952" t="str">
            <v>Venture Gulf</v>
          </cell>
          <cell r="D952">
            <v>2964</v>
          </cell>
          <cell r="E952" t="str">
            <v>Industrial Area</v>
          </cell>
          <cell r="AM952">
            <v>0</v>
          </cell>
          <cell r="AN952">
            <v>601</v>
          </cell>
          <cell r="BQ952">
            <v>0</v>
          </cell>
          <cell r="BR952">
            <v>601</v>
          </cell>
          <cell r="CC952">
            <v>0</v>
          </cell>
          <cell r="CD952">
            <v>0</v>
          </cell>
          <cell r="EE952">
            <v>0</v>
          </cell>
          <cell r="EF952">
            <v>0</v>
          </cell>
        </row>
        <row r="953">
          <cell r="B953">
            <v>69</v>
          </cell>
          <cell r="C953" t="str">
            <v>Al-Nada International Water Tank Factory W.L.L.</v>
          </cell>
          <cell r="D953">
            <v>3046</v>
          </cell>
          <cell r="E953" t="str">
            <v>New Industrial Area st 41</v>
          </cell>
          <cell r="O953">
            <v>0</v>
          </cell>
          <cell r="P953">
            <v>2489</v>
          </cell>
          <cell r="AA953">
            <v>0</v>
          </cell>
          <cell r="AB953">
            <v>4276</v>
          </cell>
          <cell r="AQ953">
            <v>0</v>
          </cell>
          <cell r="AR953">
            <v>5312</v>
          </cell>
          <cell r="BM953">
            <v>0</v>
          </cell>
          <cell r="BN953">
            <v>3734</v>
          </cell>
          <cell r="BQ953">
            <v>0</v>
          </cell>
          <cell r="BR953">
            <v>15811</v>
          </cell>
          <cell r="BS953">
            <v>30534</v>
          </cell>
          <cell r="CC953">
            <v>0</v>
          </cell>
          <cell r="CD953">
            <v>0</v>
          </cell>
          <cell r="EE953">
            <v>0</v>
          </cell>
          <cell r="EF953">
            <v>0</v>
          </cell>
        </row>
        <row r="954">
          <cell r="B954">
            <v>241</v>
          </cell>
          <cell r="C954" t="str">
            <v>Al-Nada International Water Tank Factory W.L.L.</v>
          </cell>
          <cell r="D954">
            <v>3046</v>
          </cell>
          <cell r="E954" t="str">
            <v>Additional Installation</v>
          </cell>
          <cell r="BQ954">
            <v>0</v>
          </cell>
          <cell r="BR954">
            <v>0</v>
          </cell>
          <cell r="CC954">
            <v>0</v>
          </cell>
          <cell r="CD954">
            <v>0</v>
          </cell>
          <cell r="EE954">
            <v>0</v>
          </cell>
          <cell r="EF954">
            <v>0</v>
          </cell>
        </row>
        <row r="955">
          <cell r="B955">
            <v>279</v>
          </cell>
          <cell r="C955" t="str">
            <v>Al-Nada International Water Tank Factory W.L.L.</v>
          </cell>
          <cell r="D955">
            <v>3046</v>
          </cell>
          <cell r="E955" t="str">
            <v>New Factory Installation St. 49</v>
          </cell>
          <cell r="I955">
            <v>0</v>
          </cell>
          <cell r="J955">
            <v>2815</v>
          </cell>
          <cell r="M955">
            <v>0</v>
          </cell>
          <cell r="N955">
            <v>1348</v>
          </cell>
          <cell r="U955">
            <v>0</v>
          </cell>
          <cell r="V955">
            <v>2299</v>
          </cell>
          <cell r="AA955">
            <v>0</v>
          </cell>
          <cell r="AB955">
            <v>903</v>
          </cell>
          <cell r="AI955">
            <v>0</v>
          </cell>
          <cell r="AJ955">
            <v>1516</v>
          </cell>
          <cell r="AP955">
            <v>1754</v>
          </cell>
          <cell r="AW955">
            <v>0</v>
          </cell>
          <cell r="AX955">
            <v>1196</v>
          </cell>
          <cell r="BE955">
            <v>0</v>
          </cell>
          <cell r="BF955">
            <v>1894</v>
          </cell>
          <cell r="BK955">
            <v>0</v>
          </cell>
          <cell r="BL955">
            <v>998</v>
          </cell>
          <cell r="BQ955">
            <v>0</v>
          </cell>
          <cell r="BR955">
            <v>14723</v>
          </cell>
          <cell r="CC955" t="str">
            <v/>
          </cell>
          <cell r="CD955">
            <v>895</v>
          </cell>
          <cell r="EE955" t="e">
            <v>#VALUE!</v>
          </cell>
          <cell r="EF955">
            <v>895</v>
          </cell>
        </row>
        <row r="956">
          <cell r="B956">
            <v>70</v>
          </cell>
          <cell r="C956" t="str">
            <v>Al Kawther Insulation Factory</v>
          </cell>
          <cell r="D956">
            <v>3047</v>
          </cell>
          <cell r="E956" t="str">
            <v xml:space="preserve">Industrial Area </v>
          </cell>
          <cell r="G956">
            <v>0</v>
          </cell>
          <cell r="H956">
            <v>5977</v>
          </cell>
          <cell r="AA956">
            <v>0</v>
          </cell>
          <cell r="AB956">
            <v>5100</v>
          </cell>
          <cell r="BK956">
            <v>0</v>
          </cell>
          <cell r="BL956">
            <v>5780</v>
          </cell>
          <cell r="BQ956">
            <v>0</v>
          </cell>
          <cell r="BR956">
            <v>16857</v>
          </cell>
          <cell r="BS956">
            <v>16857</v>
          </cell>
          <cell r="CC956">
            <v>0</v>
          </cell>
          <cell r="CD956">
            <v>0</v>
          </cell>
          <cell r="EE956">
            <v>0</v>
          </cell>
          <cell r="EF956">
            <v>0</v>
          </cell>
        </row>
        <row r="957">
          <cell r="B957">
            <v>142</v>
          </cell>
          <cell r="C957" t="str">
            <v>Al Bayader Pack Qatar</v>
          </cell>
          <cell r="D957">
            <v>3908</v>
          </cell>
          <cell r="E957" t="str">
            <v>New Industrial Area, st 24</v>
          </cell>
          <cell r="BQ957">
            <v>0</v>
          </cell>
          <cell r="BR957">
            <v>0</v>
          </cell>
          <cell r="CC957">
            <v>0</v>
          </cell>
          <cell r="CD957">
            <v>0</v>
          </cell>
          <cell r="EE957">
            <v>0</v>
          </cell>
          <cell r="EF957">
            <v>0</v>
          </cell>
        </row>
        <row r="958">
          <cell r="B958">
            <v>456</v>
          </cell>
          <cell r="C958" t="str">
            <v>Al Bayader Pack Qatar</v>
          </cell>
          <cell r="D958">
            <v>3908</v>
          </cell>
          <cell r="E958" t="str">
            <v>New Industrial Area, st 24</v>
          </cell>
          <cell r="O958">
            <v>0</v>
          </cell>
          <cell r="P958">
            <v>2538</v>
          </cell>
          <cell r="AI958">
            <v>0</v>
          </cell>
          <cell r="AJ958">
            <v>4304</v>
          </cell>
          <cell r="BE958">
            <v>0</v>
          </cell>
          <cell r="BF958">
            <v>3211</v>
          </cell>
          <cell r="BQ958">
            <v>0</v>
          </cell>
          <cell r="BR958">
            <v>10053</v>
          </cell>
          <cell r="BS958">
            <v>10053</v>
          </cell>
          <cell r="CC958">
            <v>0</v>
          </cell>
          <cell r="CD958">
            <v>0</v>
          </cell>
          <cell r="EE958">
            <v>0</v>
          </cell>
          <cell r="EF958">
            <v>0</v>
          </cell>
        </row>
        <row r="959">
          <cell r="B959">
            <v>147</v>
          </cell>
          <cell r="C959" t="str">
            <v>Sud-Chemie Qatar</v>
          </cell>
          <cell r="D959">
            <v>4713</v>
          </cell>
          <cell r="BA959">
            <v>0</v>
          </cell>
          <cell r="BB959">
            <v>15316</v>
          </cell>
          <cell r="BQ959">
            <v>0</v>
          </cell>
          <cell r="BR959">
            <v>15316</v>
          </cell>
          <cell r="BS959">
            <v>15316</v>
          </cell>
          <cell r="CC959">
            <v>0</v>
          </cell>
          <cell r="CD959">
            <v>0</v>
          </cell>
          <cell r="EE959">
            <v>0</v>
          </cell>
          <cell r="EF959">
            <v>0</v>
          </cell>
        </row>
        <row r="960">
          <cell r="B960">
            <v>179</v>
          </cell>
          <cell r="C960" t="str">
            <v>Domopan Qatar</v>
          </cell>
          <cell r="D960">
            <v>5587</v>
          </cell>
          <cell r="BQ960">
            <v>0</v>
          </cell>
          <cell r="BR960">
            <v>0</v>
          </cell>
          <cell r="CC960">
            <v>0</v>
          </cell>
          <cell r="CD960">
            <v>0</v>
          </cell>
          <cell r="EE960">
            <v>0</v>
          </cell>
          <cell r="EF960">
            <v>0</v>
          </cell>
        </row>
        <row r="961">
          <cell r="B961">
            <v>274</v>
          </cell>
          <cell r="C961" t="str">
            <v>Al-Jaber Steel Co.</v>
          </cell>
          <cell r="D961">
            <v>6728</v>
          </cell>
          <cell r="M961">
            <v>0</v>
          </cell>
          <cell r="N961">
            <v>466</v>
          </cell>
          <cell r="AA961">
            <v>0</v>
          </cell>
          <cell r="AB961">
            <v>363</v>
          </cell>
          <cell r="AP961">
            <v>372</v>
          </cell>
          <cell r="BQ961">
            <v>0</v>
          </cell>
          <cell r="BR961">
            <v>1201</v>
          </cell>
          <cell r="BS961">
            <v>1201</v>
          </cell>
          <cell r="CC961">
            <v>0</v>
          </cell>
          <cell r="CD961">
            <v>0</v>
          </cell>
          <cell r="EE961">
            <v>0</v>
          </cell>
          <cell r="EF961">
            <v>0</v>
          </cell>
        </row>
        <row r="962">
          <cell r="B962">
            <v>403</v>
          </cell>
          <cell r="C962" t="str">
            <v>Dar Al Arab Printing Press</v>
          </cell>
          <cell r="D962">
            <v>6850</v>
          </cell>
          <cell r="E962" t="str">
            <v>Industrial Area</v>
          </cell>
          <cell r="BK962">
            <v>0</v>
          </cell>
          <cell r="BL962">
            <v>11853</v>
          </cell>
          <cell r="BQ962">
            <v>0</v>
          </cell>
          <cell r="BR962">
            <v>11853</v>
          </cell>
          <cell r="BS962">
            <v>11853</v>
          </cell>
          <cell r="CC962">
            <v>0</v>
          </cell>
          <cell r="CD962">
            <v>0</v>
          </cell>
          <cell r="EE962">
            <v>0</v>
          </cell>
          <cell r="EF962">
            <v>0</v>
          </cell>
        </row>
        <row r="963">
          <cell r="B963">
            <v>255</v>
          </cell>
          <cell r="C963" t="str">
            <v>Qatar Pharma</v>
          </cell>
          <cell r="D963">
            <v>7055</v>
          </cell>
          <cell r="E963" t="str">
            <v>New Industrial Area</v>
          </cell>
          <cell r="G963">
            <v>0</v>
          </cell>
          <cell r="H963">
            <v>16117</v>
          </cell>
          <cell r="BA963">
            <v>0</v>
          </cell>
          <cell r="BB963">
            <v>15483</v>
          </cell>
          <cell r="BM963">
            <v>0</v>
          </cell>
          <cell r="BN963">
            <v>15859</v>
          </cell>
          <cell r="BQ963">
            <v>0</v>
          </cell>
          <cell r="BR963">
            <v>47459</v>
          </cell>
          <cell r="BS963">
            <v>47459</v>
          </cell>
          <cell r="CC963">
            <v>0</v>
          </cell>
          <cell r="CD963">
            <v>0</v>
          </cell>
          <cell r="EE963">
            <v>0</v>
          </cell>
          <cell r="EF963">
            <v>0</v>
          </cell>
        </row>
        <row r="964">
          <cell r="B964">
            <v>208</v>
          </cell>
          <cell r="C964" t="str">
            <v>Aqua Tanks for Water Storage &amp; Plastic L.L.C.</v>
          </cell>
          <cell r="D964">
            <v>7099</v>
          </cell>
          <cell r="W964">
            <v>0</v>
          </cell>
          <cell r="X964">
            <v>2150</v>
          </cell>
          <cell r="BQ964">
            <v>0</v>
          </cell>
          <cell r="BR964">
            <v>2150</v>
          </cell>
          <cell r="BS964">
            <v>2150</v>
          </cell>
          <cell r="CC964">
            <v>0</v>
          </cell>
          <cell r="CD964">
            <v>0</v>
          </cell>
          <cell r="EE964">
            <v>0</v>
          </cell>
          <cell r="EF964">
            <v>0</v>
          </cell>
        </row>
        <row r="965">
          <cell r="B965">
            <v>326</v>
          </cell>
          <cell r="C965" t="str">
            <v>Buzwair Industrial Gas Factory          ( CO2 Plant )</v>
          </cell>
          <cell r="D965">
            <v>7270</v>
          </cell>
          <cell r="E965" t="str">
            <v>New Industrial Area</v>
          </cell>
          <cell r="K965">
            <v>0</v>
          </cell>
          <cell r="L965">
            <v>16061</v>
          </cell>
          <cell r="AK965">
            <v>0</v>
          </cell>
          <cell r="AL965">
            <v>15930</v>
          </cell>
          <cell r="BQ965">
            <v>0</v>
          </cell>
          <cell r="BR965">
            <v>31991</v>
          </cell>
          <cell r="BS965">
            <v>31991</v>
          </cell>
          <cell r="CC965">
            <v>0</v>
          </cell>
          <cell r="CD965">
            <v>0</v>
          </cell>
          <cell r="EE965">
            <v>0</v>
          </cell>
          <cell r="EF965">
            <v>0</v>
          </cell>
        </row>
        <row r="966">
          <cell r="B966">
            <v>321</v>
          </cell>
          <cell r="C966" t="str">
            <v>Al Shams Advanced Lighting Technologies</v>
          </cell>
          <cell r="D966">
            <v>7594</v>
          </cell>
          <cell r="E966" t="str">
            <v>New Industrial Area</v>
          </cell>
          <cell r="BQ966">
            <v>0</v>
          </cell>
          <cell r="BR966">
            <v>0</v>
          </cell>
          <cell r="CC966">
            <v>0</v>
          </cell>
          <cell r="CD966">
            <v>0</v>
          </cell>
          <cell r="EE966">
            <v>0</v>
          </cell>
          <cell r="EF966">
            <v>0</v>
          </cell>
        </row>
        <row r="967">
          <cell r="B967">
            <v>340</v>
          </cell>
          <cell r="C967" t="str">
            <v>Al-Ammar Furniture</v>
          </cell>
          <cell r="D967">
            <v>7871</v>
          </cell>
          <cell r="E967" t="str">
            <v>New Industrial Area</v>
          </cell>
          <cell r="BQ967">
            <v>0</v>
          </cell>
          <cell r="BR967">
            <v>0</v>
          </cell>
          <cell r="CC967">
            <v>0</v>
          </cell>
          <cell r="CD967">
            <v>0</v>
          </cell>
          <cell r="EE967">
            <v>0</v>
          </cell>
          <cell r="EF967">
            <v>0</v>
          </cell>
        </row>
        <row r="968">
          <cell r="B968">
            <v>345</v>
          </cell>
          <cell r="C968" t="str">
            <v>Alfred Talke Logistic Services</v>
          </cell>
          <cell r="D968">
            <v>8435</v>
          </cell>
          <cell r="E968" t="str">
            <v>Mesaieed</v>
          </cell>
          <cell r="O968">
            <v>0</v>
          </cell>
          <cell r="P968">
            <v>8609</v>
          </cell>
          <cell r="AW968">
            <v>0</v>
          </cell>
          <cell r="AX968">
            <v>9014</v>
          </cell>
          <cell r="BQ968">
            <v>0</v>
          </cell>
          <cell r="BR968">
            <v>17623</v>
          </cell>
          <cell r="BS968">
            <v>17623</v>
          </cell>
          <cell r="CC968">
            <v>0</v>
          </cell>
          <cell r="CD968">
            <v>0</v>
          </cell>
          <cell r="EE968">
            <v>0</v>
          </cell>
          <cell r="EF968">
            <v>0</v>
          </cell>
        </row>
        <row r="969">
          <cell r="B969">
            <v>492</v>
          </cell>
          <cell r="C969" t="str">
            <v>Al Farradj Electrical Engineering Modified Manufacturing Work Shop</v>
          </cell>
          <cell r="D969">
            <v>9518</v>
          </cell>
          <cell r="AZ969">
            <v>2405</v>
          </cell>
          <cell r="BQ969">
            <v>0</v>
          </cell>
          <cell r="BR969">
            <v>2405</v>
          </cell>
          <cell r="BS969">
            <v>2405</v>
          </cell>
          <cell r="CC969">
            <v>0</v>
          </cell>
          <cell r="CD969">
            <v>0</v>
          </cell>
          <cell r="EE969">
            <v>0</v>
          </cell>
          <cell r="EF969">
            <v>0</v>
          </cell>
        </row>
        <row r="970">
          <cell r="B970">
            <v>657</v>
          </cell>
          <cell r="C970" t="str">
            <v xml:space="preserve">Modern Central Laundry </v>
          </cell>
          <cell r="D970">
            <v>10022</v>
          </cell>
          <cell r="E970" t="str">
            <v>Industrial Area St 41</v>
          </cell>
          <cell r="BQ970">
            <v>0</v>
          </cell>
          <cell r="BR970">
            <v>0</v>
          </cell>
          <cell r="CC970">
            <v>0</v>
          </cell>
          <cell r="CD970">
            <v>0</v>
          </cell>
          <cell r="EE970">
            <v>0</v>
          </cell>
          <cell r="EF970">
            <v>0</v>
          </cell>
        </row>
        <row r="971">
          <cell r="B971" t="str">
            <v>Temp</v>
          </cell>
          <cell r="C971" t="str">
            <v>Gas Equipments &amp; Services</v>
          </cell>
          <cell r="AY971">
            <v>0</v>
          </cell>
          <cell r="AZ971">
            <v>2400</v>
          </cell>
          <cell r="BQ971">
            <v>0</v>
          </cell>
          <cell r="BR971">
            <v>2400</v>
          </cell>
          <cell r="CC971">
            <v>0</v>
          </cell>
          <cell r="CD971">
            <v>0</v>
          </cell>
          <cell r="EE971">
            <v>0</v>
          </cell>
          <cell r="EF971">
            <v>0</v>
          </cell>
        </row>
        <row r="972">
          <cell r="C972" t="e">
            <v>#NAME?</v>
          </cell>
          <cell r="D972" t="e">
            <v>#NAME?</v>
          </cell>
          <cell r="BQ972">
            <v>0</v>
          </cell>
          <cell r="BR972">
            <v>0</v>
          </cell>
          <cell r="CC972">
            <v>0</v>
          </cell>
          <cell r="CD972">
            <v>0</v>
          </cell>
          <cell r="EE972">
            <v>0</v>
          </cell>
          <cell r="EF972">
            <v>0</v>
          </cell>
        </row>
        <row r="973">
          <cell r="BQ973">
            <v>0</v>
          </cell>
          <cell r="BR973">
            <v>0</v>
          </cell>
          <cell r="CC973">
            <v>0</v>
          </cell>
          <cell r="CD973">
            <v>0</v>
          </cell>
          <cell r="EE973">
            <v>0</v>
          </cell>
          <cell r="EF973">
            <v>0</v>
          </cell>
        </row>
        <row r="974">
          <cell r="BQ974">
            <v>0</v>
          </cell>
          <cell r="BR974">
            <v>0</v>
          </cell>
          <cell r="CC974">
            <v>0</v>
          </cell>
          <cell r="CD974">
            <v>0</v>
          </cell>
          <cell r="EE974">
            <v>0</v>
          </cell>
          <cell r="EF974">
            <v>0</v>
          </cell>
        </row>
        <row r="975">
          <cell r="BQ975">
            <v>0</v>
          </cell>
          <cell r="BR975">
            <v>0</v>
          </cell>
          <cell r="CC975">
            <v>0</v>
          </cell>
          <cell r="CD975">
            <v>0</v>
          </cell>
          <cell r="EE975">
            <v>0</v>
          </cell>
          <cell r="EF975">
            <v>0</v>
          </cell>
        </row>
        <row r="976">
          <cell r="BQ976">
            <v>0</v>
          </cell>
          <cell r="BR976">
            <v>0</v>
          </cell>
          <cell r="CC976">
            <v>0</v>
          </cell>
          <cell r="CD976">
            <v>0</v>
          </cell>
          <cell r="EE976">
            <v>0</v>
          </cell>
          <cell r="EF976">
            <v>0</v>
          </cell>
        </row>
        <row r="977">
          <cell r="BQ977">
            <v>0</v>
          </cell>
          <cell r="BR977">
            <v>0</v>
          </cell>
          <cell r="CC977">
            <v>0</v>
          </cell>
          <cell r="CD977">
            <v>0</v>
          </cell>
          <cell r="EE977">
            <v>0</v>
          </cell>
          <cell r="EF977">
            <v>0</v>
          </cell>
        </row>
        <row r="978">
          <cell r="C978" t="str">
            <v>Total</v>
          </cell>
          <cell r="G978">
            <v>0</v>
          </cell>
          <cell r="H978">
            <v>22794</v>
          </cell>
          <cell r="I978">
            <v>0</v>
          </cell>
          <cell r="J978">
            <v>9191</v>
          </cell>
          <cell r="K978">
            <v>0</v>
          </cell>
          <cell r="L978">
            <v>24129</v>
          </cell>
          <cell r="M978">
            <v>0</v>
          </cell>
          <cell r="N978">
            <v>1814</v>
          </cell>
          <cell r="O978">
            <v>0</v>
          </cell>
          <cell r="P978">
            <v>13636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5719</v>
          </cell>
          <cell r="W978">
            <v>0</v>
          </cell>
          <cell r="X978">
            <v>13600</v>
          </cell>
          <cell r="Y978">
            <v>0</v>
          </cell>
          <cell r="Z978">
            <v>4713</v>
          </cell>
          <cell r="AA978">
            <v>0</v>
          </cell>
          <cell r="AB978">
            <v>10642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20742</v>
          </cell>
          <cell r="AK978">
            <v>0</v>
          </cell>
          <cell r="AL978">
            <v>23938</v>
          </cell>
          <cell r="AM978">
            <v>0</v>
          </cell>
          <cell r="AN978">
            <v>14953</v>
          </cell>
          <cell r="AO978">
            <v>0</v>
          </cell>
          <cell r="AP978">
            <v>9965</v>
          </cell>
          <cell r="AQ978">
            <v>0</v>
          </cell>
          <cell r="AR978">
            <v>5312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20097</v>
          </cell>
          <cell r="AY978">
            <v>0</v>
          </cell>
          <cell r="AZ978">
            <v>9220</v>
          </cell>
          <cell r="BA978">
            <v>0</v>
          </cell>
          <cell r="BB978">
            <v>30799</v>
          </cell>
          <cell r="BC978">
            <v>0</v>
          </cell>
          <cell r="BD978">
            <v>0</v>
          </cell>
          <cell r="BE978">
            <v>0</v>
          </cell>
          <cell r="BF978">
            <v>5105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30913</v>
          </cell>
          <cell r="BM978">
            <v>0</v>
          </cell>
          <cell r="BN978">
            <v>29794</v>
          </cell>
          <cell r="BQ978">
            <v>0</v>
          </cell>
          <cell r="BR978">
            <v>307076</v>
          </cell>
          <cell r="BU978">
            <v>0</v>
          </cell>
          <cell r="BV978">
            <v>0</v>
          </cell>
          <cell r="BW978">
            <v>0</v>
          </cell>
          <cell r="BX978">
            <v>0</v>
          </cell>
          <cell r="BY978">
            <v>0</v>
          </cell>
          <cell r="BZ978">
            <v>0</v>
          </cell>
          <cell r="CA978">
            <v>0</v>
          </cell>
          <cell r="CB978">
            <v>0</v>
          </cell>
          <cell r="CC978">
            <v>0</v>
          </cell>
          <cell r="CD978">
            <v>9550</v>
          </cell>
          <cell r="CE978">
            <v>0</v>
          </cell>
          <cell r="CF978">
            <v>0</v>
          </cell>
          <cell r="CG978">
            <v>0</v>
          </cell>
          <cell r="CH978">
            <v>0</v>
          </cell>
          <cell r="CI978">
            <v>0</v>
          </cell>
          <cell r="CJ978">
            <v>0</v>
          </cell>
          <cell r="CK978">
            <v>0</v>
          </cell>
          <cell r="CL978">
            <v>0</v>
          </cell>
          <cell r="CM978">
            <v>0</v>
          </cell>
          <cell r="CN978">
            <v>0</v>
          </cell>
          <cell r="CO978">
            <v>0</v>
          </cell>
          <cell r="CP978">
            <v>0</v>
          </cell>
          <cell r="CQ978">
            <v>0</v>
          </cell>
          <cell r="CR978">
            <v>0</v>
          </cell>
          <cell r="CS978">
            <v>0</v>
          </cell>
          <cell r="CT978">
            <v>0</v>
          </cell>
          <cell r="CU978">
            <v>0</v>
          </cell>
          <cell r="CV978">
            <v>0</v>
          </cell>
          <cell r="CW978">
            <v>0</v>
          </cell>
          <cell r="CX978">
            <v>0</v>
          </cell>
          <cell r="CY978">
            <v>0</v>
          </cell>
          <cell r="CZ978">
            <v>0</v>
          </cell>
          <cell r="DA978">
            <v>0</v>
          </cell>
          <cell r="DB978">
            <v>0</v>
          </cell>
          <cell r="DC978">
            <v>0</v>
          </cell>
          <cell r="DD978">
            <v>0</v>
          </cell>
          <cell r="DE978">
            <v>0</v>
          </cell>
          <cell r="DF978">
            <v>0</v>
          </cell>
          <cell r="DG978">
            <v>0</v>
          </cell>
          <cell r="DH978">
            <v>0</v>
          </cell>
          <cell r="DI978">
            <v>0</v>
          </cell>
          <cell r="DJ978">
            <v>0</v>
          </cell>
          <cell r="DK978">
            <v>0</v>
          </cell>
          <cell r="DL978">
            <v>0</v>
          </cell>
          <cell r="DM978">
            <v>0</v>
          </cell>
          <cell r="DN978">
            <v>0</v>
          </cell>
          <cell r="DO978">
            <v>0</v>
          </cell>
          <cell r="DP978">
            <v>0</v>
          </cell>
          <cell r="DQ978">
            <v>0</v>
          </cell>
          <cell r="DR978">
            <v>0</v>
          </cell>
          <cell r="DS978">
            <v>0</v>
          </cell>
          <cell r="DT978">
            <v>0</v>
          </cell>
          <cell r="DU978">
            <v>0</v>
          </cell>
          <cell r="DV978">
            <v>0</v>
          </cell>
          <cell r="DW978">
            <v>0</v>
          </cell>
          <cell r="DX978">
            <v>0</v>
          </cell>
          <cell r="DY978">
            <v>0</v>
          </cell>
          <cell r="DZ978">
            <v>0</v>
          </cell>
          <cell r="EA978">
            <v>0</v>
          </cell>
          <cell r="EB978">
            <v>0</v>
          </cell>
          <cell r="EE978" t="e">
            <v>#VALUE!</v>
          </cell>
          <cell r="EF978">
            <v>9550</v>
          </cell>
        </row>
        <row r="981">
          <cell r="B981">
            <v>1</v>
          </cell>
          <cell r="C981" t="str">
            <v>Mujur Minat Qatar</v>
          </cell>
          <cell r="D981">
            <v>2596</v>
          </cell>
          <cell r="F981" t="str">
            <v>MT</v>
          </cell>
          <cell r="G981">
            <v>0</v>
          </cell>
          <cell r="H981">
            <v>30</v>
          </cell>
          <cell r="I981">
            <v>0</v>
          </cell>
          <cell r="J981">
            <v>30</v>
          </cell>
          <cell r="K981">
            <v>0</v>
          </cell>
          <cell r="L981">
            <v>30</v>
          </cell>
          <cell r="M981">
            <v>0</v>
          </cell>
          <cell r="N981">
            <v>30</v>
          </cell>
          <cell r="O981">
            <v>0</v>
          </cell>
          <cell r="P981">
            <v>24</v>
          </cell>
          <cell r="U981">
            <v>0</v>
          </cell>
          <cell r="V981">
            <v>30</v>
          </cell>
          <cell r="W981">
            <v>0</v>
          </cell>
          <cell r="X981">
            <v>15</v>
          </cell>
          <cell r="Y981">
            <v>0</v>
          </cell>
          <cell r="Z981">
            <v>15</v>
          </cell>
          <cell r="AA981">
            <v>0</v>
          </cell>
          <cell r="AB981">
            <v>15</v>
          </cell>
          <cell r="AC981">
            <v>0</v>
          </cell>
          <cell r="AD981">
            <v>15</v>
          </cell>
          <cell r="AI981">
            <v>0</v>
          </cell>
          <cell r="AJ981">
            <v>30</v>
          </cell>
          <cell r="AK981">
            <v>0</v>
          </cell>
          <cell r="AL981">
            <v>15</v>
          </cell>
          <cell r="AN981">
            <v>15</v>
          </cell>
          <cell r="AP981">
            <v>15</v>
          </cell>
          <cell r="AQ981">
            <v>0</v>
          </cell>
          <cell r="AR981">
            <v>15</v>
          </cell>
          <cell r="AX981">
            <v>30</v>
          </cell>
          <cell r="AY981">
            <v>0</v>
          </cell>
          <cell r="AZ981">
            <v>24</v>
          </cell>
          <cell r="BA981">
            <v>0</v>
          </cell>
          <cell r="BB981">
            <v>15</v>
          </cell>
          <cell r="BC981">
            <v>0</v>
          </cell>
          <cell r="BD981">
            <v>15</v>
          </cell>
          <cell r="BE981">
            <v>0</v>
          </cell>
          <cell r="BF981">
            <v>24</v>
          </cell>
          <cell r="BK981">
            <v>0</v>
          </cell>
          <cell r="BL981">
            <v>30</v>
          </cell>
          <cell r="BM981">
            <v>0</v>
          </cell>
          <cell r="BN981">
            <v>30</v>
          </cell>
          <cell r="BO981">
            <v>0</v>
          </cell>
          <cell r="BP981">
            <v>30</v>
          </cell>
          <cell r="BQ981">
            <v>0</v>
          </cell>
          <cell r="BR981">
            <v>522</v>
          </cell>
          <cell r="CC981" t="str">
            <v/>
          </cell>
          <cell r="CD981">
            <v>30</v>
          </cell>
          <cell r="EE981" t="e">
            <v>#VALUE!</v>
          </cell>
          <cell r="EF981" t="e">
            <v>#VALUE!</v>
          </cell>
        </row>
        <row r="982">
          <cell r="B982">
            <v>51</v>
          </cell>
          <cell r="C982" t="str">
            <v>Qatar Clay Bricks Co.</v>
          </cell>
          <cell r="D982">
            <v>1136</v>
          </cell>
          <cell r="E982" t="str">
            <v>Industrial Area St. 52</v>
          </cell>
          <cell r="F982" t="str">
            <v>MT</v>
          </cell>
          <cell r="J982">
            <v>9</v>
          </cell>
          <cell r="L982">
            <v>9</v>
          </cell>
          <cell r="AN982">
            <v>9</v>
          </cell>
          <cell r="AP982">
            <v>18</v>
          </cell>
          <cell r="AX982">
            <v>9</v>
          </cell>
          <cell r="BK982">
            <v>0</v>
          </cell>
          <cell r="BL982">
            <v>9</v>
          </cell>
          <cell r="BM982">
            <v>0</v>
          </cell>
          <cell r="BN982">
            <v>9</v>
          </cell>
          <cell r="BR982">
            <v>72</v>
          </cell>
          <cell r="CC982">
            <v>0</v>
          </cell>
          <cell r="CD982">
            <v>0</v>
          </cell>
          <cell r="EF982">
            <v>0</v>
          </cell>
        </row>
        <row r="983">
          <cell r="C983" t="str">
            <v>Total</v>
          </cell>
          <cell r="G983">
            <v>0</v>
          </cell>
          <cell r="H983">
            <v>30</v>
          </cell>
          <cell r="I983">
            <v>0</v>
          </cell>
          <cell r="J983">
            <v>39</v>
          </cell>
          <cell r="K983">
            <v>0</v>
          </cell>
          <cell r="L983">
            <v>39</v>
          </cell>
          <cell r="M983">
            <v>0</v>
          </cell>
          <cell r="N983">
            <v>30</v>
          </cell>
          <cell r="O983">
            <v>0</v>
          </cell>
          <cell r="P983">
            <v>24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30</v>
          </cell>
          <cell r="W983">
            <v>0</v>
          </cell>
          <cell r="X983">
            <v>15</v>
          </cell>
          <cell r="Y983">
            <v>0</v>
          </cell>
          <cell r="Z983">
            <v>15</v>
          </cell>
          <cell r="AA983">
            <v>0</v>
          </cell>
          <cell r="AB983">
            <v>15</v>
          </cell>
          <cell r="AC983">
            <v>0</v>
          </cell>
          <cell r="AD983">
            <v>15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30</v>
          </cell>
          <cell r="AK983">
            <v>0</v>
          </cell>
          <cell r="AL983">
            <v>15</v>
          </cell>
          <cell r="AM983">
            <v>0</v>
          </cell>
          <cell r="AN983">
            <v>24</v>
          </cell>
          <cell r="AO983">
            <v>0</v>
          </cell>
          <cell r="AP983">
            <v>33</v>
          </cell>
          <cell r="AQ983">
            <v>0</v>
          </cell>
          <cell r="AR983">
            <v>15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39</v>
          </cell>
          <cell r="AY983">
            <v>0</v>
          </cell>
          <cell r="AZ983">
            <v>24</v>
          </cell>
          <cell r="BA983">
            <v>0</v>
          </cell>
          <cell r="BB983">
            <v>15</v>
          </cell>
          <cell r="BC983">
            <v>0</v>
          </cell>
          <cell r="BD983">
            <v>15</v>
          </cell>
          <cell r="BE983">
            <v>0</v>
          </cell>
          <cell r="BF983">
            <v>24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39</v>
          </cell>
          <cell r="BM983">
            <v>0</v>
          </cell>
          <cell r="BN983">
            <v>39</v>
          </cell>
          <cell r="BO983">
            <v>0</v>
          </cell>
          <cell r="BP983">
            <v>30</v>
          </cell>
          <cell r="BQ983">
            <v>0</v>
          </cell>
          <cell r="BR983">
            <v>594</v>
          </cell>
          <cell r="BU983">
            <v>0</v>
          </cell>
          <cell r="BV983">
            <v>0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A983">
            <v>0</v>
          </cell>
          <cell r="CB983">
            <v>0</v>
          </cell>
          <cell r="CC983">
            <v>0</v>
          </cell>
          <cell r="CD983">
            <v>30</v>
          </cell>
          <cell r="CE983">
            <v>0</v>
          </cell>
          <cell r="CF983">
            <v>0</v>
          </cell>
          <cell r="CG983">
            <v>0</v>
          </cell>
          <cell r="CH983">
            <v>0</v>
          </cell>
          <cell r="CI983">
            <v>0</v>
          </cell>
          <cell r="CJ983">
            <v>0</v>
          </cell>
          <cell r="CK983">
            <v>0</v>
          </cell>
          <cell r="CL983">
            <v>0</v>
          </cell>
          <cell r="CM983">
            <v>0</v>
          </cell>
          <cell r="CN983">
            <v>0</v>
          </cell>
          <cell r="CO983">
            <v>0</v>
          </cell>
          <cell r="CP983">
            <v>0</v>
          </cell>
          <cell r="CQ983">
            <v>0</v>
          </cell>
          <cell r="CR983">
            <v>0</v>
          </cell>
          <cell r="CS983">
            <v>0</v>
          </cell>
          <cell r="CT983">
            <v>0</v>
          </cell>
          <cell r="CU983">
            <v>0</v>
          </cell>
          <cell r="CV983">
            <v>0</v>
          </cell>
          <cell r="CW983">
            <v>0</v>
          </cell>
          <cell r="CX983">
            <v>0</v>
          </cell>
          <cell r="CY983">
            <v>0</v>
          </cell>
          <cell r="CZ983">
            <v>0</v>
          </cell>
          <cell r="DA983">
            <v>0</v>
          </cell>
          <cell r="DB983">
            <v>0</v>
          </cell>
          <cell r="DC983">
            <v>0</v>
          </cell>
          <cell r="DD983">
            <v>0</v>
          </cell>
          <cell r="DE983">
            <v>0</v>
          </cell>
          <cell r="DF983">
            <v>0</v>
          </cell>
          <cell r="DG983">
            <v>0</v>
          </cell>
          <cell r="DH983">
            <v>0</v>
          </cell>
          <cell r="DI983">
            <v>0</v>
          </cell>
          <cell r="DJ983">
            <v>0</v>
          </cell>
          <cell r="DK983">
            <v>0</v>
          </cell>
          <cell r="DL983">
            <v>0</v>
          </cell>
          <cell r="DM983">
            <v>0</v>
          </cell>
          <cell r="DN983">
            <v>0</v>
          </cell>
          <cell r="DO983">
            <v>0</v>
          </cell>
          <cell r="DP983">
            <v>0</v>
          </cell>
          <cell r="DQ983">
            <v>0</v>
          </cell>
          <cell r="DR983">
            <v>0</v>
          </cell>
          <cell r="DS983">
            <v>0</v>
          </cell>
          <cell r="DT983">
            <v>0</v>
          </cell>
          <cell r="DU983">
            <v>0</v>
          </cell>
          <cell r="DV983">
            <v>0</v>
          </cell>
          <cell r="DW983">
            <v>0</v>
          </cell>
          <cell r="DX983">
            <v>0</v>
          </cell>
          <cell r="DY983">
            <v>0</v>
          </cell>
          <cell r="DZ983">
            <v>0</v>
          </cell>
          <cell r="EA983">
            <v>0</v>
          </cell>
          <cell r="EB983">
            <v>0</v>
          </cell>
          <cell r="EC983">
            <v>0</v>
          </cell>
          <cell r="ED983">
            <v>0</v>
          </cell>
          <cell r="EE983" t="e">
            <v>#VALUE!</v>
          </cell>
          <cell r="EF983" t="e">
            <v>#VALUE!</v>
          </cell>
        </row>
        <row r="991">
          <cell r="BQ991">
            <v>218981</v>
          </cell>
          <cell r="CC991" t="e">
            <v>#N/A</v>
          </cell>
          <cell r="CD991" t="e">
            <v>#N/A</v>
          </cell>
          <cell r="EE991" t="e">
            <v>#VALUE!</v>
          </cell>
        </row>
      </sheetData>
      <sheetData sheetId="10">
        <row r="5">
          <cell r="V5" t="str">
            <v>LITERS</v>
          </cell>
          <cell r="W5" t="str">
            <v>LITERS</v>
          </cell>
          <cell r="X5" t="str">
            <v>QR</v>
          </cell>
        </row>
        <row r="6">
          <cell r="B6">
            <v>5</v>
          </cell>
          <cell r="C6" t="str">
            <v>R</v>
          </cell>
          <cell r="D6" t="str">
            <v>Special Project Co."Al Rayyan Palace"</v>
          </cell>
          <cell r="E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B7">
            <v>24</v>
          </cell>
          <cell r="C7" t="str">
            <v>R</v>
          </cell>
          <cell r="D7" t="str">
            <v>H.H. The Amir's Private Affairs</v>
          </cell>
          <cell r="E7">
            <v>0</v>
          </cell>
          <cell r="V7">
            <v>0</v>
          </cell>
          <cell r="W7">
            <v>3401</v>
          </cell>
        </row>
        <row r="8">
          <cell r="B8">
            <v>25</v>
          </cell>
          <cell r="C8" t="str">
            <v>R</v>
          </cell>
          <cell r="D8" t="str">
            <v>H.H. The Amir's Private Affairs</v>
          </cell>
          <cell r="E8">
            <v>0</v>
          </cell>
          <cell r="V8">
            <v>0</v>
          </cell>
          <cell r="W8">
            <v>25200</v>
          </cell>
        </row>
        <row r="9">
          <cell r="B9">
            <v>26</v>
          </cell>
          <cell r="C9" t="str">
            <v>R</v>
          </cell>
          <cell r="D9" t="str">
            <v>H.H. The Amir's Private Affairs</v>
          </cell>
          <cell r="E9">
            <v>0</v>
          </cell>
          <cell r="V9">
            <v>0</v>
          </cell>
          <cell r="W9">
            <v>878</v>
          </cell>
        </row>
        <row r="10">
          <cell r="B10">
            <v>27</v>
          </cell>
          <cell r="C10" t="str">
            <v>R</v>
          </cell>
          <cell r="D10" t="str">
            <v>H.H. The Amir's Private Affairs</v>
          </cell>
          <cell r="E10">
            <v>0</v>
          </cell>
          <cell r="V10">
            <v>0</v>
          </cell>
          <cell r="W10">
            <v>257</v>
          </cell>
        </row>
        <row r="11">
          <cell r="B11">
            <v>28</v>
          </cell>
          <cell r="C11" t="str">
            <v>R</v>
          </cell>
          <cell r="D11" t="str">
            <v>H.H. The Amir's Private Affairs</v>
          </cell>
          <cell r="E11">
            <v>0</v>
          </cell>
          <cell r="V11">
            <v>0</v>
          </cell>
          <cell r="W11">
            <v>4767</v>
          </cell>
        </row>
        <row r="12">
          <cell r="B12">
            <v>49</v>
          </cell>
          <cell r="C12" t="str">
            <v>R</v>
          </cell>
          <cell r="D12" t="str">
            <v>Adnan Fahad Ramzani Villa</v>
          </cell>
          <cell r="E12">
            <v>0</v>
          </cell>
          <cell r="V12">
            <v>0</v>
          </cell>
          <cell r="W12">
            <v>0</v>
          </cell>
        </row>
        <row r="13">
          <cell r="B13">
            <v>52</v>
          </cell>
          <cell r="C13" t="str">
            <v>R</v>
          </cell>
          <cell r="D13" t="str">
            <v>Mansoor's Villa</v>
          </cell>
          <cell r="E13">
            <v>0</v>
          </cell>
          <cell r="V13">
            <v>210</v>
          </cell>
          <cell r="W13">
            <v>0</v>
          </cell>
        </row>
        <row r="14">
          <cell r="B14">
            <v>53</v>
          </cell>
          <cell r="C14" t="str">
            <v>R</v>
          </cell>
          <cell r="D14" t="str">
            <v>A. Al Kubaisi Villa</v>
          </cell>
          <cell r="E14">
            <v>0</v>
          </cell>
          <cell r="V14">
            <v>319</v>
          </cell>
          <cell r="W14">
            <v>0</v>
          </cell>
        </row>
        <row r="15">
          <cell r="B15">
            <v>54</v>
          </cell>
          <cell r="C15" t="str">
            <v>R</v>
          </cell>
          <cell r="D15" t="str">
            <v>Gassim Khalifa's Villa</v>
          </cell>
          <cell r="E15">
            <v>0</v>
          </cell>
          <cell r="V15">
            <v>0</v>
          </cell>
          <cell r="W15">
            <v>0</v>
          </cell>
        </row>
        <row r="16">
          <cell r="B16">
            <v>65</v>
          </cell>
          <cell r="C16" t="str">
            <v>R</v>
          </cell>
          <cell r="D16" t="str">
            <v>Abudulla Al Mahmaoud ( Khartiyat)</v>
          </cell>
          <cell r="E16">
            <v>0</v>
          </cell>
          <cell r="V16">
            <v>0</v>
          </cell>
          <cell r="W16">
            <v>0</v>
          </cell>
        </row>
        <row r="17">
          <cell r="B17">
            <v>66</v>
          </cell>
          <cell r="C17" t="str">
            <v>R</v>
          </cell>
          <cell r="D17" t="str">
            <v>Abdulr Rahman AlMahmoud Villa ( Residential Garden of Sheikh Abdul Rahman )</v>
          </cell>
          <cell r="E17">
            <v>0</v>
          </cell>
          <cell r="V17">
            <v>0</v>
          </cell>
          <cell r="W17">
            <v>0</v>
          </cell>
        </row>
        <row r="18">
          <cell r="B18">
            <v>67</v>
          </cell>
          <cell r="C18" t="str">
            <v>R</v>
          </cell>
          <cell r="D18" t="str">
            <v xml:space="preserve">Sultan Jassim's Villa </v>
          </cell>
          <cell r="E18">
            <v>0</v>
          </cell>
          <cell r="V18">
            <v>0</v>
          </cell>
          <cell r="W18">
            <v>0</v>
          </cell>
        </row>
        <row r="19">
          <cell r="B19">
            <v>68</v>
          </cell>
          <cell r="C19" t="str">
            <v>R</v>
          </cell>
          <cell r="D19" t="str">
            <v>Al Khalaf Villa ( West Bay Lagoon )</v>
          </cell>
          <cell r="E19">
            <v>0</v>
          </cell>
          <cell r="V19">
            <v>796</v>
          </cell>
          <cell r="W19">
            <v>0</v>
          </cell>
        </row>
        <row r="20">
          <cell r="B20">
            <v>72</v>
          </cell>
          <cell r="C20" t="str">
            <v>R</v>
          </cell>
          <cell r="D20" t="str">
            <v>Ali Ibrahim Mahmoud Ali Villa</v>
          </cell>
          <cell r="E20">
            <v>0</v>
          </cell>
          <cell r="V20">
            <v>0</v>
          </cell>
          <cell r="W20">
            <v>0</v>
          </cell>
        </row>
        <row r="21">
          <cell r="B21">
            <v>73</v>
          </cell>
          <cell r="C21" t="str">
            <v>R</v>
          </cell>
          <cell r="D21" t="str">
            <v xml:space="preserve">AbdulAziz AbdulRahman Al Bakri Villa </v>
          </cell>
          <cell r="E21">
            <v>0</v>
          </cell>
          <cell r="V21">
            <v>0</v>
          </cell>
          <cell r="W21">
            <v>0</v>
          </cell>
        </row>
        <row r="22">
          <cell r="B22">
            <v>74</v>
          </cell>
          <cell r="C22" t="str">
            <v>R</v>
          </cell>
          <cell r="D22" t="str">
            <v xml:space="preserve">Khalid Al Khuraimi Villa near Al Wajba Palace </v>
          </cell>
          <cell r="E22">
            <v>0</v>
          </cell>
          <cell r="V22">
            <v>0</v>
          </cell>
          <cell r="W22">
            <v>0</v>
          </cell>
        </row>
        <row r="23">
          <cell r="B23">
            <v>75</v>
          </cell>
          <cell r="C23" t="str">
            <v>R</v>
          </cell>
          <cell r="D23" t="str">
            <v>Ibrahim Nasser Al Kaabi Villa</v>
          </cell>
          <cell r="E23">
            <v>0</v>
          </cell>
          <cell r="V23">
            <v>0</v>
          </cell>
          <cell r="W23">
            <v>0</v>
          </cell>
        </row>
        <row r="24">
          <cell r="B24">
            <v>76</v>
          </cell>
          <cell r="C24" t="str">
            <v>R</v>
          </cell>
          <cell r="D24" t="str">
            <v xml:space="preserve">Mohammad Al Muhanadi </v>
          </cell>
          <cell r="E24">
            <v>0</v>
          </cell>
          <cell r="V24">
            <v>0</v>
          </cell>
          <cell r="W24">
            <v>0</v>
          </cell>
        </row>
        <row r="25">
          <cell r="B25">
            <v>82</v>
          </cell>
          <cell r="C25" t="str">
            <v>R</v>
          </cell>
          <cell r="D25" t="str">
            <v>Abdul Kareem's Villa</v>
          </cell>
          <cell r="E25">
            <v>0</v>
          </cell>
          <cell r="V25">
            <v>245</v>
          </cell>
          <cell r="W25">
            <v>0</v>
          </cell>
        </row>
        <row r="26">
          <cell r="B26">
            <v>83</v>
          </cell>
          <cell r="C26" t="str">
            <v>R</v>
          </cell>
          <cell r="D26" t="str">
            <v>Ghanim Bin Al Saad Villa</v>
          </cell>
          <cell r="E26">
            <v>0</v>
          </cell>
          <cell r="V26">
            <v>0</v>
          </cell>
          <cell r="W26">
            <v>0</v>
          </cell>
        </row>
        <row r="27">
          <cell r="B27">
            <v>84</v>
          </cell>
          <cell r="C27" t="str">
            <v>R</v>
          </cell>
          <cell r="D27" t="str">
            <v xml:space="preserve">Ahmed Fakhroo Villa </v>
          </cell>
          <cell r="E27">
            <v>0</v>
          </cell>
          <cell r="V27">
            <v>0</v>
          </cell>
          <cell r="W27">
            <v>0</v>
          </cell>
        </row>
        <row r="28">
          <cell r="B28">
            <v>86</v>
          </cell>
          <cell r="C28" t="str">
            <v>R</v>
          </cell>
          <cell r="D28" t="str">
            <v>Engineer Hussein Residential Villa  No. 1</v>
          </cell>
          <cell r="E28">
            <v>0</v>
          </cell>
          <cell r="V28">
            <v>0</v>
          </cell>
          <cell r="W28">
            <v>0</v>
          </cell>
        </row>
        <row r="29">
          <cell r="B29">
            <v>87</v>
          </cell>
          <cell r="C29" t="str">
            <v>R</v>
          </cell>
          <cell r="D29" t="str">
            <v>Engineer Hussein Residential Villa No. 2</v>
          </cell>
          <cell r="E29">
            <v>0</v>
          </cell>
          <cell r="V29">
            <v>0</v>
          </cell>
          <cell r="W29">
            <v>0</v>
          </cell>
        </row>
        <row r="30">
          <cell r="B30">
            <v>88</v>
          </cell>
          <cell r="C30" t="str">
            <v>R</v>
          </cell>
          <cell r="D30" t="str">
            <v>Ghanem Al Hudaifi Villa</v>
          </cell>
          <cell r="E30">
            <v>0</v>
          </cell>
          <cell r="V30">
            <v>2062</v>
          </cell>
          <cell r="W30">
            <v>0</v>
          </cell>
        </row>
        <row r="31">
          <cell r="B31">
            <v>90</v>
          </cell>
          <cell r="C31" t="str">
            <v>R</v>
          </cell>
          <cell r="D31" t="str">
            <v xml:space="preserve">Sheikh Naser Bin Khalifa Villa </v>
          </cell>
          <cell r="E31">
            <v>0</v>
          </cell>
          <cell r="V31">
            <v>1400</v>
          </cell>
          <cell r="W31">
            <v>0</v>
          </cell>
        </row>
        <row r="32">
          <cell r="B32">
            <v>91</v>
          </cell>
          <cell r="C32" t="str">
            <v>R</v>
          </cell>
          <cell r="D32" t="str">
            <v>Nasser Al Ahbabi Villa</v>
          </cell>
          <cell r="E32">
            <v>0</v>
          </cell>
          <cell r="V32">
            <v>0</v>
          </cell>
          <cell r="W32">
            <v>0</v>
          </cell>
        </row>
        <row r="33">
          <cell r="B33">
            <v>94</v>
          </cell>
          <cell r="C33" t="str">
            <v>R</v>
          </cell>
          <cell r="D33" t="str">
            <v>Mr. Yousaf Al Horr</v>
          </cell>
          <cell r="E33">
            <v>0</v>
          </cell>
          <cell r="V33">
            <v>470</v>
          </cell>
          <cell r="W33">
            <v>0</v>
          </cell>
        </row>
        <row r="34">
          <cell r="B34">
            <v>95</v>
          </cell>
          <cell r="C34" t="str">
            <v>R</v>
          </cell>
          <cell r="D34" t="str">
            <v>Fu'ad Al Mudaiki Villa</v>
          </cell>
          <cell r="E34">
            <v>0</v>
          </cell>
          <cell r="V34">
            <v>0</v>
          </cell>
          <cell r="W34">
            <v>0</v>
          </cell>
        </row>
        <row r="35">
          <cell r="B35">
            <v>99</v>
          </cell>
          <cell r="C35" t="str">
            <v>R</v>
          </cell>
          <cell r="D35" t="str">
            <v xml:space="preserve">khalifa Al Tamimi Villa </v>
          </cell>
          <cell r="E35">
            <v>0</v>
          </cell>
          <cell r="V35">
            <v>0</v>
          </cell>
          <cell r="W35">
            <v>0</v>
          </cell>
        </row>
        <row r="36">
          <cell r="B36">
            <v>100</v>
          </cell>
          <cell r="C36" t="str">
            <v>R</v>
          </cell>
          <cell r="D36" t="str">
            <v>Sheikh Fahad Bin Jassim Al Thani</v>
          </cell>
          <cell r="E36">
            <v>0</v>
          </cell>
          <cell r="V36">
            <v>0</v>
          </cell>
          <cell r="W36">
            <v>0</v>
          </cell>
        </row>
        <row r="37">
          <cell r="B37">
            <v>104</v>
          </cell>
          <cell r="C37" t="str">
            <v>R</v>
          </cell>
          <cell r="D37" t="str">
            <v>Mr.Jassim Al Faihani Villa</v>
          </cell>
          <cell r="E37">
            <v>0</v>
          </cell>
          <cell r="V37">
            <v>600</v>
          </cell>
          <cell r="W37">
            <v>0</v>
          </cell>
        </row>
        <row r="38">
          <cell r="B38">
            <v>106</v>
          </cell>
          <cell r="C38" t="str">
            <v>R</v>
          </cell>
          <cell r="D38" t="str">
            <v>Muhammad Al-Mani Palace</v>
          </cell>
          <cell r="E38">
            <v>0</v>
          </cell>
          <cell r="V38">
            <v>468</v>
          </cell>
          <cell r="W38">
            <v>0</v>
          </cell>
        </row>
        <row r="39">
          <cell r="B39">
            <v>113</v>
          </cell>
          <cell r="C39" t="str">
            <v>R</v>
          </cell>
          <cell r="D39" t="str">
            <v>Ali Khalaf Villa</v>
          </cell>
          <cell r="E39">
            <v>0</v>
          </cell>
          <cell r="V39">
            <v>0</v>
          </cell>
          <cell r="W39">
            <v>0</v>
          </cell>
        </row>
        <row r="40">
          <cell r="B40">
            <v>114</v>
          </cell>
          <cell r="C40" t="str">
            <v>R</v>
          </cell>
          <cell r="D40" t="str">
            <v>Abdul Rahman Musallam Villa</v>
          </cell>
          <cell r="E40">
            <v>0</v>
          </cell>
          <cell r="V40">
            <v>0</v>
          </cell>
          <cell r="W40">
            <v>0</v>
          </cell>
        </row>
        <row r="41">
          <cell r="B41">
            <v>121</v>
          </cell>
          <cell r="C41" t="str">
            <v>R</v>
          </cell>
          <cell r="D41" t="str">
            <v>Private Beach Villa Complex -  westbay</v>
          </cell>
          <cell r="E41">
            <v>1202</v>
          </cell>
          <cell r="V41">
            <v>0</v>
          </cell>
          <cell r="W41">
            <v>0</v>
          </cell>
        </row>
        <row r="42">
          <cell r="B42">
            <v>131</v>
          </cell>
          <cell r="C42" t="str">
            <v>R</v>
          </cell>
          <cell r="D42" t="str">
            <v>Sheikh Hamad Bin Naser Palace</v>
          </cell>
          <cell r="E42">
            <v>0</v>
          </cell>
          <cell r="V42">
            <v>1028</v>
          </cell>
          <cell r="W42">
            <v>0</v>
          </cell>
        </row>
        <row r="43">
          <cell r="B43">
            <v>138</v>
          </cell>
          <cell r="C43" t="str">
            <v>R</v>
          </cell>
          <cell r="D43" t="str">
            <v>Fahad Darwish Villa - Ein Khalid</v>
          </cell>
          <cell r="E43">
            <v>0</v>
          </cell>
          <cell r="V43">
            <v>0</v>
          </cell>
          <cell r="W43">
            <v>0</v>
          </cell>
        </row>
        <row r="44">
          <cell r="B44">
            <v>139</v>
          </cell>
          <cell r="C44" t="str">
            <v>R</v>
          </cell>
          <cell r="D44" t="str">
            <v xml:space="preserve">Sheikha Palace </v>
          </cell>
          <cell r="E44">
            <v>0</v>
          </cell>
          <cell r="V44">
            <v>958</v>
          </cell>
          <cell r="W44">
            <v>0</v>
          </cell>
        </row>
        <row r="45">
          <cell r="B45">
            <v>141</v>
          </cell>
          <cell r="C45" t="str">
            <v>R</v>
          </cell>
          <cell r="D45" t="str">
            <v>Ali Sultan Fakhroo Villa</v>
          </cell>
          <cell r="E45">
            <v>0</v>
          </cell>
          <cell r="V45">
            <v>0</v>
          </cell>
          <cell r="W45">
            <v>0</v>
          </cell>
        </row>
        <row r="46">
          <cell r="B46">
            <v>143</v>
          </cell>
          <cell r="C46" t="str">
            <v>R</v>
          </cell>
          <cell r="D46" t="str">
            <v>Sheikh Naser Bin Jassim Villa - Khartiyat</v>
          </cell>
          <cell r="E46">
            <v>0</v>
          </cell>
          <cell r="V46">
            <v>1734</v>
          </cell>
          <cell r="W46">
            <v>0</v>
          </cell>
        </row>
        <row r="47">
          <cell r="B47">
            <v>150</v>
          </cell>
          <cell r="C47" t="str">
            <v>R</v>
          </cell>
          <cell r="D47" t="str">
            <v xml:space="preserve">Sheikh Hamad Bin Naser Palace Second Installation - Meither </v>
          </cell>
          <cell r="E47">
            <v>0</v>
          </cell>
          <cell r="V47">
            <v>1183</v>
          </cell>
          <cell r="W47">
            <v>0</v>
          </cell>
        </row>
        <row r="48">
          <cell r="B48">
            <v>151</v>
          </cell>
          <cell r="C48" t="str">
            <v>R</v>
          </cell>
          <cell r="D48" t="str">
            <v>Abdullah Hassan Al Khalaf Villa - Rawdat Al-Matar</v>
          </cell>
          <cell r="E48">
            <v>0</v>
          </cell>
          <cell r="V48">
            <v>0</v>
          </cell>
          <cell r="W48">
            <v>0</v>
          </cell>
        </row>
        <row r="49">
          <cell r="B49">
            <v>156</v>
          </cell>
          <cell r="C49" t="str">
            <v>R</v>
          </cell>
          <cell r="D49" t="str">
            <v>Mohamed Khalifa Turki Al Subai Villa - MD Woqod</v>
          </cell>
          <cell r="E49">
            <v>5987</v>
          </cell>
          <cell r="V49">
            <v>0</v>
          </cell>
          <cell r="W49">
            <v>0</v>
          </cell>
        </row>
        <row r="50">
          <cell r="B50">
            <v>159</v>
          </cell>
          <cell r="C50" t="str">
            <v>R</v>
          </cell>
          <cell r="D50" t="str">
            <v>Nejma Hotel Apartment - Residential Complex</v>
          </cell>
          <cell r="E50">
            <v>0</v>
          </cell>
          <cell r="V50">
            <v>0</v>
          </cell>
          <cell r="W50">
            <v>0</v>
          </cell>
        </row>
        <row r="51">
          <cell r="B51">
            <v>161</v>
          </cell>
          <cell r="C51" t="str">
            <v>R</v>
          </cell>
          <cell r="D51" t="str">
            <v>Sheikh Hamad Bin Abulla Al-Atiyah Palace</v>
          </cell>
          <cell r="E51">
            <v>0</v>
          </cell>
          <cell r="V51">
            <v>0</v>
          </cell>
          <cell r="W51">
            <v>0</v>
          </cell>
        </row>
        <row r="52">
          <cell r="B52">
            <v>168</v>
          </cell>
          <cell r="C52" t="str">
            <v>R</v>
          </cell>
          <cell r="D52" t="str">
            <v>Hassan Sayeed Al Mansoori Villa - Maidaer</v>
          </cell>
          <cell r="E52">
            <v>0</v>
          </cell>
          <cell r="V52">
            <v>0</v>
          </cell>
          <cell r="W52">
            <v>0</v>
          </cell>
        </row>
        <row r="53">
          <cell r="B53">
            <v>170</v>
          </cell>
          <cell r="C53" t="str">
            <v>R</v>
          </cell>
          <cell r="D53" t="str">
            <v>Ahmed Al-Mahanadi Villa - Al-Khoor</v>
          </cell>
          <cell r="E53">
            <v>0</v>
          </cell>
          <cell r="V53">
            <v>0</v>
          </cell>
          <cell r="W53">
            <v>0</v>
          </cell>
        </row>
        <row r="54">
          <cell r="B54">
            <v>171</v>
          </cell>
          <cell r="C54" t="str">
            <v>R</v>
          </cell>
          <cell r="D54" t="str">
            <v>Jamal Al-Kowari Villa - West Bay Lagoon</v>
          </cell>
          <cell r="E54">
            <v>0</v>
          </cell>
          <cell r="V54">
            <v>0</v>
          </cell>
          <cell r="W54">
            <v>0</v>
          </cell>
        </row>
        <row r="55">
          <cell r="B55">
            <v>173</v>
          </cell>
          <cell r="C55" t="str">
            <v>R</v>
          </cell>
          <cell r="D55" t="str">
            <v>Ali Bu Al-Inain Villa - Wakra</v>
          </cell>
          <cell r="E55">
            <v>0</v>
          </cell>
          <cell r="V55">
            <v>0</v>
          </cell>
          <cell r="W55">
            <v>0</v>
          </cell>
        </row>
        <row r="56">
          <cell r="B56">
            <v>178</v>
          </cell>
          <cell r="C56" t="str">
            <v>R</v>
          </cell>
          <cell r="D56" t="str">
            <v>Mohammed Al-Haji Villa - Kharatiyat</v>
          </cell>
          <cell r="E56">
            <v>0</v>
          </cell>
          <cell r="V56">
            <v>0</v>
          </cell>
          <cell r="W56">
            <v>0</v>
          </cell>
        </row>
        <row r="57">
          <cell r="B57">
            <v>180</v>
          </cell>
          <cell r="C57" t="str">
            <v>R</v>
          </cell>
          <cell r="D57" t="str">
            <v>Abdul Aziz Al Turki - Al-Lueeb</v>
          </cell>
          <cell r="E57">
            <v>0</v>
          </cell>
          <cell r="V57">
            <v>0</v>
          </cell>
          <cell r="W57">
            <v>0</v>
          </cell>
        </row>
        <row r="58">
          <cell r="B58">
            <v>181</v>
          </cell>
          <cell r="C58" t="str">
            <v>R</v>
          </cell>
          <cell r="D58" t="str">
            <v>Mohammad Al Emadi Villa</v>
          </cell>
          <cell r="E58">
            <v>0</v>
          </cell>
          <cell r="V58">
            <v>213</v>
          </cell>
          <cell r="W58">
            <v>0</v>
          </cell>
        </row>
        <row r="59">
          <cell r="B59">
            <v>182</v>
          </cell>
          <cell r="C59" t="str">
            <v>R</v>
          </cell>
          <cell r="D59" t="str">
            <v>Ahmed Al-Moullah Villa</v>
          </cell>
          <cell r="E59">
            <v>0</v>
          </cell>
          <cell r="V59">
            <v>0</v>
          </cell>
          <cell r="W59">
            <v>0</v>
          </cell>
        </row>
        <row r="60">
          <cell r="B60">
            <v>183</v>
          </cell>
          <cell r="C60" t="str">
            <v>R</v>
          </cell>
          <cell r="D60" t="str">
            <v>Nasser Al-Mouftah Villa</v>
          </cell>
          <cell r="E60">
            <v>0</v>
          </cell>
          <cell r="V60">
            <v>0</v>
          </cell>
          <cell r="W60">
            <v>0</v>
          </cell>
        </row>
        <row r="61">
          <cell r="B61">
            <v>184</v>
          </cell>
          <cell r="C61" t="str">
            <v>R</v>
          </cell>
          <cell r="D61" t="str">
            <v>Hassa Abdullah Al Koulafy Villa</v>
          </cell>
          <cell r="E61">
            <v>0</v>
          </cell>
          <cell r="V61">
            <v>0</v>
          </cell>
          <cell r="W61">
            <v>0</v>
          </cell>
        </row>
        <row r="62">
          <cell r="B62">
            <v>186</v>
          </cell>
          <cell r="C62" t="str">
            <v>R</v>
          </cell>
          <cell r="D62" t="str">
            <v>Ali Al Ahbabi Villa</v>
          </cell>
          <cell r="E62">
            <v>0</v>
          </cell>
          <cell r="V62">
            <v>0</v>
          </cell>
          <cell r="W62">
            <v>0</v>
          </cell>
        </row>
        <row r="63">
          <cell r="B63">
            <v>189</v>
          </cell>
          <cell r="C63" t="str">
            <v>R</v>
          </cell>
          <cell r="D63" t="str">
            <v>Hilal Saad Hilal Hassan Al Mohannadi Villa - 
Al-Zakhira ( Al-Khoor North )</v>
          </cell>
          <cell r="E63">
            <v>0</v>
          </cell>
          <cell r="V63">
            <v>921</v>
          </cell>
          <cell r="W63">
            <v>0</v>
          </cell>
        </row>
        <row r="64">
          <cell r="B64">
            <v>193</v>
          </cell>
          <cell r="C64" t="str">
            <v>R</v>
          </cell>
          <cell r="D64" t="str">
            <v>Khalifa Al Suwaidi Villa</v>
          </cell>
          <cell r="E64">
            <v>0</v>
          </cell>
          <cell r="V64">
            <v>0</v>
          </cell>
          <cell r="W64">
            <v>0</v>
          </cell>
        </row>
        <row r="65">
          <cell r="B65">
            <v>194</v>
          </cell>
          <cell r="C65" t="str">
            <v>R</v>
          </cell>
          <cell r="D65" t="str">
            <v xml:space="preserve">Mohammed Al-Kabi Villa </v>
          </cell>
          <cell r="E65">
            <v>0</v>
          </cell>
          <cell r="V65">
            <v>0</v>
          </cell>
          <cell r="W65">
            <v>0</v>
          </cell>
        </row>
        <row r="66">
          <cell r="B66">
            <v>195</v>
          </cell>
          <cell r="C66" t="str">
            <v>R</v>
          </cell>
          <cell r="D66" t="str">
            <v>Hassan Al Emadi Villa</v>
          </cell>
          <cell r="E66">
            <v>0</v>
          </cell>
          <cell r="V66">
            <v>180</v>
          </cell>
          <cell r="W66">
            <v>0</v>
          </cell>
        </row>
        <row r="67">
          <cell r="B67">
            <v>199</v>
          </cell>
          <cell r="C67" t="str">
            <v>R</v>
          </cell>
          <cell r="D67" t="str">
            <v>Ahmad Jafar Villa</v>
          </cell>
          <cell r="E67">
            <v>0</v>
          </cell>
          <cell r="V67">
            <v>0</v>
          </cell>
          <cell r="W67">
            <v>0</v>
          </cell>
        </row>
        <row r="68">
          <cell r="B68">
            <v>205</v>
          </cell>
          <cell r="C68" t="str">
            <v>R</v>
          </cell>
          <cell r="D68" t="str">
            <v>Jamal Rashide Jaber Al Nehami Villa</v>
          </cell>
          <cell r="E68">
            <v>0</v>
          </cell>
          <cell r="V68">
            <v>0</v>
          </cell>
          <cell r="W68">
            <v>0</v>
          </cell>
        </row>
        <row r="69">
          <cell r="B69">
            <v>215</v>
          </cell>
          <cell r="C69" t="str">
            <v>R</v>
          </cell>
          <cell r="D69" t="str">
            <v>Sultan Muhammed Fakhroo Villa</v>
          </cell>
          <cell r="E69">
            <v>0</v>
          </cell>
          <cell r="V69">
            <v>0</v>
          </cell>
          <cell r="W69">
            <v>0</v>
          </cell>
        </row>
        <row r="70">
          <cell r="B70">
            <v>216</v>
          </cell>
          <cell r="C70" t="str">
            <v>R</v>
          </cell>
          <cell r="D70" t="str">
            <v>Sultan Ali Fakhroo Villa</v>
          </cell>
          <cell r="E70">
            <v>0</v>
          </cell>
          <cell r="V70">
            <v>0</v>
          </cell>
          <cell r="W70">
            <v>0</v>
          </cell>
        </row>
        <row r="71">
          <cell r="B71">
            <v>219</v>
          </cell>
          <cell r="C71" t="str">
            <v>R</v>
          </cell>
          <cell r="D71" t="str">
            <v>Mohd. Ghanem Al Qbaisy 4 Villas</v>
          </cell>
          <cell r="E71">
            <v>0</v>
          </cell>
          <cell r="V71">
            <v>718</v>
          </cell>
          <cell r="W71">
            <v>0</v>
          </cell>
        </row>
        <row r="72">
          <cell r="B72">
            <v>224</v>
          </cell>
          <cell r="C72" t="str">
            <v>R</v>
          </cell>
          <cell r="D72" t="str">
            <v>Firas Mutasim Villa - Ein Khalid</v>
          </cell>
          <cell r="E72">
            <v>0</v>
          </cell>
          <cell r="V72">
            <v>0</v>
          </cell>
          <cell r="W72">
            <v>0</v>
          </cell>
        </row>
        <row r="73">
          <cell r="B73">
            <v>225</v>
          </cell>
          <cell r="C73" t="str">
            <v>R</v>
          </cell>
          <cell r="D73" t="str">
            <v xml:space="preserve">Hamad Bin Khalifa Al Attya Palace ( Sheikh Abu Khalifa Palace )  - Jeryan </v>
          </cell>
          <cell r="E73">
            <v>0</v>
          </cell>
          <cell r="V73">
            <v>2262</v>
          </cell>
          <cell r="W73">
            <v>0</v>
          </cell>
        </row>
        <row r="74">
          <cell r="B74">
            <v>229</v>
          </cell>
          <cell r="C74" t="str">
            <v>R</v>
          </cell>
          <cell r="D74" t="str">
            <v>Ahmed Al Mansouri Palace - Wakra</v>
          </cell>
          <cell r="E74">
            <v>0</v>
          </cell>
          <cell r="V74">
            <v>682</v>
          </cell>
          <cell r="W74">
            <v>0</v>
          </cell>
        </row>
        <row r="75">
          <cell r="B75">
            <v>230</v>
          </cell>
          <cell r="C75" t="str">
            <v>R</v>
          </cell>
          <cell r="D75" t="str">
            <v xml:space="preserve">Al-Hamadi Villas (2 - Two Story Building ) </v>
          </cell>
          <cell r="E75">
            <v>0</v>
          </cell>
          <cell r="V75">
            <v>0</v>
          </cell>
          <cell r="W75">
            <v>0</v>
          </cell>
        </row>
        <row r="76">
          <cell r="B76">
            <v>231</v>
          </cell>
          <cell r="C76" t="str">
            <v>R</v>
          </cell>
          <cell r="D76" t="str">
            <v>Abd Al-Salam Al Amiri Villa</v>
          </cell>
          <cell r="E76">
            <v>0</v>
          </cell>
          <cell r="V76">
            <v>0</v>
          </cell>
          <cell r="W76">
            <v>0</v>
          </cell>
        </row>
        <row r="77">
          <cell r="B77">
            <v>239</v>
          </cell>
          <cell r="C77" t="str">
            <v>R</v>
          </cell>
          <cell r="D77" t="str">
            <v>Ali Ahmad Ali Villas ( 5 Nos. )</v>
          </cell>
          <cell r="E77">
            <v>0</v>
          </cell>
          <cell r="V77">
            <v>0</v>
          </cell>
          <cell r="W77">
            <v>0</v>
          </cell>
        </row>
        <row r="78">
          <cell r="B78">
            <v>242</v>
          </cell>
          <cell r="C78" t="str">
            <v>R</v>
          </cell>
          <cell r="D78" t="str">
            <v>Ahmad Abdulla Qhorav Villa</v>
          </cell>
          <cell r="E78">
            <v>0</v>
          </cell>
          <cell r="V78">
            <v>209</v>
          </cell>
          <cell r="W78">
            <v>0</v>
          </cell>
        </row>
        <row r="79">
          <cell r="B79">
            <v>254</v>
          </cell>
          <cell r="C79" t="str">
            <v>R</v>
          </cell>
          <cell r="D79" t="str">
            <v>Zubaida Al-Suwaidi Villa</v>
          </cell>
          <cell r="E79">
            <v>0</v>
          </cell>
          <cell r="V79">
            <v>222</v>
          </cell>
          <cell r="W79">
            <v>0</v>
          </cell>
        </row>
        <row r="80">
          <cell r="B80">
            <v>258</v>
          </cell>
          <cell r="C80" t="str">
            <v>R</v>
          </cell>
          <cell r="D80" t="str">
            <v xml:space="preserve">Ahmed Abdulla Qhorab Villa Location - 2 </v>
          </cell>
          <cell r="E80">
            <v>0</v>
          </cell>
          <cell r="V80">
            <v>0</v>
          </cell>
          <cell r="W80">
            <v>0</v>
          </cell>
        </row>
        <row r="81">
          <cell r="B81">
            <v>261</v>
          </cell>
          <cell r="C81" t="str">
            <v>R</v>
          </cell>
          <cell r="D81" t="str">
            <v>Khalid Hassan Abdullah Esah Villa</v>
          </cell>
          <cell r="E81">
            <v>0</v>
          </cell>
          <cell r="V81">
            <v>0</v>
          </cell>
          <cell r="W81">
            <v>0</v>
          </cell>
        </row>
        <row r="82">
          <cell r="B82">
            <v>265</v>
          </cell>
          <cell r="C82" t="str">
            <v>R</v>
          </cell>
          <cell r="D82" t="str">
            <v>Muhammad Ali Muhammad Villa - Al-Hilal</v>
          </cell>
          <cell r="E82">
            <v>0</v>
          </cell>
          <cell r="V82">
            <v>0</v>
          </cell>
          <cell r="W82">
            <v>0</v>
          </cell>
        </row>
        <row r="83">
          <cell r="B83">
            <v>277</v>
          </cell>
          <cell r="C83" t="str">
            <v>R</v>
          </cell>
          <cell r="D83" t="str">
            <v>Jassim Ghanim Al-Kouari Villa - Hilal</v>
          </cell>
          <cell r="E83">
            <v>0</v>
          </cell>
          <cell r="V83">
            <v>386</v>
          </cell>
          <cell r="W83">
            <v>0</v>
          </cell>
        </row>
        <row r="84">
          <cell r="B84">
            <v>282</v>
          </cell>
          <cell r="C84" t="str">
            <v>R</v>
          </cell>
          <cell r="D84" t="str">
            <v>Sheikh Khalid Al Thani Palace</v>
          </cell>
          <cell r="E84">
            <v>0</v>
          </cell>
          <cell r="V84">
            <v>1115</v>
          </cell>
          <cell r="W84">
            <v>0</v>
          </cell>
        </row>
        <row r="85">
          <cell r="B85">
            <v>293</v>
          </cell>
          <cell r="C85" t="str">
            <v>R</v>
          </cell>
          <cell r="D85" t="str">
            <v>Mohammed Turki Al Sobai Villa ( MD ) - ( Nasser Bin Abdulla Al-Nasser )</v>
          </cell>
          <cell r="E85">
            <v>5987</v>
          </cell>
          <cell r="V85">
            <v>0</v>
          </cell>
          <cell r="W85">
            <v>0</v>
          </cell>
        </row>
        <row r="86">
          <cell r="B86">
            <v>294</v>
          </cell>
          <cell r="C86" t="str">
            <v>R</v>
          </cell>
          <cell r="D86" t="str">
            <v>Nayef Al Hajri Villa</v>
          </cell>
          <cell r="E86">
            <v>0</v>
          </cell>
          <cell r="V86">
            <v>0</v>
          </cell>
          <cell r="W86">
            <v>0</v>
          </cell>
        </row>
        <row r="87">
          <cell r="B87">
            <v>295</v>
          </cell>
          <cell r="C87" t="str">
            <v>R</v>
          </cell>
          <cell r="D87" t="str">
            <v>Ali Al Awadi Villa</v>
          </cell>
          <cell r="E87">
            <v>0</v>
          </cell>
          <cell r="V87">
            <v>0</v>
          </cell>
          <cell r="W87">
            <v>0</v>
          </cell>
        </row>
        <row r="88">
          <cell r="B88">
            <v>298</v>
          </cell>
          <cell r="C88" t="str">
            <v>R</v>
          </cell>
          <cell r="D88" t="str">
            <v xml:space="preserve">Sheikh Abdullah Bin Khalifa Al Thani Palace </v>
          </cell>
          <cell r="E88">
            <v>7103</v>
          </cell>
          <cell r="V88">
            <v>0</v>
          </cell>
          <cell r="W88">
            <v>3764</v>
          </cell>
        </row>
        <row r="89">
          <cell r="B89">
            <v>303</v>
          </cell>
          <cell r="C89" t="str">
            <v>R</v>
          </cell>
          <cell r="D89" t="str">
            <v>Nasser Bin Hamad Bin Nasser Palace</v>
          </cell>
          <cell r="E89">
            <v>0</v>
          </cell>
          <cell r="V89">
            <v>0</v>
          </cell>
          <cell r="W89">
            <v>0</v>
          </cell>
        </row>
        <row r="90">
          <cell r="B90">
            <v>305</v>
          </cell>
          <cell r="C90" t="str">
            <v>R</v>
          </cell>
          <cell r="D90" t="str">
            <v>Mohammed A. El Namlee Villa</v>
          </cell>
          <cell r="E90">
            <v>0</v>
          </cell>
          <cell r="V90">
            <v>0</v>
          </cell>
          <cell r="W90">
            <v>0</v>
          </cell>
        </row>
        <row r="91">
          <cell r="B91">
            <v>307</v>
          </cell>
          <cell r="C91" t="str">
            <v>R</v>
          </cell>
          <cell r="D91" t="str">
            <v>Younis Al-Ansari Villa</v>
          </cell>
          <cell r="E91">
            <v>0</v>
          </cell>
          <cell r="V91">
            <v>0</v>
          </cell>
          <cell r="W91">
            <v>0</v>
          </cell>
        </row>
        <row r="92">
          <cell r="B92">
            <v>311</v>
          </cell>
          <cell r="C92" t="str">
            <v>R</v>
          </cell>
          <cell r="D92" t="str">
            <v>Abd Latif Al-Maneh Villa</v>
          </cell>
          <cell r="E92">
            <v>0</v>
          </cell>
          <cell r="V92">
            <v>236</v>
          </cell>
          <cell r="W92">
            <v>0</v>
          </cell>
        </row>
        <row r="93">
          <cell r="B93">
            <v>312</v>
          </cell>
          <cell r="C93" t="str">
            <v>R</v>
          </cell>
          <cell r="D93" t="str">
            <v>Emmad Makki Palace</v>
          </cell>
          <cell r="E93">
            <v>0</v>
          </cell>
          <cell r="V93">
            <v>830</v>
          </cell>
          <cell r="W93">
            <v>0</v>
          </cell>
        </row>
        <row r="94">
          <cell r="B94">
            <v>313</v>
          </cell>
          <cell r="C94" t="str">
            <v>R</v>
          </cell>
          <cell r="D94" t="str">
            <v xml:space="preserve">Bader Al-Tamimi Villa </v>
          </cell>
          <cell r="E94">
            <v>0</v>
          </cell>
          <cell r="V94">
            <v>0</v>
          </cell>
          <cell r="W94">
            <v>0</v>
          </cell>
        </row>
        <row r="95">
          <cell r="B95">
            <v>316</v>
          </cell>
          <cell r="C95" t="str">
            <v>R</v>
          </cell>
          <cell r="D95" t="str">
            <v>Nasser I. Fakhroo Villa</v>
          </cell>
          <cell r="E95">
            <v>0</v>
          </cell>
          <cell r="V95">
            <v>0</v>
          </cell>
          <cell r="W95">
            <v>0</v>
          </cell>
        </row>
        <row r="96">
          <cell r="B96">
            <v>322</v>
          </cell>
          <cell r="C96" t="str">
            <v>R</v>
          </cell>
          <cell r="D96" t="str">
            <v xml:space="preserve">Nasser Al-Thayeb Villa </v>
          </cell>
          <cell r="E96">
            <v>0</v>
          </cell>
          <cell r="V96">
            <v>0</v>
          </cell>
          <cell r="W96">
            <v>0</v>
          </cell>
        </row>
        <row r="97">
          <cell r="B97">
            <v>323</v>
          </cell>
          <cell r="C97" t="str">
            <v>R</v>
          </cell>
          <cell r="D97" t="str">
            <v>Faraj Salem Al-Mannai Villa</v>
          </cell>
          <cell r="E97">
            <v>0</v>
          </cell>
          <cell r="V97">
            <v>0</v>
          </cell>
          <cell r="W97">
            <v>0</v>
          </cell>
        </row>
        <row r="98">
          <cell r="B98">
            <v>330</v>
          </cell>
          <cell r="C98" t="str">
            <v>R</v>
          </cell>
          <cell r="D98" t="str">
            <v>Sultan Abdul Rahman Villa</v>
          </cell>
          <cell r="E98">
            <v>0</v>
          </cell>
          <cell r="V98">
            <v>0</v>
          </cell>
          <cell r="W98">
            <v>0</v>
          </cell>
        </row>
        <row r="99">
          <cell r="B99">
            <v>331</v>
          </cell>
          <cell r="C99" t="str">
            <v>R</v>
          </cell>
          <cell r="D99" t="str">
            <v>Khalil Al-Moullah Villa</v>
          </cell>
          <cell r="E99">
            <v>0</v>
          </cell>
          <cell r="V99">
            <v>0</v>
          </cell>
          <cell r="W99">
            <v>0</v>
          </cell>
        </row>
        <row r="100">
          <cell r="B100">
            <v>335</v>
          </cell>
          <cell r="C100" t="str">
            <v>R</v>
          </cell>
          <cell r="D100" t="str">
            <v>Nasser Darwish Villa</v>
          </cell>
          <cell r="E100">
            <v>0</v>
          </cell>
          <cell r="V100">
            <v>273</v>
          </cell>
          <cell r="W100">
            <v>0</v>
          </cell>
        </row>
        <row r="101">
          <cell r="B101">
            <v>336</v>
          </cell>
          <cell r="C101" t="str">
            <v>R</v>
          </cell>
          <cell r="D101" t="str">
            <v>Al-Jamal Al-Khalaf Villa</v>
          </cell>
          <cell r="E101">
            <v>0</v>
          </cell>
          <cell r="V101">
            <v>424</v>
          </cell>
          <cell r="W101">
            <v>0</v>
          </cell>
        </row>
        <row r="102">
          <cell r="B102">
            <v>337</v>
          </cell>
          <cell r="C102" t="str">
            <v>R</v>
          </cell>
          <cell r="D102" t="str">
            <v>Mohammed Saad Al-Kharji Villa</v>
          </cell>
          <cell r="E102">
            <v>0</v>
          </cell>
          <cell r="V102">
            <v>0</v>
          </cell>
          <cell r="W102">
            <v>0</v>
          </cell>
        </row>
        <row r="103">
          <cell r="B103">
            <v>341</v>
          </cell>
          <cell r="C103" t="str">
            <v>R</v>
          </cell>
          <cell r="D103" t="str">
            <v>Ali Taymour Villa</v>
          </cell>
          <cell r="E103">
            <v>0</v>
          </cell>
          <cell r="V103">
            <v>0</v>
          </cell>
          <cell r="W103">
            <v>0</v>
          </cell>
        </row>
        <row r="104">
          <cell r="B104">
            <v>342</v>
          </cell>
          <cell r="C104" t="str">
            <v>R</v>
          </cell>
          <cell r="D104" t="str">
            <v>Beach Guest Palace</v>
          </cell>
          <cell r="E104">
            <v>0</v>
          </cell>
          <cell r="V104">
            <v>1090</v>
          </cell>
          <cell r="W104">
            <v>0</v>
          </cell>
        </row>
        <row r="105">
          <cell r="B105">
            <v>343</v>
          </cell>
          <cell r="C105" t="str">
            <v>R</v>
          </cell>
          <cell r="D105" t="str">
            <v>8 Residential Villas</v>
          </cell>
          <cell r="E105">
            <v>0</v>
          </cell>
          <cell r="V105">
            <v>0</v>
          </cell>
          <cell r="W105">
            <v>0</v>
          </cell>
        </row>
        <row r="106">
          <cell r="B106">
            <v>344</v>
          </cell>
          <cell r="C106" t="str">
            <v>R</v>
          </cell>
          <cell r="D106" t="str">
            <v>Sheikh Mashal Bin Hamad Bin Khalifa Al-Thani Palace</v>
          </cell>
          <cell r="E106">
            <v>0</v>
          </cell>
          <cell r="V106">
            <v>0</v>
          </cell>
          <cell r="W106">
            <v>0</v>
          </cell>
        </row>
        <row r="107">
          <cell r="B107">
            <v>346</v>
          </cell>
          <cell r="C107" t="str">
            <v>R</v>
          </cell>
          <cell r="D107" t="str">
            <v xml:space="preserve">Muhammed Al-Hajiri Villa </v>
          </cell>
          <cell r="E107">
            <v>0</v>
          </cell>
          <cell r="V107">
            <v>341</v>
          </cell>
          <cell r="W107">
            <v>0</v>
          </cell>
        </row>
        <row r="108">
          <cell r="B108">
            <v>347</v>
          </cell>
          <cell r="C108" t="str">
            <v>R</v>
          </cell>
          <cell r="D108" t="str">
            <v>Ghanim Bin Al Saad Villa</v>
          </cell>
          <cell r="E108">
            <v>0</v>
          </cell>
          <cell r="V108">
            <v>0</v>
          </cell>
          <cell r="W108">
            <v>0</v>
          </cell>
        </row>
        <row r="109">
          <cell r="B109">
            <v>349</v>
          </cell>
          <cell r="C109" t="str">
            <v>R</v>
          </cell>
          <cell r="D109" t="str">
            <v>Muhsin Al-Qadi Villa</v>
          </cell>
          <cell r="E109">
            <v>0</v>
          </cell>
          <cell r="V109">
            <v>0</v>
          </cell>
          <cell r="W109">
            <v>0</v>
          </cell>
        </row>
        <row r="110">
          <cell r="B110">
            <v>350</v>
          </cell>
          <cell r="C110" t="str">
            <v>R</v>
          </cell>
          <cell r="D110" t="str">
            <v xml:space="preserve">H.H. Sheikh Abdullah Bin Khalifa Al-Thani Farm </v>
          </cell>
          <cell r="E110">
            <v>0</v>
          </cell>
          <cell r="V110">
            <v>0</v>
          </cell>
          <cell r="W110">
            <v>0</v>
          </cell>
        </row>
        <row r="111">
          <cell r="B111">
            <v>353</v>
          </cell>
          <cell r="C111" t="str">
            <v>R</v>
          </cell>
          <cell r="D111" t="str">
            <v>Jassim Ghanim Al-Kouari Villa - Khartiyat</v>
          </cell>
          <cell r="E111">
            <v>0</v>
          </cell>
          <cell r="V111">
            <v>432</v>
          </cell>
          <cell r="W111">
            <v>0</v>
          </cell>
        </row>
        <row r="112">
          <cell r="B112">
            <v>358</v>
          </cell>
          <cell r="C112" t="str">
            <v>R</v>
          </cell>
          <cell r="D112" t="str">
            <v>Sheikh Saleh Hussain Villa</v>
          </cell>
          <cell r="E112">
            <v>0</v>
          </cell>
          <cell r="V112">
            <v>0</v>
          </cell>
          <cell r="W112">
            <v>0</v>
          </cell>
        </row>
        <row r="113">
          <cell r="B113">
            <v>359</v>
          </cell>
          <cell r="C113" t="str">
            <v>R</v>
          </cell>
          <cell r="D113" t="str">
            <v>Sheikh Saleh Hussain Villa</v>
          </cell>
          <cell r="E113">
            <v>0</v>
          </cell>
          <cell r="V113">
            <v>140</v>
          </cell>
          <cell r="W113">
            <v>0</v>
          </cell>
        </row>
        <row r="114">
          <cell r="B114">
            <v>363</v>
          </cell>
          <cell r="C114" t="str">
            <v>R</v>
          </cell>
          <cell r="D114" t="str">
            <v>Salem Al Dousari Palace</v>
          </cell>
          <cell r="E114">
            <v>0</v>
          </cell>
          <cell r="V114">
            <v>86</v>
          </cell>
          <cell r="W114">
            <v>0</v>
          </cell>
        </row>
        <row r="115">
          <cell r="B115">
            <v>364</v>
          </cell>
          <cell r="C115" t="str">
            <v>R</v>
          </cell>
          <cell r="D115" t="str">
            <v>Salem Al Dousari Villa</v>
          </cell>
          <cell r="E115">
            <v>0</v>
          </cell>
          <cell r="V115">
            <v>503</v>
          </cell>
          <cell r="W115">
            <v>0</v>
          </cell>
        </row>
        <row r="116">
          <cell r="B116">
            <v>369</v>
          </cell>
          <cell r="C116" t="str">
            <v>R</v>
          </cell>
          <cell r="D116" t="str">
            <v>Naser Al Thayed Villa</v>
          </cell>
          <cell r="E116">
            <v>0</v>
          </cell>
          <cell r="V116">
            <v>320</v>
          </cell>
          <cell r="W116">
            <v>0</v>
          </cell>
        </row>
        <row r="117">
          <cell r="B117">
            <v>373</v>
          </cell>
          <cell r="C117" t="str">
            <v>R</v>
          </cell>
          <cell r="D117" t="str">
            <v>Mohamed Ali khalfan Suwaidi Villa</v>
          </cell>
          <cell r="E117">
            <v>0</v>
          </cell>
          <cell r="V117">
            <v>1197</v>
          </cell>
          <cell r="W117">
            <v>0</v>
          </cell>
        </row>
        <row r="118">
          <cell r="B118">
            <v>374</v>
          </cell>
          <cell r="C118" t="str">
            <v>R</v>
          </cell>
          <cell r="D118" t="str">
            <v>Al Madaen Majles</v>
          </cell>
          <cell r="E118">
            <v>0</v>
          </cell>
          <cell r="V118">
            <v>2530</v>
          </cell>
          <cell r="W118">
            <v>0</v>
          </cell>
        </row>
        <row r="119">
          <cell r="B119">
            <v>375</v>
          </cell>
          <cell r="C119" t="str">
            <v>R</v>
          </cell>
          <cell r="D119" t="str">
            <v>Taleb Ali Al Marri Villa</v>
          </cell>
          <cell r="E119">
            <v>0</v>
          </cell>
          <cell r="V119">
            <v>361</v>
          </cell>
          <cell r="W119">
            <v>0</v>
          </cell>
        </row>
        <row r="120">
          <cell r="B120">
            <v>378</v>
          </cell>
          <cell r="C120" t="str">
            <v>R</v>
          </cell>
          <cell r="D120" t="str">
            <v>Dr. Mohamed Al Mulesh Villa</v>
          </cell>
          <cell r="E120">
            <v>0</v>
          </cell>
          <cell r="V120">
            <v>0</v>
          </cell>
          <cell r="W120">
            <v>0</v>
          </cell>
        </row>
        <row r="121">
          <cell r="B121">
            <v>379</v>
          </cell>
          <cell r="C121" t="str">
            <v>R</v>
          </cell>
          <cell r="D121" t="str">
            <v>Ahamed Mouftah Villa</v>
          </cell>
          <cell r="E121">
            <v>0</v>
          </cell>
          <cell r="V121">
            <v>0</v>
          </cell>
          <cell r="W121">
            <v>0</v>
          </cell>
        </row>
        <row r="122">
          <cell r="B122">
            <v>380</v>
          </cell>
          <cell r="C122" t="str">
            <v>R</v>
          </cell>
          <cell r="D122" t="str">
            <v>Muhammad Khalifa Al Malki Villa</v>
          </cell>
          <cell r="E122">
            <v>0</v>
          </cell>
          <cell r="V122">
            <v>0</v>
          </cell>
          <cell r="W122">
            <v>0</v>
          </cell>
        </row>
        <row r="123">
          <cell r="B123">
            <v>384</v>
          </cell>
          <cell r="C123" t="str">
            <v>R</v>
          </cell>
          <cell r="D123" t="str">
            <v>Radi Al Hajri Villa</v>
          </cell>
          <cell r="E123">
            <v>0</v>
          </cell>
          <cell r="V123">
            <v>752</v>
          </cell>
          <cell r="W123">
            <v>0</v>
          </cell>
        </row>
        <row r="124">
          <cell r="B124">
            <v>385</v>
          </cell>
          <cell r="C124" t="str">
            <v>R</v>
          </cell>
          <cell r="D124" t="str">
            <v>Ahmed Al Ansari Villa</v>
          </cell>
          <cell r="E124">
            <v>0</v>
          </cell>
          <cell r="V124">
            <v>0</v>
          </cell>
          <cell r="W124">
            <v>0</v>
          </cell>
        </row>
        <row r="125">
          <cell r="B125">
            <v>387</v>
          </cell>
          <cell r="C125" t="str">
            <v>R</v>
          </cell>
          <cell r="D125" t="str">
            <v>Abdul Aziz Ali Mirza Johar Villa</v>
          </cell>
          <cell r="E125">
            <v>0</v>
          </cell>
          <cell r="V125">
            <v>0</v>
          </cell>
          <cell r="W125">
            <v>0</v>
          </cell>
        </row>
        <row r="126">
          <cell r="B126">
            <v>393</v>
          </cell>
          <cell r="C126" t="str">
            <v>R</v>
          </cell>
          <cell r="D126" t="str">
            <v>Shiekh Fahas Mohammed Bin Khalid Al Thani</v>
          </cell>
          <cell r="E126">
            <v>0</v>
          </cell>
          <cell r="V126">
            <v>680</v>
          </cell>
          <cell r="W126">
            <v>0</v>
          </cell>
        </row>
        <row r="127">
          <cell r="B127">
            <v>395</v>
          </cell>
          <cell r="C127" t="str">
            <v>R</v>
          </cell>
          <cell r="D127" t="str">
            <v>Ahmed Mohamed Yousuff Al Hor Villa</v>
          </cell>
          <cell r="E127">
            <v>0</v>
          </cell>
          <cell r="V127">
            <v>564</v>
          </cell>
          <cell r="W127">
            <v>0</v>
          </cell>
        </row>
        <row r="128">
          <cell r="B128">
            <v>399</v>
          </cell>
          <cell r="C128" t="str">
            <v>R</v>
          </cell>
          <cell r="D128" t="str">
            <v>Ahmed Hassan Bilal Villa</v>
          </cell>
          <cell r="E128">
            <v>0</v>
          </cell>
          <cell r="V128">
            <v>0</v>
          </cell>
          <cell r="W128">
            <v>0</v>
          </cell>
        </row>
        <row r="129">
          <cell r="B129">
            <v>400</v>
          </cell>
          <cell r="C129" t="str">
            <v>R</v>
          </cell>
          <cell r="D129" t="str">
            <v>Salem Al Dousari Villa</v>
          </cell>
          <cell r="E129">
            <v>0</v>
          </cell>
          <cell r="V129">
            <v>355</v>
          </cell>
          <cell r="W129">
            <v>0</v>
          </cell>
        </row>
        <row r="130">
          <cell r="B130">
            <v>401</v>
          </cell>
          <cell r="C130" t="str">
            <v>R</v>
          </cell>
          <cell r="D130" t="str">
            <v>Dr. Hajar Ahmed Hajar Palace</v>
          </cell>
          <cell r="E130">
            <v>0</v>
          </cell>
          <cell r="V130">
            <v>538</v>
          </cell>
          <cell r="W130">
            <v>0</v>
          </cell>
        </row>
        <row r="131">
          <cell r="B131">
            <v>408</v>
          </cell>
          <cell r="C131" t="str">
            <v>R</v>
          </cell>
          <cell r="D131" t="str">
            <v>Abdul Rahman Al Muftah Palace</v>
          </cell>
          <cell r="E131">
            <v>0</v>
          </cell>
          <cell r="V131">
            <v>2417</v>
          </cell>
          <cell r="W131">
            <v>0</v>
          </cell>
        </row>
        <row r="132">
          <cell r="B132">
            <v>412</v>
          </cell>
          <cell r="C132" t="str">
            <v>R</v>
          </cell>
          <cell r="D132" t="str">
            <v>Shiekh Ghanim Sawaya Al Thani Villa</v>
          </cell>
          <cell r="E132">
            <v>0</v>
          </cell>
          <cell r="V132">
            <v>3066</v>
          </cell>
          <cell r="W132">
            <v>0</v>
          </cell>
        </row>
        <row r="133">
          <cell r="B133">
            <v>418</v>
          </cell>
          <cell r="C133" t="str">
            <v>R</v>
          </cell>
          <cell r="D133" t="str">
            <v>Saleh Kasim Awad AlYafe Villa</v>
          </cell>
          <cell r="E133">
            <v>0</v>
          </cell>
          <cell r="V133">
            <v>0</v>
          </cell>
          <cell r="W133">
            <v>0</v>
          </cell>
        </row>
        <row r="134">
          <cell r="B134">
            <v>427</v>
          </cell>
          <cell r="C134" t="str">
            <v>R</v>
          </cell>
          <cell r="D134" t="str">
            <v xml:space="preserve">Shiekh Rashid Awaida Mohamed Al Thani Villa </v>
          </cell>
          <cell r="E134">
            <v>0</v>
          </cell>
          <cell r="V134">
            <v>688</v>
          </cell>
          <cell r="W134">
            <v>0</v>
          </cell>
        </row>
        <row r="135">
          <cell r="B135">
            <v>429</v>
          </cell>
          <cell r="C135" t="str">
            <v>R</v>
          </cell>
          <cell r="D135" t="str">
            <v>Ahmed Siddique Al Emadi Villa</v>
          </cell>
          <cell r="E135">
            <v>0</v>
          </cell>
          <cell r="V135">
            <v>0</v>
          </cell>
          <cell r="W135">
            <v>0</v>
          </cell>
        </row>
        <row r="136">
          <cell r="B136">
            <v>452</v>
          </cell>
          <cell r="C136" t="str">
            <v>R</v>
          </cell>
          <cell r="D136" t="str">
            <v>Shiek Jasim Bin Saoud Al Thani palace</v>
          </cell>
          <cell r="E136">
            <v>0</v>
          </cell>
          <cell r="V136">
            <v>564</v>
          </cell>
          <cell r="W136">
            <v>0</v>
          </cell>
        </row>
        <row r="137">
          <cell r="B137">
            <v>453</v>
          </cell>
          <cell r="C137" t="str">
            <v>R</v>
          </cell>
          <cell r="D137" t="str">
            <v>Shiekh Abdullah Bin Qasim Al Thani palace</v>
          </cell>
          <cell r="E137">
            <v>0</v>
          </cell>
          <cell r="V137">
            <v>1691</v>
          </cell>
          <cell r="W137">
            <v>0</v>
          </cell>
        </row>
        <row r="138">
          <cell r="B138">
            <v>457</v>
          </cell>
          <cell r="C138" t="str">
            <v>R</v>
          </cell>
          <cell r="D138" t="str">
            <v>Mohammed Noor Al Obeidly Villa</v>
          </cell>
          <cell r="E138">
            <v>0</v>
          </cell>
          <cell r="V138">
            <v>280</v>
          </cell>
          <cell r="W138">
            <v>0</v>
          </cell>
        </row>
        <row r="139">
          <cell r="B139">
            <v>460</v>
          </cell>
          <cell r="C139" t="str">
            <v>R</v>
          </cell>
          <cell r="D139" t="str">
            <v xml:space="preserve">Sheikh Abdullah Bin Fahad Palace </v>
          </cell>
          <cell r="E139">
            <v>0</v>
          </cell>
          <cell r="V139">
            <v>600</v>
          </cell>
          <cell r="W139">
            <v>0</v>
          </cell>
        </row>
        <row r="140">
          <cell r="B140">
            <v>461</v>
          </cell>
          <cell r="C140" t="str">
            <v>R</v>
          </cell>
          <cell r="D140" t="str">
            <v>Marwan Khazail Villa</v>
          </cell>
          <cell r="E140">
            <v>0</v>
          </cell>
          <cell r="V140">
            <v>0</v>
          </cell>
          <cell r="W140">
            <v>0</v>
          </cell>
        </row>
        <row r="141">
          <cell r="B141">
            <v>466</v>
          </cell>
          <cell r="C141" t="str">
            <v>R</v>
          </cell>
          <cell r="D141" t="str">
            <v>Nasser Al Mohannadi villa</v>
          </cell>
          <cell r="E141">
            <v>0</v>
          </cell>
          <cell r="V141">
            <v>260</v>
          </cell>
          <cell r="W141">
            <v>0</v>
          </cell>
        </row>
        <row r="142">
          <cell r="B142">
            <v>468</v>
          </cell>
          <cell r="C142" t="str">
            <v>R</v>
          </cell>
          <cell r="D142" t="str">
            <v>Ahmad Fakhroo Villa</v>
          </cell>
          <cell r="E142">
            <v>0</v>
          </cell>
          <cell r="V142">
            <v>806</v>
          </cell>
          <cell r="W142">
            <v>0</v>
          </cell>
        </row>
        <row r="143">
          <cell r="B143">
            <v>469</v>
          </cell>
          <cell r="C143" t="str">
            <v>R</v>
          </cell>
          <cell r="D143" t="str">
            <v>Ali Taleb Mohammed Al Khori Palace</v>
          </cell>
          <cell r="E143">
            <v>0</v>
          </cell>
          <cell r="V143">
            <v>1251</v>
          </cell>
          <cell r="W143">
            <v>0</v>
          </cell>
        </row>
        <row r="144">
          <cell r="B144">
            <v>483</v>
          </cell>
          <cell r="C144" t="str">
            <v>R</v>
          </cell>
          <cell r="D144" t="str">
            <v>Naif Bin Saham Al Thani Palace</v>
          </cell>
          <cell r="E144">
            <v>0</v>
          </cell>
          <cell r="V144">
            <v>0</v>
          </cell>
          <cell r="W144">
            <v>0</v>
          </cell>
        </row>
        <row r="145">
          <cell r="B145">
            <v>489</v>
          </cell>
          <cell r="C145" t="str">
            <v>R</v>
          </cell>
          <cell r="D145" t="str">
            <v>Sheikh Faysal Bin Fahad Al Tani Palace</v>
          </cell>
          <cell r="E145">
            <v>0</v>
          </cell>
          <cell r="V145">
            <v>0</v>
          </cell>
          <cell r="W145">
            <v>0</v>
          </cell>
        </row>
        <row r="146">
          <cell r="B146">
            <v>493</v>
          </cell>
          <cell r="C146" t="str">
            <v>R</v>
          </cell>
          <cell r="D146" t="str">
            <v>Mohammed Niahma Mohammed Al-Jaber Villa</v>
          </cell>
          <cell r="E146">
            <v>0</v>
          </cell>
          <cell r="V146">
            <v>0</v>
          </cell>
          <cell r="W146">
            <v>0</v>
          </cell>
        </row>
        <row r="147">
          <cell r="B147">
            <v>494</v>
          </cell>
          <cell r="C147" t="str">
            <v>R</v>
          </cell>
          <cell r="D147" t="str">
            <v>Mohammed Niahma Mohammed Al-Jaber Villa</v>
          </cell>
          <cell r="E147">
            <v>0</v>
          </cell>
          <cell r="V147">
            <v>0</v>
          </cell>
          <cell r="W147">
            <v>0</v>
          </cell>
        </row>
        <row r="148">
          <cell r="B148">
            <v>495</v>
          </cell>
          <cell r="C148" t="str">
            <v>R</v>
          </cell>
          <cell r="D148" t="str">
            <v>Marmar Palace - Private Engineering Office</v>
          </cell>
          <cell r="E148">
            <v>0</v>
          </cell>
          <cell r="V148">
            <v>0</v>
          </cell>
          <cell r="W148">
            <v>0</v>
          </cell>
        </row>
        <row r="149">
          <cell r="B149">
            <v>496</v>
          </cell>
          <cell r="C149" t="str">
            <v>R</v>
          </cell>
          <cell r="D149" t="str">
            <v>sheikh Nasser Bin Khalifa Al-Thani Villa</v>
          </cell>
          <cell r="E149">
            <v>0</v>
          </cell>
          <cell r="V149">
            <v>0</v>
          </cell>
          <cell r="W149">
            <v>0</v>
          </cell>
        </row>
        <row r="150">
          <cell r="B150">
            <v>501</v>
          </cell>
          <cell r="C150" t="str">
            <v>R</v>
          </cell>
          <cell r="D150" t="str">
            <v>Barwa village Shop Compound - Khalifa al Jadeeda</v>
          </cell>
          <cell r="E150">
            <v>0</v>
          </cell>
          <cell r="V150">
            <v>12523</v>
          </cell>
          <cell r="W150">
            <v>0</v>
          </cell>
        </row>
        <row r="151">
          <cell r="B151">
            <v>507</v>
          </cell>
          <cell r="C151" t="str">
            <v>R</v>
          </cell>
          <cell r="D151" t="str">
            <v>Captain Hussain Al Ali Villa</v>
          </cell>
          <cell r="E151">
            <v>0</v>
          </cell>
          <cell r="V151">
            <v>127</v>
          </cell>
          <cell r="W151">
            <v>0</v>
          </cell>
        </row>
        <row r="152">
          <cell r="B152">
            <v>519</v>
          </cell>
          <cell r="C152" t="str">
            <v>R</v>
          </cell>
          <cell r="D152" t="str">
            <v>Mohammed Bin Nasser Palace</v>
          </cell>
          <cell r="E152">
            <v>0</v>
          </cell>
          <cell r="V152">
            <v>715</v>
          </cell>
          <cell r="W152">
            <v>0</v>
          </cell>
        </row>
        <row r="153">
          <cell r="B153">
            <v>520</v>
          </cell>
          <cell r="C153" t="str">
            <v>R</v>
          </cell>
          <cell r="D153" t="str">
            <v>Abdelhamid Villa</v>
          </cell>
          <cell r="E153">
            <v>0</v>
          </cell>
          <cell r="V153">
            <v>0</v>
          </cell>
          <cell r="W153">
            <v>0</v>
          </cell>
        </row>
        <row r="154">
          <cell r="B154">
            <v>525</v>
          </cell>
          <cell r="C154" t="str">
            <v>R</v>
          </cell>
          <cell r="D154" t="str">
            <v>Mohammed Niahma Mohammed Al-Jaber Villa</v>
          </cell>
          <cell r="E154">
            <v>0</v>
          </cell>
          <cell r="V154">
            <v>1130</v>
          </cell>
          <cell r="W154">
            <v>0</v>
          </cell>
        </row>
        <row r="155">
          <cell r="B155">
            <v>526</v>
          </cell>
          <cell r="C155" t="str">
            <v>R</v>
          </cell>
          <cell r="D155" t="str">
            <v>Ahmad Sidique Al-Emadi Farm House- Zubara</v>
          </cell>
          <cell r="E155">
            <v>0</v>
          </cell>
          <cell r="V155">
            <v>0</v>
          </cell>
          <cell r="W155">
            <v>0</v>
          </cell>
        </row>
        <row r="156">
          <cell r="B156">
            <v>529</v>
          </cell>
          <cell r="C156" t="str">
            <v>R</v>
          </cell>
          <cell r="D156" t="str">
            <v>Sheikh Jasem Bin Naser AL-Thani House</v>
          </cell>
          <cell r="E156">
            <v>0</v>
          </cell>
          <cell r="V156">
            <v>0</v>
          </cell>
          <cell r="W156">
            <v>0</v>
          </cell>
        </row>
        <row r="157">
          <cell r="B157">
            <v>538</v>
          </cell>
          <cell r="C157" t="str">
            <v>R</v>
          </cell>
          <cell r="D157" t="str">
            <v xml:space="preserve">Abd Al Hadi Al Ahbabi Villa </v>
          </cell>
          <cell r="E157">
            <v>0</v>
          </cell>
          <cell r="V157">
            <v>0</v>
          </cell>
          <cell r="W157">
            <v>0</v>
          </cell>
        </row>
        <row r="158">
          <cell r="B158">
            <v>539</v>
          </cell>
          <cell r="C158" t="str">
            <v>R</v>
          </cell>
          <cell r="D158" t="str">
            <v xml:space="preserve">Sheikh Abdulla Hamad Jassim Villa </v>
          </cell>
          <cell r="E158">
            <v>0</v>
          </cell>
          <cell r="V158">
            <v>1519</v>
          </cell>
          <cell r="W158">
            <v>0</v>
          </cell>
        </row>
        <row r="159">
          <cell r="B159">
            <v>549</v>
          </cell>
          <cell r="C159" t="str">
            <v>R</v>
          </cell>
          <cell r="D159" t="str">
            <v>Omar Al Fardan Villa</v>
          </cell>
          <cell r="E159">
            <v>0</v>
          </cell>
          <cell r="V159">
            <v>0</v>
          </cell>
          <cell r="W159">
            <v>0</v>
          </cell>
        </row>
        <row r="160">
          <cell r="B160">
            <v>551</v>
          </cell>
          <cell r="C160" t="str">
            <v>R</v>
          </cell>
          <cell r="D160" t="str">
            <v xml:space="preserve">Ibrahim Al Asmakh Villa </v>
          </cell>
          <cell r="E160">
            <v>0</v>
          </cell>
          <cell r="V160">
            <v>0</v>
          </cell>
          <cell r="W160">
            <v>0</v>
          </cell>
        </row>
        <row r="161">
          <cell r="B161">
            <v>554</v>
          </cell>
          <cell r="C161" t="str">
            <v>R</v>
          </cell>
          <cell r="D161" t="str">
            <v>Sheikh Thani Bin Abdullah Al-Thani palace</v>
          </cell>
          <cell r="E161">
            <v>0</v>
          </cell>
          <cell r="V161">
            <v>500</v>
          </cell>
          <cell r="W161">
            <v>0</v>
          </cell>
        </row>
        <row r="162">
          <cell r="B162">
            <v>555</v>
          </cell>
          <cell r="C162" t="str">
            <v>R</v>
          </cell>
          <cell r="D162" t="str">
            <v>Sheikh Nasser Mohammed Bin Abdul Aziz Jassim Al-Thani Villa</v>
          </cell>
          <cell r="E162">
            <v>0</v>
          </cell>
          <cell r="V162">
            <v>0</v>
          </cell>
          <cell r="W162">
            <v>0</v>
          </cell>
        </row>
        <row r="163">
          <cell r="B163">
            <v>561</v>
          </cell>
          <cell r="C163" t="str">
            <v>R</v>
          </cell>
          <cell r="D163" t="str">
            <v>Sheikh Thani Bin Abdullah Al-Thani Palace</v>
          </cell>
          <cell r="E163">
            <v>0</v>
          </cell>
          <cell r="V163">
            <v>1208</v>
          </cell>
          <cell r="W163">
            <v>0</v>
          </cell>
        </row>
        <row r="164">
          <cell r="B164">
            <v>562</v>
          </cell>
          <cell r="C164" t="str">
            <v>R</v>
          </cell>
          <cell r="D164" t="str">
            <v xml:space="preserve">Issa Hussain Ali Al-Hamadi Villa </v>
          </cell>
          <cell r="E164">
            <v>0</v>
          </cell>
          <cell r="V164">
            <v>0</v>
          </cell>
          <cell r="W164">
            <v>0</v>
          </cell>
        </row>
        <row r="165">
          <cell r="B165">
            <v>567</v>
          </cell>
          <cell r="C165" t="str">
            <v>R</v>
          </cell>
          <cell r="D165" t="str">
            <v xml:space="preserve">Omar Al Fardan Majlis </v>
          </cell>
          <cell r="E165">
            <v>0</v>
          </cell>
          <cell r="V165">
            <v>630</v>
          </cell>
          <cell r="W165">
            <v>0</v>
          </cell>
        </row>
        <row r="166">
          <cell r="B166">
            <v>583</v>
          </cell>
          <cell r="C166" t="str">
            <v>R</v>
          </cell>
          <cell r="D166" t="str">
            <v>Sheikh Mohammed Bin Khalid Al-Thani Palace</v>
          </cell>
          <cell r="E166">
            <v>0</v>
          </cell>
          <cell r="V166">
            <v>1125</v>
          </cell>
          <cell r="W166">
            <v>0</v>
          </cell>
        </row>
        <row r="167">
          <cell r="B167">
            <v>584</v>
          </cell>
          <cell r="C167" t="str">
            <v>R</v>
          </cell>
          <cell r="D167" t="str">
            <v>Sheikh Mohammed Fahd Palace</v>
          </cell>
          <cell r="E167">
            <v>0</v>
          </cell>
          <cell r="V167">
            <v>633</v>
          </cell>
          <cell r="W167">
            <v>0</v>
          </cell>
        </row>
        <row r="168">
          <cell r="B168">
            <v>585</v>
          </cell>
          <cell r="C168" t="str">
            <v>R</v>
          </cell>
          <cell r="D168" t="str">
            <v xml:space="preserve">Sheikh Hassan Bin Abdullah Al-Thani Palace </v>
          </cell>
          <cell r="E168">
            <v>0</v>
          </cell>
          <cell r="V168">
            <v>450</v>
          </cell>
          <cell r="W168">
            <v>0</v>
          </cell>
        </row>
        <row r="169">
          <cell r="B169">
            <v>589</v>
          </cell>
          <cell r="C169" t="str">
            <v>R</v>
          </cell>
          <cell r="D169" t="str">
            <v xml:space="preserve">Jasem Mohammed Niahma Villa </v>
          </cell>
          <cell r="E169">
            <v>0</v>
          </cell>
          <cell r="V169">
            <v>2686</v>
          </cell>
          <cell r="W169">
            <v>0</v>
          </cell>
        </row>
        <row r="170">
          <cell r="B170">
            <v>599</v>
          </cell>
          <cell r="C170" t="str">
            <v>R</v>
          </cell>
          <cell r="D170" t="str">
            <v xml:space="preserve">AbdullahAbdul Ghani Villa </v>
          </cell>
          <cell r="E170">
            <v>0</v>
          </cell>
          <cell r="V170">
            <v>1089</v>
          </cell>
          <cell r="W170">
            <v>0</v>
          </cell>
        </row>
        <row r="171">
          <cell r="B171">
            <v>600</v>
          </cell>
          <cell r="C171" t="str">
            <v>R</v>
          </cell>
          <cell r="D171" t="str">
            <v xml:space="preserve">Sheikh Abdul Aziz Khalifa Al-Thani Palace </v>
          </cell>
          <cell r="E171">
            <v>0</v>
          </cell>
          <cell r="V171">
            <v>2649</v>
          </cell>
          <cell r="W171">
            <v>0</v>
          </cell>
          <cell r="AA171">
            <v>1050</v>
          </cell>
        </row>
        <row r="172">
          <cell r="B172">
            <v>604</v>
          </cell>
          <cell r="C172" t="str">
            <v>R</v>
          </cell>
          <cell r="D172" t="str">
            <v>Omar Al Fardan Villa</v>
          </cell>
          <cell r="E172">
            <v>0</v>
          </cell>
          <cell r="V172">
            <v>1050</v>
          </cell>
          <cell r="W172">
            <v>0</v>
          </cell>
        </row>
        <row r="173">
          <cell r="B173">
            <v>607</v>
          </cell>
          <cell r="C173" t="str">
            <v>R</v>
          </cell>
          <cell r="D173" t="str">
            <v xml:space="preserve">Sheikh Sultan Bin Jasim Al-Thani Villa </v>
          </cell>
          <cell r="E173">
            <v>0</v>
          </cell>
          <cell r="V173">
            <v>0</v>
          </cell>
          <cell r="W173">
            <v>0</v>
          </cell>
        </row>
        <row r="174">
          <cell r="B174">
            <v>616</v>
          </cell>
          <cell r="C174" t="str">
            <v>R</v>
          </cell>
          <cell r="D174" t="str">
            <v xml:space="preserve">Abd Al Razak Al-Raez Villa </v>
          </cell>
          <cell r="E174">
            <v>0</v>
          </cell>
          <cell r="V174">
            <v>0</v>
          </cell>
          <cell r="W174">
            <v>0</v>
          </cell>
        </row>
        <row r="175">
          <cell r="B175">
            <v>618</v>
          </cell>
          <cell r="C175" t="str">
            <v>R</v>
          </cell>
          <cell r="D175" t="str">
            <v>Sheikh Khalifa Palace</v>
          </cell>
          <cell r="E175">
            <v>0</v>
          </cell>
          <cell r="V175">
            <v>0</v>
          </cell>
          <cell r="W175">
            <v>0</v>
          </cell>
        </row>
        <row r="176">
          <cell r="B176">
            <v>623</v>
          </cell>
          <cell r="C176" t="str">
            <v>R</v>
          </cell>
          <cell r="D176" t="str">
            <v xml:space="preserve">Mohammed Salman Al Mansoor Villa </v>
          </cell>
          <cell r="E176">
            <v>0</v>
          </cell>
          <cell r="V176">
            <v>0</v>
          </cell>
          <cell r="W176">
            <v>0</v>
          </cell>
        </row>
        <row r="177">
          <cell r="B177">
            <v>624</v>
          </cell>
          <cell r="C177" t="str">
            <v>R</v>
          </cell>
          <cell r="D177" t="str">
            <v xml:space="preserve">Nasser Al nuaimi Villa </v>
          </cell>
          <cell r="E177">
            <v>0</v>
          </cell>
          <cell r="V177">
            <v>0</v>
          </cell>
          <cell r="W177">
            <v>0</v>
          </cell>
        </row>
        <row r="178">
          <cell r="B178">
            <v>626</v>
          </cell>
          <cell r="C178" t="str">
            <v>R</v>
          </cell>
          <cell r="D178" t="str">
            <v xml:space="preserve">Ali Al-Malawi Villa </v>
          </cell>
          <cell r="E178">
            <v>0</v>
          </cell>
          <cell r="V178">
            <v>0</v>
          </cell>
          <cell r="W178">
            <v>0</v>
          </cell>
        </row>
        <row r="179">
          <cell r="B179">
            <v>627</v>
          </cell>
          <cell r="C179" t="str">
            <v>R</v>
          </cell>
          <cell r="D179" t="str">
            <v xml:space="preserve">Khalid  Al-Malawi Villa </v>
          </cell>
          <cell r="E179">
            <v>0</v>
          </cell>
          <cell r="V179">
            <v>0</v>
          </cell>
          <cell r="W179">
            <v>0</v>
          </cell>
        </row>
        <row r="180">
          <cell r="B180">
            <v>638</v>
          </cell>
          <cell r="C180" t="str">
            <v>R</v>
          </cell>
          <cell r="D180" t="str">
            <v xml:space="preserve">Mohammed Al-Thani Palace </v>
          </cell>
          <cell r="E180">
            <v>0</v>
          </cell>
          <cell r="V180">
            <v>1333</v>
          </cell>
          <cell r="W180">
            <v>0</v>
          </cell>
        </row>
        <row r="181">
          <cell r="B181">
            <v>652</v>
          </cell>
          <cell r="C181" t="str">
            <v>R</v>
          </cell>
          <cell r="D181" t="str">
            <v>Khalifa Al Subaiey Palace</v>
          </cell>
          <cell r="E181">
            <v>0</v>
          </cell>
          <cell r="V181">
            <v>634</v>
          </cell>
          <cell r="W181">
            <v>0</v>
          </cell>
        </row>
        <row r="182">
          <cell r="B182">
            <v>653</v>
          </cell>
          <cell r="C182" t="str">
            <v>R</v>
          </cell>
          <cell r="D182" t="str">
            <v xml:space="preserve">Sheikh Abd Al Aziz Bin Jassim Al-Thani Villa </v>
          </cell>
          <cell r="E182">
            <v>0</v>
          </cell>
          <cell r="V182">
            <v>723</v>
          </cell>
          <cell r="W182">
            <v>0</v>
          </cell>
        </row>
        <row r="183">
          <cell r="B183">
            <v>655</v>
          </cell>
          <cell r="C183" t="str">
            <v>R</v>
          </cell>
          <cell r="D183" t="str">
            <v xml:space="preserve">Ibrahim Al-Jeedah Villa </v>
          </cell>
          <cell r="E183">
            <v>0</v>
          </cell>
          <cell r="V183">
            <v>530</v>
          </cell>
          <cell r="W183">
            <v>0</v>
          </cell>
        </row>
        <row r="184">
          <cell r="B184">
            <v>658</v>
          </cell>
          <cell r="C184" t="str">
            <v>R</v>
          </cell>
          <cell r="D184" t="str">
            <v xml:space="preserve">Ali Al Hayki Villa </v>
          </cell>
          <cell r="E184">
            <v>0</v>
          </cell>
          <cell r="V184">
            <v>0</v>
          </cell>
          <cell r="W184">
            <v>0</v>
          </cell>
        </row>
        <row r="185">
          <cell r="B185">
            <v>663</v>
          </cell>
          <cell r="C185" t="str">
            <v>R</v>
          </cell>
          <cell r="D185" t="str">
            <v>Saad Shahawani Al Hajri Villa</v>
          </cell>
          <cell r="E185">
            <v>0</v>
          </cell>
          <cell r="V185">
            <v>0</v>
          </cell>
          <cell r="W185">
            <v>0</v>
          </cell>
        </row>
        <row r="186">
          <cell r="B186">
            <v>668</v>
          </cell>
          <cell r="C186" t="str">
            <v>R</v>
          </cell>
          <cell r="D186" t="str">
            <v>Hamad Misfeir Saleh Hamed Al Qahtani Villa</v>
          </cell>
          <cell r="E186">
            <v>0</v>
          </cell>
          <cell r="V186">
            <v>616</v>
          </cell>
          <cell r="W186">
            <v>0</v>
          </cell>
        </row>
        <row r="187">
          <cell r="B187">
            <v>669</v>
          </cell>
          <cell r="C187" t="str">
            <v>R</v>
          </cell>
          <cell r="D187" t="str">
            <v xml:space="preserve">Ali Al Qahtani Villa </v>
          </cell>
          <cell r="E187">
            <v>0</v>
          </cell>
          <cell r="V187">
            <v>0</v>
          </cell>
          <cell r="W187">
            <v>0</v>
          </cell>
        </row>
        <row r="188">
          <cell r="B188">
            <v>670</v>
          </cell>
          <cell r="C188" t="str">
            <v>R</v>
          </cell>
          <cell r="D188" t="str">
            <v>Sheikh Mohammed Bin Abd Al Aziz Al Thani Palace</v>
          </cell>
          <cell r="E188">
            <v>0</v>
          </cell>
          <cell r="V188">
            <v>2047</v>
          </cell>
          <cell r="W188">
            <v>0</v>
          </cell>
        </row>
        <row r="189">
          <cell r="B189">
            <v>686</v>
          </cell>
          <cell r="C189" t="str">
            <v>R</v>
          </cell>
          <cell r="D189" t="str">
            <v xml:space="preserve">Sheikh Mohammed Bin khalifa Al Thani House </v>
          </cell>
          <cell r="E189">
            <v>0</v>
          </cell>
          <cell r="V189">
            <v>1591</v>
          </cell>
          <cell r="W189">
            <v>0</v>
          </cell>
        </row>
        <row r="190">
          <cell r="B190">
            <v>688</v>
          </cell>
          <cell r="C190" t="str">
            <v>R</v>
          </cell>
          <cell r="D190" t="str">
            <v xml:space="preserve">Abdul Majid Mahid Al Mulla Villa </v>
          </cell>
          <cell r="E190">
            <v>0</v>
          </cell>
          <cell r="V190">
            <v>0</v>
          </cell>
          <cell r="W190">
            <v>0</v>
          </cell>
        </row>
        <row r="191">
          <cell r="B191">
            <v>690</v>
          </cell>
          <cell r="C191" t="str">
            <v>R</v>
          </cell>
          <cell r="D191" t="str">
            <v xml:space="preserve">Dr. Nasser Al Mannai Villa </v>
          </cell>
          <cell r="E191">
            <v>0</v>
          </cell>
          <cell r="V191">
            <v>0</v>
          </cell>
          <cell r="W191">
            <v>0</v>
          </cell>
        </row>
        <row r="192">
          <cell r="B192">
            <v>692</v>
          </cell>
          <cell r="C192" t="str">
            <v>R</v>
          </cell>
          <cell r="D192" t="str">
            <v xml:space="preserve">Yaacoub Yousif Al Jaidah </v>
          </cell>
          <cell r="E192">
            <v>0</v>
          </cell>
          <cell r="V192">
            <v>0</v>
          </cell>
          <cell r="W192">
            <v>0</v>
          </cell>
        </row>
        <row r="193">
          <cell r="B193">
            <v>693</v>
          </cell>
          <cell r="C193" t="str">
            <v>R</v>
          </cell>
          <cell r="D193" t="str">
            <v xml:space="preserve">Jassem Abdullah Al Mahmoud Villa </v>
          </cell>
          <cell r="E193">
            <v>0</v>
          </cell>
          <cell r="V193">
            <v>0</v>
          </cell>
          <cell r="W193">
            <v>0</v>
          </cell>
        </row>
        <row r="194">
          <cell r="B194">
            <v>694</v>
          </cell>
          <cell r="C194" t="str">
            <v>R</v>
          </cell>
          <cell r="D194" t="str">
            <v xml:space="preserve">Dr. Abdul Aziz Al Horr Villa </v>
          </cell>
          <cell r="E194">
            <v>0</v>
          </cell>
          <cell r="V194">
            <v>0</v>
          </cell>
          <cell r="W194">
            <v>0</v>
          </cell>
        </row>
        <row r="195">
          <cell r="B195">
            <v>695</v>
          </cell>
          <cell r="C195" t="str">
            <v>R</v>
          </cell>
          <cell r="D195" t="str">
            <v>Sheikh Loulwa Al-Thani Palace</v>
          </cell>
          <cell r="E195">
            <v>0</v>
          </cell>
          <cell r="V195">
            <v>408</v>
          </cell>
          <cell r="W195">
            <v>0</v>
          </cell>
        </row>
        <row r="196">
          <cell r="B196">
            <v>697</v>
          </cell>
          <cell r="C196" t="str">
            <v>R</v>
          </cell>
          <cell r="D196" t="str">
            <v xml:space="preserve">Maqboul Khalfan Villa </v>
          </cell>
          <cell r="E196">
            <v>0</v>
          </cell>
          <cell r="V196">
            <v>0</v>
          </cell>
          <cell r="W196">
            <v>0</v>
          </cell>
        </row>
        <row r="197">
          <cell r="B197">
            <v>701</v>
          </cell>
          <cell r="C197" t="str">
            <v>R</v>
          </cell>
          <cell r="D197" t="str">
            <v>Sheikh Saoud Bin Fahad Bin Kassem Al Thani</v>
          </cell>
          <cell r="E197">
            <v>0</v>
          </cell>
          <cell r="V197">
            <v>1710</v>
          </cell>
          <cell r="W197">
            <v>0</v>
          </cell>
        </row>
        <row r="198">
          <cell r="B198">
            <v>707</v>
          </cell>
          <cell r="C198" t="str">
            <v>R</v>
          </cell>
          <cell r="D198" t="str">
            <v xml:space="preserve">Ali Essa Al Muftah </v>
          </cell>
          <cell r="E198">
            <v>0</v>
          </cell>
          <cell r="V198">
            <v>0</v>
          </cell>
          <cell r="W198">
            <v>0</v>
          </cell>
        </row>
        <row r="199">
          <cell r="B199">
            <v>708</v>
          </cell>
          <cell r="C199" t="str">
            <v>R</v>
          </cell>
          <cell r="D199" t="str">
            <v xml:space="preserve">Abdulla Ahmed Abdulla A Al Misnad </v>
          </cell>
          <cell r="E199">
            <v>0</v>
          </cell>
          <cell r="V199">
            <v>384</v>
          </cell>
          <cell r="W199">
            <v>0</v>
          </cell>
        </row>
        <row r="200">
          <cell r="B200">
            <v>716</v>
          </cell>
          <cell r="C200" t="str">
            <v>R</v>
          </cell>
          <cell r="D200" t="str">
            <v>Sheikh Hamad Bin Suheem Al Thani Palace</v>
          </cell>
          <cell r="E200">
            <v>0</v>
          </cell>
          <cell r="V200">
            <v>1004</v>
          </cell>
          <cell r="W200">
            <v>0</v>
          </cell>
        </row>
        <row r="201">
          <cell r="B201">
            <v>721</v>
          </cell>
          <cell r="C201" t="str">
            <v>R</v>
          </cell>
          <cell r="D201" t="str">
            <v xml:space="preserve">Abd Rahman Al Khulaifi Villa </v>
          </cell>
          <cell r="E201">
            <v>0</v>
          </cell>
          <cell r="V201">
            <v>543</v>
          </cell>
          <cell r="W201">
            <v>0</v>
          </cell>
        </row>
        <row r="202">
          <cell r="B202">
            <v>724</v>
          </cell>
          <cell r="C202" t="str">
            <v>R</v>
          </cell>
          <cell r="D202" t="str">
            <v xml:space="preserve">Abdullah Mohammed Al Marri </v>
          </cell>
          <cell r="E202">
            <v>0</v>
          </cell>
          <cell r="V202">
            <v>0</v>
          </cell>
          <cell r="W202">
            <v>0</v>
          </cell>
        </row>
        <row r="203">
          <cell r="B203">
            <v>725</v>
          </cell>
          <cell r="C203" t="str">
            <v>R</v>
          </cell>
          <cell r="D203" t="str">
            <v xml:space="preserve">Mr. Mohammed Abdullah Al Khulfi </v>
          </cell>
          <cell r="E203">
            <v>0</v>
          </cell>
          <cell r="V203">
            <v>750</v>
          </cell>
          <cell r="W203">
            <v>0</v>
          </cell>
        </row>
        <row r="204">
          <cell r="B204">
            <v>729</v>
          </cell>
          <cell r="C204" t="str">
            <v>R</v>
          </cell>
          <cell r="D204" t="str">
            <v xml:space="preserve">Hamad Bin Abdulla Al Attiyah Villa </v>
          </cell>
          <cell r="E204">
            <v>0</v>
          </cell>
          <cell r="V204">
            <v>0</v>
          </cell>
          <cell r="W204">
            <v>0</v>
          </cell>
        </row>
        <row r="205">
          <cell r="B205">
            <v>730</v>
          </cell>
          <cell r="C205" t="str">
            <v>R</v>
          </cell>
          <cell r="D205" t="str">
            <v xml:space="preserve">Sief Khalifa Al Mansouri Villa </v>
          </cell>
          <cell r="E205">
            <v>0</v>
          </cell>
          <cell r="V205">
            <v>0</v>
          </cell>
          <cell r="W205">
            <v>0</v>
          </cell>
        </row>
        <row r="206">
          <cell r="B206">
            <v>731</v>
          </cell>
          <cell r="C206" t="str">
            <v>R</v>
          </cell>
          <cell r="D206" t="str">
            <v xml:space="preserve">Rashid Al Sulaiti Villa </v>
          </cell>
          <cell r="E206">
            <v>0</v>
          </cell>
          <cell r="V206">
            <v>245</v>
          </cell>
          <cell r="W206">
            <v>0</v>
          </cell>
        </row>
        <row r="207">
          <cell r="B207">
            <v>732</v>
          </cell>
          <cell r="C207" t="str">
            <v>R</v>
          </cell>
          <cell r="D207" t="str">
            <v xml:space="preserve">Ali Hammadi Villa </v>
          </cell>
          <cell r="E207">
            <v>0</v>
          </cell>
          <cell r="V207">
            <v>0</v>
          </cell>
          <cell r="W207">
            <v>0</v>
          </cell>
        </row>
        <row r="208">
          <cell r="B208">
            <v>734</v>
          </cell>
          <cell r="C208" t="str">
            <v>R</v>
          </cell>
          <cell r="D208" t="str">
            <v>Jassim Mohammed A.H. Al Ibrahim Palace</v>
          </cell>
          <cell r="E208">
            <v>0</v>
          </cell>
          <cell r="V208">
            <v>0</v>
          </cell>
          <cell r="W208">
            <v>0</v>
          </cell>
        </row>
        <row r="209">
          <cell r="B209">
            <v>735</v>
          </cell>
          <cell r="C209" t="str">
            <v>R</v>
          </cell>
          <cell r="D209" t="str">
            <v>Sheikh Khalifa Al Thani Palace</v>
          </cell>
          <cell r="E209">
            <v>0</v>
          </cell>
          <cell r="V209">
            <v>2432</v>
          </cell>
          <cell r="W209">
            <v>0</v>
          </cell>
        </row>
        <row r="210">
          <cell r="B210">
            <v>736</v>
          </cell>
          <cell r="C210" t="str">
            <v>R</v>
          </cell>
          <cell r="D210" t="str">
            <v xml:space="preserve">Elias Afif Saba Villa </v>
          </cell>
          <cell r="E210">
            <v>0</v>
          </cell>
          <cell r="V210">
            <v>0</v>
          </cell>
          <cell r="W210">
            <v>0</v>
          </cell>
        </row>
        <row r="211">
          <cell r="B211">
            <v>754</v>
          </cell>
          <cell r="C211" t="str">
            <v>R</v>
          </cell>
          <cell r="D211" t="str">
            <v>Sheikh Thamer Bin Mohammed Bin Thani Al -Thani Villa</v>
          </cell>
          <cell r="E211">
            <v>0</v>
          </cell>
          <cell r="V211">
            <v>940</v>
          </cell>
          <cell r="W211">
            <v>0</v>
          </cell>
        </row>
        <row r="212">
          <cell r="B212">
            <v>755</v>
          </cell>
          <cell r="C212" t="str">
            <v>R</v>
          </cell>
          <cell r="D212" t="str">
            <v>Saeed Khalifa Al -Mansouri Villa</v>
          </cell>
          <cell r="E212">
            <v>0</v>
          </cell>
          <cell r="V212">
            <v>0</v>
          </cell>
          <cell r="W212">
            <v>0</v>
          </cell>
        </row>
        <row r="213">
          <cell r="B213">
            <v>758</v>
          </cell>
          <cell r="C213" t="str">
            <v>R</v>
          </cell>
          <cell r="D213" t="str">
            <v>Sheikh Ghanim Al-Thani Villa</v>
          </cell>
          <cell r="E213">
            <v>0</v>
          </cell>
          <cell r="V213">
            <v>1732</v>
          </cell>
          <cell r="W213">
            <v>0</v>
          </cell>
        </row>
        <row r="214">
          <cell r="B214">
            <v>759</v>
          </cell>
          <cell r="C214" t="str">
            <v>R</v>
          </cell>
          <cell r="D214" t="str">
            <v>Sheikh Hamad Bin Khalid Al -Thani Villa</v>
          </cell>
          <cell r="E214">
            <v>0</v>
          </cell>
          <cell r="V214">
            <v>540</v>
          </cell>
          <cell r="W214">
            <v>0</v>
          </cell>
        </row>
        <row r="215">
          <cell r="B215">
            <v>773</v>
          </cell>
          <cell r="C215" t="str">
            <v>R</v>
          </cell>
          <cell r="D215" t="str">
            <v>Sheikh Ghanim Ali Al-Thani Villa</v>
          </cell>
          <cell r="E215">
            <v>0</v>
          </cell>
          <cell r="V215">
            <v>1027</v>
          </cell>
          <cell r="W215">
            <v>0</v>
          </cell>
        </row>
        <row r="216">
          <cell r="B216">
            <v>774</v>
          </cell>
          <cell r="C216" t="str">
            <v>R</v>
          </cell>
          <cell r="D216" t="str">
            <v>Sheikh Faysal Ghanim Al-Thani Villa</v>
          </cell>
          <cell r="E216">
            <v>0</v>
          </cell>
          <cell r="V216">
            <v>550</v>
          </cell>
          <cell r="W216">
            <v>0</v>
          </cell>
        </row>
        <row r="217">
          <cell r="B217">
            <v>775</v>
          </cell>
          <cell r="C217" t="str">
            <v>R</v>
          </cell>
          <cell r="D217" t="str">
            <v>Sheikh Fahad Bin Hamad Al-Thani Villa</v>
          </cell>
          <cell r="E217">
            <v>0</v>
          </cell>
          <cell r="V217">
            <v>648</v>
          </cell>
          <cell r="W217">
            <v>0</v>
          </cell>
        </row>
        <row r="218">
          <cell r="B218">
            <v>778</v>
          </cell>
          <cell r="C218" t="str">
            <v>R</v>
          </cell>
          <cell r="D218" t="str">
            <v>Abd Al-Aziz Atiya Villa -Khartiyat</v>
          </cell>
          <cell r="E218">
            <v>0</v>
          </cell>
          <cell r="V218">
            <v>0</v>
          </cell>
          <cell r="W218">
            <v>0</v>
          </cell>
        </row>
        <row r="219">
          <cell r="B219">
            <v>779</v>
          </cell>
          <cell r="C219" t="str">
            <v>R</v>
          </cell>
          <cell r="D219" t="str">
            <v>Ali Mohammed Al-Khater Palace</v>
          </cell>
          <cell r="E219">
            <v>0</v>
          </cell>
          <cell r="V219">
            <v>0</v>
          </cell>
          <cell r="W219">
            <v>0</v>
          </cell>
        </row>
        <row r="220">
          <cell r="B220">
            <v>780</v>
          </cell>
          <cell r="C220" t="str">
            <v>R</v>
          </cell>
          <cell r="D220" t="str">
            <v xml:space="preserve">Sheikh Hamad Jassim Mohammed Al-Thani Palace </v>
          </cell>
          <cell r="E220">
            <v>0</v>
          </cell>
          <cell r="V220">
            <v>750</v>
          </cell>
          <cell r="W220">
            <v>0</v>
          </cell>
        </row>
        <row r="221">
          <cell r="B221">
            <v>781</v>
          </cell>
          <cell r="C221" t="str">
            <v>R</v>
          </cell>
          <cell r="D221" t="str">
            <v>Sheikh Sauood Bin Ahmad Al-Abdullah Al-Thani Palace</v>
          </cell>
          <cell r="E221">
            <v>0</v>
          </cell>
          <cell r="V221">
            <v>0</v>
          </cell>
          <cell r="W221">
            <v>0</v>
          </cell>
        </row>
        <row r="222">
          <cell r="B222">
            <v>784</v>
          </cell>
          <cell r="C222" t="str">
            <v>R</v>
          </cell>
          <cell r="D222" t="str">
            <v>Mohammad Saleh Al Buanian Villa</v>
          </cell>
          <cell r="E222">
            <v>0</v>
          </cell>
          <cell r="V222">
            <v>390</v>
          </cell>
          <cell r="W222">
            <v>0</v>
          </cell>
        </row>
        <row r="223">
          <cell r="B223">
            <v>788</v>
          </cell>
          <cell r="C223" t="str">
            <v>R</v>
          </cell>
          <cell r="D223" t="str">
            <v>Hamad Al-Turkey Villa</v>
          </cell>
          <cell r="E223">
            <v>0</v>
          </cell>
          <cell r="V223">
            <v>0</v>
          </cell>
          <cell r="W223">
            <v>0</v>
          </cell>
        </row>
        <row r="224">
          <cell r="B224">
            <v>789</v>
          </cell>
          <cell r="C224" t="str">
            <v>R</v>
          </cell>
          <cell r="D224" t="str">
            <v>Sheikh Mansour Jabor J.J Al-Thani Palace</v>
          </cell>
          <cell r="E224">
            <v>0</v>
          </cell>
          <cell r="V224">
            <v>0</v>
          </cell>
          <cell r="W224">
            <v>0</v>
          </cell>
        </row>
        <row r="225">
          <cell r="B225">
            <v>790</v>
          </cell>
          <cell r="C225" t="str">
            <v>R</v>
          </cell>
          <cell r="D225" t="str">
            <v>Sheikh Hamad Bin Jasem Al-Thani Palace</v>
          </cell>
          <cell r="E225">
            <v>0</v>
          </cell>
          <cell r="V225">
            <v>0</v>
          </cell>
          <cell r="W225">
            <v>0</v>
          </cell>
        </row>
        <row r="226">
          <cell r="B226">
            <v>791</v>
          </cell>
          <cell r="C226" t="str">
            <v>R</v>
          </cell>
          <cell r="D226" t="str">
            <v>Madam Nadah Al-Euaimi Villa</v>
          </cell>
          <cell r="E226">
            <v>0</v>
          </cell>
          <cell r="V226">
            <v>0</v>
          </cell>
          <cell r="W226">
            <v>0</v>
          </cell>
        </row>
        <row r="227">
          <cell r="B227">
            <v>792</v>
          </cell>
          <cell r="C227" t="str">
            <v>R</v>
          </cell>
          <cell r="D227" t="str">
            <v>Hassan Al-Jaber Palace</v>
          </cell>
          <cell r="E227">
            <v>0</v>
          </cell>
          <cell r="V227">
            <v>0</v>
          </cell>
          <cell r="W227">
            <v>0</v>
          </cell>
        </row>
        <row r="228">
          <cell r="B228">
            <v>793</v>
          </cell>
          <cell r="C228" t="str">
            <v>R</v>
          </cell>
          <cell r="D228" t="str">
            <v>Sultan Al-Jaber Palace</v>
          </cell>
          <cell r="E228">
            <v>0</v>
          </cell>
          <cell r="V228">
            <v>0</v>
          </cell>
          <cell r="W228">
            <v>0</v>
          </cell>
        </row>
        <row r="229">
          <cell r="B229">
            <v>796</v>
          </cell>
          <cell r="C229" t="str">
            <v>R</v>
          </cell>
          <cell r="D229" t="str">
            <v>Sheikh Ahmad Ali Al-Thani Villa -2</v>
          </cell>
          <cell r="E229">
            <v>0</v>
          </cell>
          <cell r="V229">
            <v>1387</v>
          </cell>
          <cell r="W229">
            <v>0</v>
          </cell>
        </row>
        <row r="230">
          <cell r="B230">
            <v>797</v>
          </cell>
          <cell r="C230" t="str">
            <v>R</v>
          </cell>
          <cell r="D230" t="str">
            <v>Sheikh Ahmad Ali Al-Thani Villa -1</v>
          </cell>
          <cell r="E230">
            <v>0</v>
          </cell>
          <cell r="V230">
            <v>0</v>
          </cell>
          <cell r="W230">
            <v>0</v>
          </cell>
        </row>
        <row r="231">
          <cell r="B231">
            <v>801</v>
          </cell>
          <cell r="C231" t="str">
            <v>R</v>
          </cell>
          <cell r="D231" t="str">
            <v>Ismail Dawood Mohammed Boksheesha House</v>
          </cell>
          <cell r="E231">
            <v>0</v>
          </cell>
          <cell r="V231">
            <v>1616</v>
          </cell>
          <cell r="W231">
            <v>0</v>
          </cell>
        </row>
        <row r="232">
          <cell r="B232">
            <v>802</v>
          </cell>
          <cell r="C232" t="str">
            <v>R</v>
          </cell>
          <cell r="D232" t="str">
            <v>Soud Sultan  Al Kabbi Villa</v>
          </cell>
          <cell r="E232">
            <v>0</v>
          </cell>
          <cell r="V232">
            <v>0</v>
          </cell>
          <cell r="W232">
            <v>0</v>
          </cell>
        </row>
        <row r="233">
          <cell r="B233">
            <v>803</v>
          </cell>
          <cell r="C233" t="str">
            <v>R</v>
          </cell>
          <cell r="D233" t="str">
            <v>Sheikh Saud Abdul Rahuman Hassan Al-Thani Villa</v>
          </cell>
          <cell r="E233">
            <v>0</v>
          </cell>
          <cell r="V233">
            <v>492</v>
          </cell>
          <cell r="W233">
            <v>0</v>
          </cell>
        </row>
        <row r="234">
          <cell r="B234">
            <v>804</v>
          </cell>
          <cell r="C234" t="str">
            <v>R</v>
          </cell>
          <cell r="D234" t="str">
            <v>Abdulla Hammam Al-Abdulla Villa</v>
          </cell>
          <cell r="E234">
            <v>0</v>
          </cell>
          <cell r="V234">
            <v>0</v>
          </cell>
          <cell r="W234">
            <v>0</v>
          </cell>
        </row>
        <row r="235">
          <cell r="B235">
            <v>808</v>
          </cell>
          <cell r="C235" t="str">
            <v>R</v>
          </cell>
          <cell r="D235" t="str">
            <v>Nasser Al-Tayeb Villa 1 Duhail</v>
          </cell>
          <cell r="E235">
            <v>0</v>
          </cell>
          <cell r="V235">
            <v>0</v>
          </cell>
          <cell r="W235">
            <v>0</v>
          </cell>
        </row>
        <row r="236">
          <cell r="B236">
            <v>809</v>
          </cell>
          <cell r="C236" t="str">
            <v>R</v>
          </cell>
          <cell r="D236" t="str">
            <v>Nasser Al-Tayeb Villa 2 Duhail</v>
          </cell>
          <cell r="E236">
            <v>0</v>
          </cell>
          <cell r="V236">
            <v>0</v>
          </cell>
          <cell r="W236">
            <v>0</v>
          </cell>
        </row>
        <row r="237">
          <cell r="B237">
            <v>810</v>
          </cell>
          <cell r="C237" t="str">
            <v>R</v>
          </cell>
          <cell r="D237" t="str">
            <v>Nasser Al-Tayeb Villa 3 Duhail</v>
          </cell>
          <cell r="E237">
            <v>0</v>
          </cell>
          <cell r="V237">
            <v>0</v>
          </cell>
          <cell r="W237">
            <v>0</v>
          </cell>
        </row>
        <row r="238">
          <cell r="B238">
            <v>812</v>
          </cell>
          <cell r="C238" t="str">
            <v>R</v>
          </cell>
          <cell r="D238" t="str">
            <v>Essa Ghanem Al Kawari Villa</v>
          </cell>
          <cell r="E238">
            <v>0</v>
          </cell>
          <cell r="V238">
            <v>0</v>
          </cell>
          <cell r="W238">
            <v>0</v>
          </cell>
        </row>
        <row r="239">
          <cell r="B239">
            <v>813</v>
          </cell>
          <cell r="C239" t="str">
            <v>R</v>
          </cell>
          <cell r="D239" t="str">
            <v>Dr. Khalifa Al Jaber Villa</v>
          </cell>
          <cell r="E239">
            <v>0</v>
          </cell>
          <cell r="V239">
            <v>0</v>
          </cell>
          <cell r="W239">
            <v>0</v>
          </cell>
        </row>
        <row r="240">
          <cell r="B240">
            <v>814</v>
          </cell>
          <cell r="C240" t="str">
            <v>R</v>
          </cell>
          <cell r="D240" t="str">
            <v>Yousef Mohhamed Seif Villa</v>
          </cell>
          <cell r="E240">
            <v>0</v>
          </cell>
          <cell r="V240">
            <v>0</v>
          </cell>
          <cell r="W240">
            <v>0</v>
          </cell>
        </row>
        <row r="241">
          <cell r="B241">
            <v>815</v>
          </cell>
          <cell r="C241" t="str">
            <v>R</v>
          </cell>
          <cell r="D241" t="str">
            <v>Sheikh Fahad Bin Abdullah Al-Thani Palace Central Kitchen-Gharafa</v>
          </cell>
          <cell r="E241">
            <v>0</v>
          </cell>
          <cell r="V241">
            <v>2683</v>
          </cell>
          <cell r="W241">
            <v>0</v>
          </cell>
          <cell r="AA241">
            <v>-138350</v>
          </cell>
        </row>
        <row r="242">
          <cell r="B242">
            <v>816</v>
          </cell>
          <cell r="C242" t="str">
            <v>R</v>
          </cell>
          <cell r="D242" t="str">
            <v>Shaeikh Fahad Bin Abdullah Al-Thani Palace3</v>
          </cell>
          <cell r="E242">
            <v>0</v>
          </cell>
          <cell r="V242">
            <v>650</v>
          </cell>
          <cell r="W242">
            <v>0</v>
          </cell>
        </row>
        <row r="243">
          <cell r="B243">
            <v>817</v>
          </cell>
          <cell r="C243" t="str">
            <v>R</v>
          </cell>
          <cell r="D243" t="str">
            <v>Ali Ibrahim A.Al-Malki Villa</v>
          </cell>
          <cell r="E243">
            <v>0</v>
          </cell>
          <cell r="V243">
            <v>0</v>
          </cell>
          <cell r="W243">
            <v>0</v>
          </cell>
        </row>
        <row r="244">
          <cell r="B244">
            <v>819</v>
          </cell>
          <cell r="C244" t="str">
            <v>R</v>
          </cell>
          <cell r="D244" t="str">
            <v>Al- Jida Group Majlis</v>
          </cell>
          <cell r="E244">
            <v>0</v>
          </cell>
          <cell r="V244">
            <v>1000</v>
          </cell>
          <cell r="W244">
            <v>0</v>
          </cell>
        </row>
        <row r="245">
          <cell r="B245">
            <v>823</v>
          </cell>
          <cell r="C245" t="str">
            <v>R</v>
          </cell>
          <cell r="D245" t="str">
            <v>Sheikh Khalid Bin Nasser Al-Thani Villa</v>
          </cell>
          <cell r="E245">
            <v>0</v>
          </cell>
          <cell r="V245">
            <v>2265</v>
          </cell>
          <cell r="W245">
            <v>0</v>
          </cell>
        </row>
        <row r="246">
          <cell r="B246">
            <v>824</v>
          </cell>
          <cell r="C246" t="str">
            <v>R</v>
          </cell>
          <cell r="D246" t="str">
            <v>Engineer Jihad A. Rahman Al Muftah Villa  1</v>
          </cell>
          <cell r="E246">
            <v>0</v>
          </cell>
          <cell r="V246">
            <v>0</v>
          </cell>
          <cell r="W246">
            <v>0</v>
          </cell>
        </row>
        <row r="247">
          <cell r="B247">
            <v>828</v>
          </cell>
          <cell r="C247" t="str">
            <v>R</v>
          </cell>
          <cell r="D247" t="str">
            <v>Sheikh Falah Bin Jasem Al-Thani Palace</v>
          </cell>
          <cell r="E247">
            <v>0</v>
          </cell>
          <cell r="V247">
            <v>487</v>
          </cell>
          <cell r="W247">
            <v>0</v>
          </cell>
        </row>
        <row r="248">
          <cell r="B248">
            <v>829</v>
          </cell>
          <cell r="C248" t="str">
            <v>R</v>
          </cell>
          <cell r="D248" t="str">
            <v>Sheikh Nasser Bin Saif Bin Ahmed Al-Thani Majlis</v>
          </cell>
          <cell r="E248">
            <v>0</v>
          </cell>
          <cell r="V248">
            <v>0</v>
          </cell>
          <cell r="W248">
            <v>0</v>
          </cell>
        </row>
        <row r="249">
          <cell r="B249">
            <v>831</v>
          </cell>
          <cell r="C249" t="str">
            <v>R</v>
          </cell>
          <cell r="D249" t="str">
            <v>Sheikh Mohammed Awaida M.Al-Thani Villa</v>
          </cell>
          <cell r="E249">
            <v>0</v>
          </cell>
          <cell r="V249">
            <v>0</v>
          </cell>
          <cell r="W249">
            <v>0</v>
          </cell>
        </row>
        <row r="250">
          <cell r="B250">
            <v>832</v>
          </cell>
          <cell r="C250" t="str">
            <v>R</v>
          </cell>
          <cell r="D250" t="str">
            <v>Engineer Jihad A. Rahman Al Muftah Villa  2</v>
          </cell>
          <cell r="E250">
            <v>0</v>
          </cell>
          <cell r="V250">
            <v>0</v>
          </cell>
          <cell r="W250">
            <v>0</v>
          </cell>
        </row>
        <row r="251">
          <cell r="B251">
            <v>836</v>
          </cell>
          <cell r="C251" t="str">
            <v>R</v>
          </cell>
          <cell r="D251" t="str">
            <v>Ali Bin Hamad Al-Atiyah Palace</v>
          </cell>
          <cell r="E251">
            <v>0</v>
          </cell>
          <cell r="V251">
            <v>3949</v>
          </cell>
          <cell r="W251">
            <v>0</v>
          </cell>
        </row>
        <row r="252">
          <cell r="B252">
            <v>837</v>
          </cell>
          <cell r="C252" t="str">
            <v>R</v>
          </cell>
          <cell r="D252" t="str">
            <v>Sheikh Abdulla Bin Ahmad Al-Thani Palace</v>
          </cell>
          <cell r="E252">
            <v>0</v>
          </cell>
          <cell r="V252">
            <v>0</v>
          </cell>
          <cell r="W252">
            <v>0</v>
          </cell>
        </row>
        <row r="253">
          <cell r="B253">
            <v>838</v>
          </cell>
          <cell r="C253" t="str">
            <v>R</v>
          </cell>
          <cell r="D253" t="str">
            <v>Hassan A.Rahman M.Y.Al-Jaidah Villa</v>
          </cell>
          <cell r="E253">
            <v>0</v>
          </cell>
          <cell r="V253">
            <v>0</v>
          </cell>
          <cell r="W253">
            <v>0</v>
          </cell>
        </row>
        <row r="254">
          <cell r="B254">
            <v>839</v>
          </cell>
          <cell r="C254" t="str">
            <v>R</v>
          </cell>
          <cell r="D254" t="str">
            <v>Sheikh Khalid Bin Jassim Al-Thani Villa</v>
          </cell>
          <cell r="E254">
            <v>0</v>
          </cell>
          <cell r="V254">
            <v>650</v>
          </cell>
          <cell r="W254">
            <v>0</v>
          </cell>
        </row>
        <row r="255">
          <cell r="B255">
            <v>840</v>
          </cell>
          <cell r="C255" t="str">
            <v>R</v>
          </cell>
          <cell r="D255" t="str">
            <v>Yousuff Darwish M.Y.Al-Jaidah Villa</v>
          </cell>
          <cell r="E255">
            <v>0</v>
          </cell>
          <cell r="V255">
            <v>0</v>
          </cell>
          <cell r="W255">
            <v>0</v>
          </cell>
        </row>
        <row r="256">
          <cell r="B256">
            <v>843</v>
          </cell>
          <cell r="C256" t="str">
            <v>R</v>
          </cell>
          <cell r="D256" t="str">
            <v>Sheikh Salman Bin Jassim Al-Thani Villa</v>
          </cell>
          <cell r="E256">
            <v>0</v>
          </cell>
          <cell r="V256">
            <v>0</v>
          </cell>
          <cell r="W256">
            <v>0</v>
          </cell>
        </row>
        <row r="257">
          <cell r="B257">
            <v>858</v>
          </cell>
          <cell r="C257" t="str">
            <v>R</v>
          </cell>
          <cell r="D257" t="str">
            <v>Sheikh Falah Bin Jasem Al-Thani Palace</v>
          </cell>
          <cell r="E257">
            <v>0</v>
          </cell>
          <cell r="V257">
            <v>0</v>
          </cell>
          <cell r="W257">
            <v>0</v>
          </cell>
        </row>
        <row r="258">
          <cell r="B258">
            <v>859</v>
          </cell>
          <cell r="C258" t="str">
            <v>R</v>
          </cell>
          <cell r="D258" t="str">
            <v>Hamad Jaralla Saleh Al-Ghafrani Al-Marri</v>
          </cell>
          <cell r="E258">
            <v>0</v>
          </cell>
          <cell r="V258">
            <v>0</v>
          </cell>
          <cell r="W258">
            <v>0</v>
          </cell>
        </row>
        <row r="259">
          <cell r="B259">
            <v>860</v>
          </cell>
          <cell r="C259" t="str">
            <v>R</v>
          </cell>
          <cell r="D259" t="str">
            <v>Abdulla Khalifa Al Attiya Palace</v>
          </cell>
          <cell r="E259">
            <v>0</v>
          </cell>
          <cell r="V259">
            <v>0</v>
          </cell>
          <cell r="W259">
            <v>0</v>
          </cell>
        </row>
        <row r="260">
          <cell r="B260">
            <v>862</v>
          </cell>
          <cell r="C260" t="str">
            <v>R</v>
          </cell>
          <cell r="D260" t="str">
            <v>Sheikh Ghanim Bin Ali Al-Thani Villa</v>
          </cell>
          <cell r="E260">
            <v>0</v>
          </cell>
          <cell r="V260">
            <v>0</v>
          </cell>
          <cell r="W260">
            <v>0</v>
          </cell>
        </row>
        <row r="261">
          <cell r="B261">
            <v>865</v>
          </cell>
          <cell r="C261" t="str">
            <v>R</v>
          </cell>
          <cell r="D261" t="str">
            <v>Ghareeb kitchen  (H.H. The Emir Private Affairs Office)</v>
          </cell>
          <cell r="E261">
            <v>0</v>
          </cell>
          <cell r="V261">
            <v>0</v>
          </cell>
          <cell r="W261">
            <v>0</v>
          </cell>
        </row>
        <row r="262">
          <cell r="B262">
            <v>868</v>
          </cell>
          <cell r="C262" t="str">
            <v>R</v>
          </cell>
          <cell r="D262" t="str">
            <v>Hassan A.Rahman M.Y.Al-Jaidah Villa 2</v>
          </cell>
          <cell r="E262">
            <v>0</v>
          </cell>
          <cell r="V262">
            <v>700</v>
          </cell>
          <cell r="W262">
            <v>0</v>
          </cell>
        </row>
        <row r="263">
          <cell r="B263">
            <v>869</v>
          </cell>
          <cell r="C263" t="str">
            <v>R</v>
          </cell>
          <cell r="D263" t="str">
            <v xml:space="preserve">Sheikh Saoud Bin Ahmed Al Thani Palace </v>
          </cell>
          <cell r="E263">
            <v>0</v>
          </cell>
          <cell r="V263">
            <v>700</v>
          </cell>
          <cell r="W263">
            <v>0</v>
          </cell>
        </row>
        <row r="264">
          <cell r="B264">
            <v>870</v>
          </cell>
          <cell r="C264" t="str">
            <v>R</v>
          </cell>
          <cell r="D264" t="str">
            <v>Sheikh Khalifa Bin Ahmed Al Thani Palace</v>
          </cell>
          <cell r="E264">
            <v>0</v>
          </cell>
          <cell r="V264">
            <v>700</v>
          </cell>
          <cell r="W264">
            <v>0</v>
          </cell>
        </row>
        <row r="265">
          <cell r="B265">
            <v>872</v>
          </cell>
          <cell r="C265" t="str">
            <v>R</v>
          </cell>
          <cell r="D265" t="str">
            <v>Sheikh Ghanim Bin Ali Al Thani  Villa</v>
          </cell>
          <cell r="E265">
            <v>0</v>
          </cell>
          <cell r="V265">
            <v>1400</v>
          </cell>
          <cell r="W265">
            <v>0</v>
          </cell>
        </row>
        <row r="266">
          <cell r="B266">
            <v>873</v>
          </cell>
          <cell r="C266" t="str">
            <v>R</v>
          </cell>
          <cell r="D266" t="str">
            <v>Ahmad Yusuf Al Fakhroo Villa</v>
          </cell>
          <cell r="E266">
            <v>0</v>
          </cell>
          <cell r="V266">
            <v>700</v>
          </cell>
          <cell r="W266">
            <v>0</v>
          </cell>
        </row>
        <row r="267">
          <cell r="B267">
            <v>874</v>
          </cell>
          <cell r="C267" t="str">
            <v>R</v>
          </cell>
          <cell r="D267" t="str">
            <v>Sheikh Abdulla Bin Ali Ahmad Al-Thani Palace</v>
          </cell>
          <cell r="E267">
            <v>0</v>
          </cell>
          <cell r="V267">
            <v>2038</v>
          </cell>
          <cell r="W267">
            <v>0</v>
          </cell>
        </row>
        <row r="268">
          <cell r="B268">
            <v>875</v>
          </cell>
          <cell r="C268" t="str">
            <v>R</v>
          </cell>
          <cell r="D268" t="str">
            <v>Mohammed Al-Kawari Villa</v>
          </cell>
          <cell r="E268">
            <v>0</v>
          </cell>
          <cell r="V268">
            <v>700</v>
          </cell>
          <cell r="W268">
            <v>0</v>
          </cell>
        </row>
        <row r="269">
          <cell r="B269">
            <v>877</v>
          </cell>
          <cell r="C269" t="str">
            <v>R</v>
          </cell>
          <cell r="D269" t="str">
            <v>Sheikh Abdulla Bin Ahmad Al-Thani Palace</v>
          </cell>
          <cell r="E269">
            <v>0</v>
          </cell>
          <cell r="V269">
            <v>700</v>
          </cell>
          <cell r="W269">
            <v>0</v>
          </cell>
        </row>
        <row r="270">
          <cell r="B270">
            <v>878</v>
          </cell>
          <cell r="C270" t="str">
            <v>R</v>
          </cell>
          <cell r="D270" t="str">
            <v>Sheikh Mohammed Bin Khalifa Al Thani Palace</v>
          </cell>
          <cell r="E270">
            <v>0</v>
          </cell>
          <cell r="V270">
            <v>1400</v>
          </cell>
          <cell r="W270">
            <v>0</v>
          </cell>
        </row>
        <row r="271">
          <cell r="B271">
            <v>879</v>
          </cell>
          <cell r="C271" t="str">
            <v>R</v>
          </cell>
          <cell r="D271" t="str">
            <v xml:space="preserve">Mohammad Hamad Al-Mana Villa </v>
          </cell>
          <cell r="E271">
            <v>0</v>
          </cell>
          <cell r="V271">
            <v>0</v>
          </cell>
          <cell r="W271">
            <v>700</v>
          </cell>
        </row>
        <row r="272">
          <cell r="B272">
            <v>880</v>
          </cell>
          <cell r="C272" t="str">
            <v>R</v>
          </cell>
          <cell r="D272" t="str">
            <v xml:space="preserve">Mohammad Hamad Al-Mana Majlis </v>
          </cell>
          <cell r="E272">
            <v>0</v>
          </cell>
          <cell r="V272">
            <v>1421</v>
          </cell>
          <cell r="W272">
            <v>1400</v>
          </cell>
        </row>
        <row r="273">
          <cell r="B273">
            <v>881</v>
          </cell>
          <cell r="C273" t="str">
            <v>R</v>
          </cell>
          <cell r="D273" t="str">
            <v xml:space="preserve">Sheikh Jassim Bin Hamad Palace </v>
          </cell>
          <cell r="E273">
            <v>1202</v>
          </cell>
          <cell r="V273">
            <v>0</v>
          </cell>
          <cell r="W273">
            <v>700</v>
          </cell>
        </row>
        <row r="274">
          <cell r="B274">
            <v>882</v>
          </cell>
          <cell r="C274" t="str">
            <v>R</v>
          </cell>
          <cell r="D274" t="str">
            <v>Sheikh Jassim Bin Hamad Palace Majlis</v>
          </cell>
          <cell r="E274">
            <v>1202</v>
          </cell>
          <cell r="V274">
            <v>642</v>
          </cell>
          <cell r="W274">
            <v>2458</v>
          </cell>
        </row>
        <row r="275">
          <cell r="B275">
            <v>883</v>
          </cell>
          <cell r="C275" t="str">
            <v>R</v>
          </cell>
          <cell r="D275" t="str">
            <v xml:space="preserve">Sheikh Faisal Bin Nasser Al-Tani Palace </v>
          </cell>
          <cell r="E275">
            <v>0</v>
          </cell>
          <cell r="V275">
            <v>700</v>
          </cell>
          <cell r="W275">
            <v>0</v>
          </cell>
        </row>
        <row r="276">
          <cell r="B276">
            <v>884</v>
          </cell>
          <cell r="C276" t="str">
            <v>R</v>
          </cell>
          <cell r="D276" t="str">
            <v>Abdullah Bin Jaber Mohammad Al-Nuaimi Villa No.38</v>
          </cell>
          <cell r="E276">
            <v>0</v>
          </cell>
          <cell r="V276">
            <v>0</v>
          </cell>
          <cell r="W276">
            <v>700</v>
          </cell>
        </row>
        <row r="277">
          <cell r="B277">
            <v>885</v>
          </cell>
          <cell r="C277" t="str">
            <v>R</v>
          </cell>
          <cell r="D277" t="str">
            <v>Mohammed Niahma Al-jaber Palace No.2</v>
          </cell>
          <cell r="E277">
            <v>0</v>
          </cell>
          <cell r="V277">
            <v>2335</v>
          </cell>
          <cell r="W277">
            <v>0</v>
          </cell>
        </row>
        <row r="278">
          <cell r="B278">
            <v>886</v>
          </cell>
          <cell r="C278" t="str">
            <v>R</v>
          </cell>
          <cell r="D278" t="str">
            <v xml:space="preserve">Khalifa Khalid Al-Suaidi Palace </v>
          </cell>
          <cell r="E278">
            <v>0</v>
          </cell>
          <cell r="V278">
            <v>2280</v>
          </cell>
          <cell r="W278">
            <v>0</v>
          </cell>
        </row>
        <row r="279">
          <cell r="B279">
            <v>887</v>
          </cell>
          <cell r="C279" t="str">
            <v>R</v>
          </cell>
          <cell r="D279" t="str">
            <v>Abdulla Bin Ali Al-Suaidi Villa</v>
          </cell>
          <cell r="E279">
            <v>0</v>
          </cell>
          <cell r="V279">
            <v>700</v>
          </cell>
          <cell r="W279">
            <v>0</v>
          </cell>
        </row>
        <row r="280">
          <cell r="B280">
            <v>890</v>
          </cell>
          <cell r="C280" t="str">
            <v>R</v>
          </cell>
          <cell r="D280" t="str">
            <v>Hamad Bin Jassim private Beach Palace</v>
          </cell>
          <cell r="E280">
            <v>0</v>
          </cell>
          <cell r="V280">
            <v>0</v>
          </cell>
          <cell r="W280">
            <v>2186</v>
          </cell>
        </row>
        <row r="281">
          <cell r="B281">
            <v>892</v>
          </cell>
          <cell r="C281" t="str">
            <v>R</v>
          </cell>
          <cell r="D281" t="str">
            <v>Sheikh Awaida Bin Mohammad Al-Thani Villa No .1</v>
          </cell>
          <cell r="E281">
            <v>0</v>
          </cell>
          <cell r="V281">
            <v>750</v>
          </cell>
          <cell r="W281">
            <v>0</v>
          </cell>
        </row>
        <row r="282">
          <cell r="B282">
            <v>894</v>
          </cell>
          <cell r="C282" t="str">
            <v>R</v>
          </cell>
          <cell r="D282" t="str">
            <v xml:space="preserve">Q-Kitchen Villa </v>
          </cell>
          <cell r="E282">
            <v>0</v>
          </cell>
          <cell r="V282">
            <v>753</v>
          </cell>
          <cell r="W282">
            <v>0</v>
          </cell>
        </row>
        <row r="283">
          <cell r="B283">
            <v>895</v>
          </cell>
          <cell r="C283" t="str">
            <v>R</v>
          </cell>
          <cell r="D283" t="str">
            <v>Khalid Yousef Al-Jida Villa</v>
          </cell>
          <cell r="E283">
            <v>0</v>
          </cell>
          <cell r="V283">
            <v>750</v>
          </cell>
          <cell r="W283">
            <v>0</v>
          </cell>
        </row>
        <row r="284">
          <cell r="B284">
            <v>897</v>
          </cell>
          <cell r="C284" t="str">
            <v>R</v>
          </cell>
          <cell r="D284" t="str">
            <v xml:space="preserve">Ali Rajab Ashkanani Villa </v>
          </cell>
          <cell r="E284">
            <v>0</v>
          </cell>
          <cell r="V284">
            <v>0</v>
          </cell>
          <cell r="W284">
            <v>360</v>
          </cell>
        </row>
        <row r="285">
          <cell r="B285">
            <v>898</v>
          </cell>
          <cell r="C285" t="str">
            <v>R</v>
          </cell>
          <cell r="D285" t="str">
            <v>Hamad Saleh H.Y.Al-Mahdi Villa No.1</v>
          </cell>
          <cell r="E285">
            <v>0</v>
          </cell>
          <cell r="V285">
            <v>700</v>
          </cell>
          <cell r="W285">
            <v>0</v>
          </cell>
        </row>
        <row r="286">
          <cell r="B286">
            <v>899</v>
          </cell>
          <cell r="C286" t="str">
            <v>R</v>
          </cell>
          <cell r="D286" t="str">
            <v>Hamad Saleh H.Y.Al-Mahdi Villa No 2</v>
          </cell>
          <cell r="E286">
            <v>0</v>
          </cell>
          <cell r="V286">
            <v>730</v>
          </cell>
          <cell r="W286">
            <v>0</v>
          </cell>
        </row>
        <row r="287">
          <cell r="B287">
            <v>900</v>
          </cell>
          <cell r="C287" t="str">
            <v>R</v>
          </cell>
          <cell r="D287" t="str">
            <v>Ahmed Abdulla Ali Al-Abdulla Villa</v>
          </cell>
          <cell r="E287">
            <v>0</v>
          </cell>
          <cell r="V287">
            <v>353</v>
          </cell>
          <cell r="W287">
            <v>0</v>
          </cell>
        </row>
        <row r="288">
          <cell r="B288">
            <v>901</v>
          </cell>
          <cell r="C288" t="str">
            <v>R</v>
          </cell>
          <cell r="D288" t="str">
            <v>Sheikh Soud Bin Khalid Al-Thani Palace</v>
          </cell>
          <cell r="E288">
            <v>0</v>
          </cell>
          <cell r="V288">
            <v>830</v>
          </cell>
          <cell r="W288">
            <v>0</v>
          </cell>
        </row>
        <row r="289">
          <cell r="B289">
            <v>902</v>
          </cell>
          <cell r="C289" t="str">
            <v>R</v>
          </cell>
          <cell r="D289" t="str">
            <v>Sheikh Hamad Bin Khalid Al -Thani Villa</v>
          </cell>
          <cell r="E289">
            <v>0</v>
          </cell>
          <cell r="V289">
            <v>750</v>
          </cell>
          <cell r="W289">
            <v>0</v>
          </cell>
        </row>
        <row r="290">
          <cell r="B290">
            <v>903</v>
          </cell>
          <cell r="C290" t="str">
            <v>R</v>
          </cell>
          <cell r="D290" t="str">
            <v xml:space="preserve">Sheikh Ali Bin Khalifa Al-Thani Villa </v>
          </cell>
          <cell r="E290">
            <v>0</v>
          </cell>
          <cell r="V290">
            <v>750</v>
          </cell>
          <cell r="W290">
            <v>0</v>
          </cell>
        </row>
        <row r="291">
          <cell r="B291">
            <v>904</v>
          </cell>
          <cell r="C291" t="str">
            <v>R</v>
          </cell>
          <cell r="D291" t="str">
            <v xml:space="preserve">Mohammed Hammam S. Al.Abdulla Villa </v>
          </cell>
          <cell r="E291">
            <v>0</v>
          </cell>
          <cell r="V291">
            <v>600</v>
          </cell>
          <cell r="W291">
            <v>0</v>
          </cell>
        </row>
        <row r="292">
          <cell r="B292">
            <v>905</v>
          </cell>
          <cell r="C292" t="str">
            <v>R</v>
          </cell>
          <cell r="D292" t="str">
            <v>Sheikh Mohamed Suhaim H. A. Al-Thani Palace English Kitchen</v>
          </cell>
          <cell r="E292">
            <v>0</v>
          </cell>
          <cell r="V292">
            <v>1400</v>
          </cell>
          <cell r="W292">
            <v>0</v>
          </cell>
        </row>
        <row r="293">
          <cell r="B293">
            <v>906</v>
          </cell>
          <cell r="C293" t="str">
            <v>R</v>
          </cell>
          <cell r="D293" t="str">
            <v>Sheikh Mohamed Suhaim H. A. Al-Thani Palace Arabic Kitchen</v>
          </cell>
          <cell r="E293">
            <v>0</v>
          </cell>
          <cell r="V293">
            <v>1400</v>
          </cell>
          <cell r="W293">
            <v>0</v>
          </cell>
        </row>
        <row r="294">
          <cell r="B294">
            <v>909</v>
          </cell>
          <cell r="C294" t="str">
            <v>R</v>
          </cell>
          <cell r="D294" t="str">
            <v>Abdul Aziz Bin Ahmad Al-Mahandi Villa</v>
          </cell>
          <cell r="E294">
            <v>0</v>
          </cell>
          <cell r="V294">
            <v>1400</v>
          </cell>
          <cell r="W294">
            <v>0</v>
          </cell>
        </row>
        <row r="295">
          <cell r="B295">
            <v>914</v>
          </cell>
          <cell r="C295" t="str">
            <v>R</v>
          </cell>
          <cell r="D295" t="str">
            <v>Ezzedine Yehia Al Zolfi Villa</v>
          </cell>
          <cell r="E295">
            <v>0</v>
          </cell>
          <cell r="V295">
            <v>750</v>
          </cell>
          <cell r="W295">
            <v>0</v>
          </cell>
        </row>
        <row r="296">
          <cell r="B296">
            <v>915</v>
          </cell>
          <cell r="C296" t="str">
            <v>R</v>
          </cell>
          <cell r="D296" t="str">
            <v xml:space="preserve">Ali Saad Gh. D. Al-Naimi Villa -Khartiyat </v>
          </cell>
          <cell r="E296">
            <v>0</v>
          </cell>
          <cell r="V296">
            <v>700</v>
          </cell>
          <cell r="W296">
            <v>0</v>
          </cell>
        </row>
        <row r="297">
          <cell r="B297">
            <v>918</v>
          </cell>
          <cell r="C297" t="str">
            <v>R</v>
          </cell>
          <cell r="D297" t="str">
            <v>Sheikh Awaidah Mohammad Thani Al-Thani Villa No .2</v>
          </cell>
          <cell r="E297">
            <v>0</v>
          </cell>
          <cell r="V297">
            <v>750</v>
          </cell>
          <cell r="W297">
            <v>0</v>
          </cell>
        </row>
        <row r="298">
          <cell r="B298">
            <v>923</v>
          </cell>
          <cell r="C298" t="str">
            <v>R</v>
          </cell>
          <cell r="D298" t="str">
            <v>Sheikh Ali Bin Abdullah Al-Thani Palace</v>
          </cell>
          <cell r="E298">
            <v>0</v>
          </cell>
          <cell r="V298">
            <v>704</v>
          </cell>
          <cell r="W298">
            <v>0</v>
          </cell>
        </row>
        <row r="299">
          <cell r="B299">
            <v>924</v>
          </cell>
          <cell r="C299" t="str">
            <v>R</v>
          </cell>
          <cell r="D299" t="str">
            <v>Ghuloom Faraj Mohammed Villa</v>
          </cell>
          <cell r="E299">
            <v>0</v>
          </cell>
          <cell r="V299">
            <v>700</v>
          </cell>
          <cell r="W299">
            <v>0</v>
          </cell>
        </row>
        <row r="300">
          <cell r="B300">
            <v>925</v>
          </cell>
          <cell r="C300" t="str">
            <v>R</v>
          </cell>
          <cell r="D300" t="str">
            <v>Khalid Abdullah Al-Atiyah Palace</v>
          </cell>
          <cell r="E300">
            <v>0</v>
          </cell>
          <cell r="V300">
            <v>703</v>
          </cell>
          <cell r="W300">
            <v>0</v>
          </cell>
        </row>
        <row r="301">
          <cell r="B301">
            <v>929</v>
          </cell>
          <cell r="C301" t="str">
            <v>R</v>
          </cell>
          <cell r="D301" t="str">
            <v>Yousuff Jasim Al-Nemeh Villa</v>
          </cell>
          <cell r="E301">
            <v>0</v>
          </cell>
          <cell r="V301">
            <v>750</v>
          </cell>
          <cell r="W301">
            <v>0</v>
          </cell>
        </row>
        <row r="302">
          <cell r="B302">
            <v>930</v>
          </cell>
          <cell r="C302" t="str">
            <v>R</v>
          </cell>
          <cell r="D302" t="str">
            <v>Mr.Jamal Abdul Latif Saleh Al Kuwari</v>
          </cell>
          <cell r="E302">
            <v>0</v>
          </cell>
          <cell r="V302">
            <v>750</v>
          </cell>
          <cell r="W302">
            <v>0</v>
          </cell>
        </row>
        <row r="303">
          <cell r="B303">
            <v>932</v>
          </cell>
          <cell r="C303" t="str">
            <v>R</v>
          </cell>
          <cell r="D303" t="str">
            <v>Ajab Dahfer A.H.Al-Ajab Villa</v>
          </cell>
          <cell r="E303">
            <v>0</v>
          </cell>
          <cell r="V303">
            <v>0</v>
          </cell>
          <cell r="W303">
            <v>300</v>
          </cell>
        </row>
        <row r="304">
          <cell r="B304" t="str">
            <v>sha</v>
          </cell>
          <cell r="C304" t="str">
            <v>R</v>
          </cell>
          <cell r="D304" t="str">
            <v>Salih Hamad Al Gamra Villa</v>
          </cell>
          <cell r="E304">
            <v>0</v>
          </cell>
          <cell r="V304">
            <v>508</v>
          </cell>
          <cell r="W304">
            <v>0</v>
          </cell>
        </row>
        <row r="305">
          <cell r="B305" t="str">
            <v>SP.Case</v>
          </cell>
          <cell r="C305" t="str">
            <v>R</v>
          </cell>
          <cell r="D305" t="str">
            <v>Abdulrahman Najjar - Caravane</v>
          </cell>
          <cell r="E305">
            <v>0</v>
          </cell>
          <cell r="V305">
            <v>40</v>
          </cell>
          <cell r="W305">
            <v>0</v>
          </cell>
        </row>
        <row r="306">
          <cell r="D306" t="str">
            <v>Total</v>
          </cell>
          <cell r="V306">
            <v>141033</v>
          </cell>
          <cell r="W306">
            <v>47071</v>
          </cell>
          <cell r="X306">
            <v>0</v>
          </cell>
        </row>
        <row r="308">
          <cell r="B308" t="str">
            <v>Higher proportion of sales</v>
          </cell>
        </row>
        <row r="310">
          <cell r="B310" t="str">
            <v>Project Code</v>
          </cell>
          <cell r="C310" t="str">
            <v>Category</v>
          </cell>
          <cell r="D310" t="str">
            <v>Customer Name</v>
          </cell>
          <cell r="E310" t="str">
            <v>Customer Account No.</v>
          </cell>
          <cell r="F310" t="str">
            <v>Location</v>
          </cell>
          <cell r="H310" t="str">
            <v xml:space="preserve">Cash Qty </v>
          </cell>
          <cell r="I310" t="str">
            <v>Credit Qty</v>
          </cell>
          <cell r="J310" t="str">
            <v xml:space="preserve">Cash Qty </v>
          </cell>
          <cell r="K310" t="str">
            <v>Credit Qty</v>
          </cell>
          <cell r="L310" t="str">
            <v xml:space="preserve">Cash Qty </v>
          </cell>
          <cell r="M310" t="str">
            <v>Credit Qty</v>
          </cell>
          <cell r="N310" t="str">
            <v xml:space="preserve">Cash Qty </v>
          </cell>
          <cell r="O310" t="str">
            <v>Credit Qty</v>
          </cell>
          <cell r="P310" t="str">
            <v xml:space="preserve">Cash Qty </v>
          </cell>
          <cell r="Q310" t="str">
            <v>Credit Qty</v>
          </cell>
          <cell r="R310" t="str">
            <v xml:space="preserve">Cash Qty </v>
          </cell>
          <cell r="S310" t="str">
            <v>Credit Qty</v>
          </cell>
          <cell r="T310" t="str">
            <v xml:space="preserve">Cash Qty </v>
          </cell>
          <cell r="U310" t="str">
            <v>Credit Qty</v>
          </cell>
          <cell r="V310" t="str">
            <v>CASH Qty</v>
          </cell>
          <cell r="W310" t="str">
            <v>CREDIT Qty</v>
          </cell>
          <cell r="X310" t="str">
            <v>AMOUNT</v>
          </cell>
        </row>
        <row r="311">
          <cell r="V311" t="str">
            <v>LITERS</v>
          </cell>
          <cell r="W311" t="str">
            <v>LITERS</v>
          </cell>
          <cell r="X311" t="str">
            <v>QR</v>
          </cell>
        </row>
        <row r="312">
          <cell r="B312">
            <v>25</v>
          </cell>
          <cell r="C312" t="str">
            <v>R</v>
          </cell>
          <cell r="D312" t="str">
            <v>H.H. The Amir's Private Affairs</v>
          </cell>
          <cell r="E312">
            <v>0</v>
          </cell>
          <cell r="V312">
            <v>0</v>
          </cell>
          <cell r="W312">
            <v>25200</v>
          </cell>
        </row>
        <row r="313">
          <cell r="B313">
            <v>501</v>
          </cell>
          <cell r="C313" t="str">
            <v>R</v>
          </cell>
          <cell r="D313" t="str">
            <v>Barwa village Shop Compound - Khalifa al Jadeeda</v>
          </cell>
          <cell r="E313">
            <v>0</v>
          </cell>
          <cell r="V313">
            <v>12523</v>
          </cell>
          <cell r="W313">
            <v>0</v>
          </cell>
        </row>
        <row r="318">
          <cell r="B318">
            <v>848</v>
          </cell>
          <cell r="C318" t="str">
            <v>C</v>
          </cell>
          <cell r="D318" t="str">
            <v>Total Restaurant</v>
          </cell>
          <cell r="E318">
            <v>0</v>
          </cell>
          <cell r="V318">
            <v>613</v>
          </cell>
          <cell r="W318">
            <v>0</v>
          </cell>
        </row>
        <row r="319">
          <cell r="B319">
            <v>847</v>
          </cell>
          <cell r="C319" t="str">
            <v>C</v>
          </cell>
          <cell r="D319" t="str">
            <v>Nandos Restaurant</v>
          </cell>
          <cell r="E319">
            <v>0</v>
          </cell>
          <cell r="V319">
            <v>1405</v>
          </cell>
          <cell r="W319">
            <v>0</v>
          </cell>
        </row>
        <row r="320">
          <cell r="B320">
            <v>820</v>
          </cell>
          <cell r="C320" t="str">
            <v>C</v>
          </cell>
          <cell r="D320" t="str">
            <v>Danem Engineering Labour Camp</v>
          </cell>
          <cell r="E320">
            <v>0</v>
          </cell>
          <cell r="V320">
            <v>4940</v>
          </cell>
          <cell r="W320">
            <v>0</v>
          </cell>
        </row>
        <row r="321">
          <cell r="B321">
            <v>799</v>
          </cell>
          <cell r="C321" t="str">
            <v>C</v>
          </cell>
          <cell r="D321" t="str">
            <v>J &amp; P Ltd. Camp Nepali Kitchen</v>
          </cell>
          <cell r="E321">
            <v>0</v>
          </cell>
          <cell r="V321">
            <v>11763</v>
          </cell>
          <cell r="W321">
            <v>0</v>
          </cell>
        </row>
        <row r="322">
          <cell r="B322">
            <v>4</v>
          </cell>
          <cell r="C322" t="str">
            <v>C</v>
          </cell>
          <cell r="D322" t="str">
            <v>Intercontinental Hotel</v>
          </cell>
          <cell r="E322">
            <v>1011</v>
          </cell>
          <cell r="V322">
            <v>0</v>
          </cell>
          <cell r="W322">
            <v>14143</v>
          </cell>
        </row>
        <row r="323">
          <cell r="B323">
            <v>7</v>
          </cell>
          <cell r="C323" t="str">
            <v>C</v>
          </cell>
          <cell r="D323" t="str">
            <v>City Centre Doha</v>
          </cell>
          <cell r="E323">
            <v>1012</v>
          </cell>
          <cell r="V323">
            <v>0</v>
          </cell>
          <cell r="W323">
            <v>35371</v>
          </cell>
        </row>
        <row r="324">
          <cell r="B324">
            <v>250</v>
          </cell>
          <cell r="C324" t="str">
            <v>C</v>
          </cell>
          <cell r="D324" t="str">
            <v>City Centre Doha</v>
          </cell>
          <cell r="E324">
            <v>1012</v>
          </cell>
          <cell r="V324">
            <v>0</v>
          </cell>
          <cell r="W324">
            <v>0</v>
          </cell>
        </row>
        <row r="325">
          <cell r="B325">
            <v>6</v>
          </cell>
          <cell r="C325" t="str">
            <v>C</v>
          </cell>
          <cell r="D325" t="str">
            <v>Ritz Carlton Hotel</v>
          </cell>
          <cell r="E325">
            <v>1013</v>
          </cell>
          <cell r="V325">
            <v>0</v>
          </cell>
          <cell r="W325">
            <v>35488</v>
          </cell>
        </row>
        <row r="326">
          <cell r="B326">
            <v>17</v>
          </cell>
          <cell r="C326" t="str">
            <v>C</v>
          </cell>
          <cell r="D326" t="str">
            <v>Qatar Aircraft Catering Co.</v>
          </cell>
          <cell r="E326">
            <v>1019</v>
          </cell>
          <cell r="V326">
            <v>0</v>
          </cell>
          <cell r="W326">
            <v>15471</v>
          </cell>
        </row>
        <row r="327">
          <cell r="B327">
            <v>9</v>
          </cell>
          <cell r="C327" t="str">
            <v>C</v>
          </cell>
          <cell r="D327" t="str">
            <v>Marriot Hotel</v>
          </cell>
          <cell r="E327">
            <v>1020</v>
          </cell>
          <cell r="V327">
            <v>0</v>
          </cell>
          <cell r="W327">
            <v>14871</v>
          </cell>
        </row>
        <row r="328">
          <cell r="B328">
            <v>267</v>
          </cell>
          <cell r="C328" t="str">
            <v>C</v>
          </cell>
          <cell r="D328" t="str">
            <v>Al-Oumara Bakery</v>
          </cell>
          <cell r="E328">
            <v>1023</v>
          </cell>
          <cell r="V328">
            <v>0</v>
          </cell>
          <cell r="W328">
            <v>1787</v>
          </cell>
        </row>
        <row r="329">
          <cell r="B329">
            <v>227</v>
          </cell>
          <cell r="C329" t="str">
            <v>C</v>
          </cell>
          <cell r="D329" t="str">
            <v>Al-Oumara Bakery</v>
          </cell>
          <cell r="E329">
            <v>1023</v>
          </cell>
          <cell r="V329">
            <v>0</v>
          </cell>
          <cell r="W329">
            <v>1772</v>
          </cell>
        </row>
        <row r="330">
          <cell r="B330">
            <v>187</v>
          </cell>
          <cell r="C330" t="str">
            <v>C</v>
          </cell>
          <cell r="D330" t="str">
            <v>Al-Oumara Bakery</v>
          </cell>
          <cell r="E330">
            <v>1023</v>
          </cell>
          <cell r="V330">
            <v>0</v>
          </cell>
          <cell r="W330">
            <v>1327</v>
          </cell>
        </row>
        <row r="331">
          <cell r="B331">
            <v>13</v>
          </cell>
          <cell r="C331" t="str">
            <v>C</v>
          </cell>
          <cell r="D331" t="str">
            <v>Al-Oumara Bakery</v>
          </cell>
          <cell r="E331">
            <v>1023</v>
          </cell>
          <cell r="V331">
            <v>0</v>
          </cell>
          <cell r="W331">
            <v>4007</v>
          </cell>
        </row>
        <row r="332">
          <cell r="B332">
            <v>110</v>
          </cell>
          <cell r="C332" t="str">
            <v>C</v>
          </cell>
          <cell r="D332" t="str">
            <v>QAFCO  (QATAR FERTILISER COMPANY)</v>
          </cell>
          <cell r="E332">
            <v>1041</v>
          </cell>
          <cell r="V332">
            <v>0</v>
          </cell>
          <cell r="W332">
            <v>1590</v>
          </cell>
        </row>
        <row r="333">
          <cell r="B333">
            <v>351</v>
          </cell>
          <cell r="C333" t="str">
            <v>C</v>
          </cell>
          <cell r="D333" t="str">
            <v>QAFCO  (QATAR FERTILISER COMPANY)</v>
          </cell>
          <cell r="E333">
            <v>1041</v>
          </cell>
          <cell r="V333">
            <v>0</v>
          </cell>
          <cell r="W333">
            <v>1663</v>
          </cell>
        </row>
        <row r="334">
          <cell r="B334">
            <v>352</v>
          </cell>
          <cell r="C334" t="str">
            <v>C</v>
          </cell>
          <cell r="D334" t="str">
            <v>QAFCO  (QATAR FERTILISER COMPANY)</v>
          </cell>
          <cell r="E334">
            <v>1041</v>
          </cell>
          <cell r="V334">
            <v>0</v>
          </cell>
          <cell r="W334">
            <v>705</v>
          </cell>
        </row>
        <row r="335">
          <cell r="B335">
            <v>117</v>
          </cell>
          <cell r="C335" t="str">
            <v>C</v>
          </cell>
          <cell r="D335" t="str">
            <v>Hot Bread Automatic Bakery</v>
          </cell>
          <cell r="E335">
            <v>1042</v>
          </cell>
          <cell r="V335">
            <v>0</v>
          </cell>
          <cell r="W335">
            <v>2411</v>
          </cell>
        </row>
        <row r="336">
          <cell r="B336">
            <v>115</v>
          </cell>
          <cell r="C336" t="str">
            <v>C</v>
          </cell>
          <cell r="D336" t="str">
            <v>Hot Bread Automatic Bakery</v>
          </cell>
          <cell r="E336">
            <v>1042</v>
          </cell>
          <cell r="V336">
            <v>0</v>
          </cell>
          <cell r="W336">
            <v>2009</v>
          </cell>
        </row>
        <row r="337">
          <cell r="B337">
            <v>565</v>
          </cell>
          <cell r="C337" t="str">
            <v>C</v>
          </cell>
          <cell r="D337" t="str">
            <v>Hot Bread Automatic Bakery</v>
          </cell>
          <cell r="E337">
            <v>1042</v>
          </cell>
          <cell r="V337">
            <v>0</v>
          </cell>
          <cell r="W337">
            <v>820</v>
          </cell>
        </row>
        <row r="338">
          <cell r="B338">
            <v>116</v>
          </cell>
          <cell r="C338" t="str">
            <v>C</v>
          </cell>
          <cell r="D338" t="str">
            <v>Hot Bread Automatic Bakery</v>
          </cell>
          <cell r="E338">
            <v>1042</v>
          </cell>
          <cell r="V338">
            <v>0</v>
          </cell>
          <cell r="W338">
            <v>1383</v>
          </cell>
        </row>
        <row r="339">
          <cell r="B339">
            <v>357</v>
          </cell>
          <cell r="C339" t="str">
            <v>C</v>
          </cell>
          <cell r="D339" t="str">
            <v>Hot Bread Automatic Bakery</v>
          </cell>
          <cell r="E339">
            <v>1042</v>
          </cell>
          <cell r="V339">
            <v>0</v>
          </cell>
          <cell r="W339">
            <v>1582</v>
          </cell>
        </row>
        <row r="340">
          <cell r="B340">
            <v>569</v>
          </cell>
          <cell r="C340" t="str">
            <v>C</v>
          </cell>
          <cell r="D340" t="str">
            <v>Hot Bread Automatic Bakery</v>
          </cell>
          <cell r="E340">
            <v>1042</v>
          </cell>
          <cell r="V340">
            <v>0</v>
          </cell>
          <cell r="W340">
            <v>1082</v>
          </cell>
        </row>
        <row r="341">
          <cell r="B341">
            <v>710</v>
          </cell>
          <cell r="C341" t="str">
            <v>C</v>
          </cell>
          <cell r="D341" t="str">
            <v>Gulf Consolidated Contractors WLL</v>
          </cell>
          <cell r="E341">
            <v>1049</v>
          </cell>
          <cell r="V341">
            <v>0</v>
          </cell>
          <cell r="W341">
            <v>3721</v>
          </cell>
        </row>
        <row r="342">
          <cell r="B342">
            <v>699</v>
          </cell>
          <cell r="C342" t="str">
            <v>C</v>
          </cell>
          <cell r="D342" t="str">
            <v>Gulf Consolidated Contractors WLL</v>
          </cell>
          <cell r="E342">
            <v>1049</v>
          </cell>
          <cell r="V342">
            <v>0</v>
          </cell>
          <cell r="W342">
            <v>2561</v>
          </cell>
        </row>
        <row r="343">
          <cell r="B343">
            <v>130</v>
          </cell>
          <cell r="C343" t="str">
            <v>C</v>
          </cell>
          <cell r="D343" t="str">
            <v xml:space="preserve">Dolphin Energy Limited ( Cafeteria at Al Khor  ) </v>
          </cell>
          <cell r="E343">
            <v>1052</v>
          </cell>
          <cell r="V343">
            <v>0</v>
          </cell>
          <cell r="W343">
            <v>2243</v>
          </cell>
        </row>
        <row r="344">
          <cell r="B344">
            <v>18</v>
          </cell>
          <cell r="C344" t="str">
            <v>C</v>
          </cell>
          <cell r="D344" t="str">
            <v>Four Seasons Hotel</v>
          </cell>
          <cell r="E344">
            <v>1063</v>
          </cell>
          <cell r="V344">
            <v>0</v>
          </cell>
          <cell r="W344">
            <v>78091</v>
          </cell>
        </row>
        <row r="345">
          <cell r="B345">
            <v>700</v>
          </cell>
          <cell r="C345" t="str">
            <v>C</v>
          </cell>
          <cell r="D345" t="str">
            <v>Four Seasons Hotel</v>
          </cell>
          <cell r="E345">
            <v>1063</v>
          </cell>
          <cell r="V345">
            <v>0</v>
          </cell>
          <cell r="W345">
            <v>854</v>
          </cell>
        </row>
        <row r="346">
          <cell r="B346">
            <v>675</v>
          </cell>
          <cell r="C346" t="str">
            <v>C</v>
          </cell>
          <cell r="D346" t="str">
            <v>Galfar Al Misnad Engineering Labour Camp</v>
          </cell>
          <cell r="E346">
            <v>1068</v>
          </cell>
          <cell r="V346">
            <v>0</v>
          </cell>
          <cell r="W346">
            <v>2135</v>
          </cell>
        </row>
        <row r="347">
          <cell r="B347">
            <v>676</v>
          </cell>
          <cell r="C347" t="str">
            <v>C</v>
          </cell>
          <cell r="D347" t="str">
            <v>Galfar Al Misnad Engineering Labour Camp</v>
          </cell>
          <cell r="E347">
            <v>1068</v>
          </cell>
          <cell r="V347">
            <v>0</v>
          </cell>
          <cell r="W347">
            <v>5758</v>
          </cell>
        </row>
        <row r="348">
          <cell r="B348">
            <v>634</v>
          </cell>
          <cell r="C348" t="str">
            <v>C</v>
          </cell>
          <cell r="D348" t="str">
            <v>Al-Seef CP - 15 Labor Camp</v>
          </cell>
          <cell r="E348">
            <v>1074</v>
          </cell>
          <cell r="V348">
            <v>0</v>
          </cell>
          <cell r="W348">
            <v>2576</v>
          </cell>
        </row>
        <row r="349">
          <cell r="B349">
            <v>490</v>
          </cell>
          <cell r="C349" t="str">
            <v>C</v>
          </cell>
          <cell r="D349" t="str">
            <v>DRAIEH Logistic Services Co. W.L.L (Damac Al Jazeira Catering Camp - Al Khoor)</v>
          </cell>
          <cell r="E349">
            <v>1091</v>
          </cell>
          <cell r="V349">
            <v>0</v>
          </cell>
          <cell r="W349">
            <v>7056</v>
          </cell>
        </row>
        <row r="350">
          <cell r="B350">
            <v>856</v>
          </cell>
          <cell r="C350" t="str">
            <v>C</v>
          </cell>
          <cell r="D350" t="str">
            <v>DRAIEH Logistic Services Co. W.L.L (Qatar Steel Company Dormitory Kitchen)</v>
          </cell>
          <cell r="E350">
            <v>1091</v>
          </cell>
          <cell r="V350">
            <v>0</v>
          </cell>
          <cell r="W350">
            <v>1955</v>
          </cell>
        </row>
        <row r="351">
          <cell r="B351">
            <v>167</v>
          </cell>
          <cell r="C351" t="str">
            <v>C</v>
          </cell>
          <cell r="D351" t="str">
            <v>Draieh Logistic Services Co. WLL (ex Damac Al Jazeera Catering Labour Camp)</v>
          </cell>
          <cell r="E351">
            <v>1091</v>
          </cell>
          <cell r="V351">
            <v>0</v>
          </cell>
          <cell r="W351">
            <v>0</v>
          </cell>
        </row>
        <row r="352">
          <cell r="B352">
            <v>508</v>
          </cell>
          <cell r="C352" t="str">
            <v>C</v>
          </cell>
          <cell r="D352" t="str">
            <v>Construction Development Co. Camp.- Shahaniyah</v>
          </cell>
          <cell r="E352">
            <v>1092</v>
          </cell>
          <cell r="V352">
            <v>0</v>
          </cell>
          <cell r="W352">
            <v>2461</v>
          </cell>
        </row>
        <row r="353">
          <cell r="B353">
            <v>502</v>
          </cell>
          <cell r="C353" t="str">
            <v>C</v>
          </cell>
          <cell r="D353" t="str">
            <v>Construction Development Co. Camp.- Shahaniyah</v>
          </cell>
          <cell r="E353">
            <v>1092</v>
          </cell>
          <cell r="V353">
            <v>0</v>
          </cell>
          <cell r="W353">
            <v>8337</v>
          </cell>
        </row>
        <row r="354">
          <cell r="B354">
            <v>581</v>
          </cell>
          <cell r="C354" t="str">
            <v>C</v>
          </cell>
          <cell r="D354" t="str">
            <v>Construction Development Co. Camp.- Shahaniyah</v>
          </cell>
          <cell r="E354">
            <v>1092</v>
          </cell>
          <cell r="V354">
            <v>0</v>
          </cell>
          <cell r="W354">
            <v>1485</v>
          </cell>
        </row>
        <row r="355">
          <cell r="B355">
            <v>62</v>
          </cell>
          <cell r="C355" t="str">
            <v>C</v>
          </cell>
          <cell r="D355" t="str">
            <v>Sheraton Hotel</v>
          </cell>
          <cell r="E355">
            <v>1117</v>
          </cell>
          <cell r="V355">
            <v>0</v>
          </cell>
          <cell r="W355">
            <v>1343</v>
          </cell>
        </row>
        <row r="356">
          <cell r="B356">
            <v>2</v>
          </cell>
          <cell r="C356" t="str">
            <v>C</v>
          </cell>
          <cell r="D356" t="str">
            <v>Sheraton Hotel</v>
          </cell>
          <cell r="E356">
            <v>1117</v>
          </cell>
          <cell r="V356">
            <v>0</v>
          </cell>
          <cell r="W356">
            <v>15624</v>
          </cell>
        </row>
        <row r="357">
          <cell r="B357">
            <v>145</v>
          </cell>
          <cell r="C357" t="str">
            <v>C</v>
          </cell>
          <cell r="D357" t="str">
            <v>Qatar Express Transport - Zikrit</v>
          </cell>
          <cell r="E357">
            <v>1125</v>
          </cell>
          <cell r="V357">
            <v>0</v>
          </cell>
          <cell r="W357">
            <v>0</v>
          </cell>
        </row>
        <row r="358">
          <cell r="B358">
            <v>664</v>
          </cell>
          <cell r="C358" t="str">
            <v>C</v>
          </cell>
          <cell r="D358" t="str">
            <v>Al Mana Staff Accommodation</v>
          </cell>
          <cell r="E358">
            <v>1150</v>
          </cell>
          <cell r="V358">
            <v>0</v>
          </cell>
          <cell r="W358">
            <v>2691</v>
          </cell>
        </row>
        <row r="359">
          <cell r="B359">
            <v>671</v>
          </cell>
          <cell r="C359" t="str">
            <v>C</v>
          </cell>
          <cell r="D359" t="str">
            <v xml:space="preserve">Cape East Camp </v>
          </cell>
          <cell r="E359">
            <v>1162</v>
          </cell>
          <cell r="V359">
            <v>0</v>
          </cell>
          <cell r="W359">
            <v>4609</v>
          </cell>
        </row>
        <row r="360">
          <cell r="B360">
            <v>926</v>
          </cell>
          <cell r="C360" t="str">
            <v>C</v>
          </cell>
          <cell r="D360" t="str">
            <v>Al Wajba - Arabic Kitchen</v>
          </cell>
          <cell r="E360">
            <v>0</v>
          </cell>
          <cell r="V360">
            <v>0</v>
          </cell>
          <cell r="W360">
            <v>700</v>
          </cell>
        </row>
        <row r="361">
          <cell r="B361">
            <v>28</v>
          </cell>
          <cell r="C361" t="str">
            <v>C</v>
          </cell>
          <cell r="D361" t="str">
            <v>H.H. The Amir's Private Affairs</v>
          </cell>
          <cell r="E361">
            <v>0</v>
          </cell>
          <cell r="V361">
            <v>0</v>
          </cell>
          <cell r="W361">
            <v>4767</v>
          </cell>
        </row>
        <row r="362">
          <cell r="B362">
            <v>24</v>
          </cell>
          <cell r="C362" t="str">
            <v>C</v>
          </cell>
          <cell r="D362" t="str">
            <v>H.H. The Amir's Private Affairs</v>
          </cell>
          <cell r="E362">
            <v>0</v>
          </cell>
          <cell r="V362">
            <v>0</v>
          </cell>
          <cell r="W362">
            <v>3401</v>
          </cell>
        </row>
        <row r="363">
          <cell r="B363">
            <v>26</v>
          </cell>
          <cell r="C363" t="str">
            <v>C</v>
          </cell>
          <cell r="D363" t="str">
            <v>H.H. The Amir's Private Affairs</v>
          </cell>
          <cell r="E363">
            <v>0</v>
          </cell>
          <cell r="V363">
            <v>0</v>
          </cell>
          <cell r="W363">
            <v>878</v>
          </cell>
        </row>
        <row r="364">
          <cell r="B364">
            <v>27</v>
          </cell>
          <cell r="C364" t="str">
            <v>C</v>
          </cell>
          <cell r="D364" t="str">
            <v>H.H. The Amir's Private Affairs</v>
          </cell>
          <cell r="E364">
            <v>0</v>
          </cell>
          <cell r="V364">
            <v>0</v>
          </cell>
          <cell r="W364">
            <v>257</v>
          </cell>
        </row>
        <row r="365">
          <cell r="B365">
            <v>864</v>
          </cell>
          <cell r="C365" t="str">
            <v>C</v>
          </cell>
          <cell r="D365" t="str">
            <v>SH. Mona kitchen ( H.H. The Emir Private Affairs Office )</v>
          </cell>
          <cell r="E365">
            <v>0</v>
          </cell>
          <cell r="V365">
            <v>0</v>
          </cell>
          <cell r="W365">
            <v>0</v>
          </cell>
        </row>
        <row r="366">
          <cell r="B366">
            <v>726</v>
          </cell>
          <cell r="C366" t="str">
            <v>C</v>
          </cell>
          <cell r="D366" t="str">
            <v xml:space="preserve">Qatar National Cement Company </v>
          </cell>
          <cell r="E366">
            <v>1207</v>
          </cell>
          <cell r="V366">
            <v>0</v>
          </cell>
          <cell r="W366">
            <v>2345</v>
          </cell>
        </row>
        <row r="367">
          <cell r="B367">
            <v>727</v>
          </cell>
          <cell r="C367" t="str">
            <v>C</v>
          </cell>
          <cell r="D367" t="str">
            <v xml:space="preserve">Qatar Washed Sand Factory </v>
          </cell>
          <cell r="E367">
            <v>1207</v>
          </cell>
          <cell r="V367">
            <v>0</v>
          </cell>
          <cell r="W367">
            <v>691</v>
          </cell>
        </row>
        <row r="368">
          <cell r="B368">
            <v>12</v>
          </cell>
          <cell r="C368" t="str">
            <v>C</v>
          </cell>
          <cell r="D368" t="str">
            <v>RAMADA RENAISSANCE HOTEL</v>
          </cell>
          <cell r="E368">
            <v>1208</v>
          </cell>
          <cell r="V368">
            <v>0</v>
          </cell>
          <cell r="W368">
            <v>30169</v>
          </cell>
        </row>
        <row r="369">
          <cell r="B369">
            <v>696</v>
          </cell>
          <cell r="C369" t="str">
            <v>C</v>
          </cell>
          <cell r="D369" t="str">
            <v>Baytur Turkish Company Labor Camp</v>
          </cell>
          <cell r="E369">
            <v>1257</v>
          </cell>
          <cell r="V369">
            <v>0</v>
          </cell>
          <cell r="W369">
            <v>11387</v>
          </cell>
        </row>
        <row r="370">
          <cell r="B370">
            <v>769</v>
          </cell>
          <cell r="C370" t="str">
            <v>C</v>
          </cell>
          <cell r="D370" t="str">
            <v>Dopet Labor Camp</v>
          </cell>
          <cell r="E370">
            <v>1282</v>
          </cell>
          <cell r="V370">
            <v>0</v>
          </cell>
          <cell r="W370">
            <v>2065</v>
          </cell>
        </row>
        <row r="371">
          <cell r="B371">
            <v>636</v>
          </cell>
          <cell r="C371" t="str">
            <v>C</v>
          </cell>
          <cell r="D371" t="str">
            <v xml:space="preserve">Qatar Engineering &amp; Construction Co. WLL(Q-Con Labor Camp) </v>
          </cell>
          <cell r="E371">
            <v>1329</v>
          </cell>
          <cell r="V371">
            <v>0</v>
          </cell>
          <cell r="W371">
            <v>3193</v>
          </cell>
        </row>
        <row r="372">
          <cell r="B372">
            <v>748</v>
          </cell>
          <cell r="C372" t="str">
            <v>C</v>
          </cell>
          <cell r="D372" t="str">
            <v xml:space="preserve">Qatar Engineering &amp; Construction Co. WLL(Q-Con Labor Camp) </v>
          </cell>
          <cell r="E372">
            <v>1329</v>
          </cell>
          <cell r="V372">
            <v>0</v>
          </cell>
          <cell r="W372">
            <v>2925</v>
          </cell>
        </row>
        <row r="373">
          <cell r="B373">
            <v>737</v>
          </cell>
          <cell r="C373" t="str">
            <v>C</v>
          </cell>
          <cell r="D373" t="str">
            <v>MED Gulf Company (Al Khor Labor Camp)</v>
          </cell>
          <cell r="E373">
            <v>1368</v>
          </cell>
          <cell r="V373">
            <v>0</v>
          </cell>
          <cell r="W373">
            <v>5242</v>
          </cell>
        </row>
        <row r="374">
          <cell r="B374">
            <v>654</v>
          </cell>
          <cell r="C374" t="str">
            <v>C</v>
          </cell>
          <cell r="D374" t="str">
            <v xml:space="preserve">Sky Oryx JV Accommodation- NDIA </v>
          </cell>
          <cell r="E374">
            <v>1526</v>
          </cell>
          <cell r="V374">
            <v>0</v>
          </cell>
          <cell r="W374">
            <v>0</v>
          </cell>
        </row>
        <row r="375">
          <cell r="B375">
            <v>200</v>
          </cell>
          <cell r="C375" t="str">
            <v>C</v>
          </cell>
          <cell r="D375" t="str">
            <v>Woqod ( Karwa )</v>
          </cell>
          <cell r="E375">
            <v>1548</v>
          </cell>
          <cell r="V375">
            <v>0</v>
          </cell>
          <cell r="W375">
            <v>0</v>
          </cell>
        </row>
        <row r="376">
          <cell r="B376">
            <v>20</v>
          </cell>
          <cell r="C376" t="str">
            <v>C</v>
          </cell>
          <cell r="D376" t="str">
            <v>Grand Regency Hotel</v>
          </cell>
          <cell r="E376">
            <v>1549</v>
          </cell>
          <cell r="V376">
            <v>0</v>
          </cell>
          <cell r="W376">
            <v>4582</v>
          </cell>
        </row>
        <row r="377">
          <cell r="B377">
            <v>61</v>
          </cell>
          <cell r="C377" t="str">
            <v>C</v>
          </cell>
          <cell r="D377" t="str">
            <v>Doha Golf Club</v>
          </cell>
          <cell r="E377">
            <v>1930</v>
          </cell>
          <cell r="V377">
            <v>0</v>
          </cell>
          <cell r="W377">
            <v>2748</v>
          </cell>
        </row>
        <row r="378">
          <cell r="B378">
            <v>22</v>
          </cell>
          <cell r="C378" t="str">
            <v>C</v>
          </cell>
          <cell r="D378" t="str">
            <v>Al Dana Club</v>
          </cell>
          <cell r="E378">
            <v>2059</v>
          </cell>
          <cell r="V378">
            <v>0</v>
          </cell>
          <cell r="W378">
            <v>5542</v>
          </cell>
        </row>
        <row r="379">
          <cell r="B379">
            <v>23</v>
          </cell>
          <cell r="C379" t="str">
            <v>C</v>
          </cell>
          <cell r="D379" t="str">
            <v>Tajine Restaurant</v>
          </cell>
          <cell r="E379">
            <v>2078</v>
          </cell>
          <cell r="V379">
            <v>0</v>
          </cell>
          <cell r="W379">
            <v>518</v>
          </cell>
        </row>
        <row r="380">
          <cell r="B380">
            <v>249</v>
          </cell>
          <cell r="C380" t="str">
            <v>C</v>
          </cell>
          <cell r="D380" t="str">
            <v>BEMCO Labor and Staff Kitchens - NDIA</v>
          </cell>
          <cell r="E380">
            <v>2286</v>
          </cell>
          <cell r="V380">
            <v>0</v>
          </cell>
          <cell r="W380">
            <v>9248</v>
          </cell>
        </row>
        <row r="381">
          <cell r="B381">
            <v>122</v>
          </cell>
          <cell r="C381" t="str">
            <v>C</v>
          </cell>
          <cell r="D381" t="str">
            <v>Shaqab Abela Catering Services Co.</v>
          </cell>
          <cell r="E381">
            <v>2335</v>
          </cell>
          <cell r="V381">
            <v>0</v>
          </cell>
          <cell r="W381">
            <v>18930</v>
          </cell>
        </row>
        <row r="382">
          <cell r="B382">
            <v>133</v>
          </cell>
          <cell r="C382" t="str">
            <v>C</v>
          </cell>
          <cell r="D382" t="str">
            <v>Shaqab Abela Catering Services Co.</v>
          </cell>
          <cell r="E382">
            <v>2335</v>
          </cell>
          <cell r="V382">
            <v>0</v>
          </cell>
          <cell r="W382">
            <v>28135</v>
          </cell>
        </row>
        <row r="383">
          <cell r="B383">
            <v>38</v>
          </cell>
          <cell r="C383" t="str">
            <v>C</v>
          </cell>
          <cell r="D383" t="str">
            <v>Shaqab Abela Catering Services Co.</v>
          </cell>
          <cell r="E383">
            <v>2335</v>
          </cell>
          <cell r="V383">
            <v>0</v>
          </cell>
          <cell r="W383">
            <v>8076</v>
          </cell>
        </row>
        <row r="384">
          <cell r="B384">
            <v>30</v>
          </cell>
          <cell r="C384" t="str">
            <v>C</v>
          </cell>
          <cell r="D384" t="str">
            <v>Shaqab Abela Catering Services Co.</v>
          </cell>
          <cell r="E384">
            <v>2335</v>
          </cell>
          <cell r="V384">
            <v>0</v>
          </cell>
          <cell r="W384">
            <v>4224</v>
          </cell>
        </row>
        <row r="385">
          <cell r="B385">
            <v>542</v>
          </cell>
          <cell r="C385" t="str">
            <v>C</v>
          </cell>
          <cell r="D385" t="str">
            <v>Shaqab Abela Catering Services Co.</v>
          </cell>
          <cell r="E385">
            <v>2335</v>
          </cell>
          <cell r="V385">
            <v>0</v>
          </cell>
          <cell r="W385">
            <v>1750</v>
          </cell>
        </row>
        <row r="386">
          <cell r="B386">
            <v>462</v>
          </cell>
          <cell r="C386" t="str">
            <v>C</v>
          </cell>
          <cell r="D386" t="str">
            <v>Shaqab Abela Catering Services Co.</v>
          </cell>
          <cell r="E386">
            <v>2335</v>
          </cell>
          <cell r="V386">
            <v>0</v>
          </cell>
          <cell r="W386">
            <v>22536</v>
          </cell>
        </row>
        <row r="387">
          <cell r="B387">
            <v>643</v>
          </cell>
          <cell r="C387" t="str">
            <v>C</v>
          </cell>
          <cell r="D387" t="str">
            <v>Shaqab Abela Catering Services Co.</v>
          </cell>
          <cell r="E387">
            <v>2335</v>
          </cell>
          <cell r="V387">
            <v>0</v>
          </cell>
          <cell r="W387">
            <v>12516</v>
          </cell>
        </row>
        <row r="388">
          <cell r="B388">
            <v>463</v>
          </cell>
          <cell r="C388" t="str">
            <v>C</v>
          </cell>
          <cell r="D388" t="str">
            <v>Shaqab Abela Catering Services Co.</v>
          </cell>
          <cell r="E388">
            <v>2335</v>
          </cell>
          <cell r="V388">
            <v>0</v>
          </cell>
          <cell r="W388">
            <v>20093</v>
          </cell>
        </row>
        <row r="389">
          <cell r="B389">
            <v>41</v>
          </cell>
          <cell r="C389" t="str">
            <v>C</v>
          </cell>
          <cell r="D389" t="str">
            <v>Shaqab Abela Catering Services Co.</v>
          </cell>
          <cell r="E389">
            <v>2335</v>
          </cell>
          <cell r="V389">
            <v>0</v>
          </cell>
          <cell r="W389">
            <v>6007</v>
          </cell>
        </row>
        <row r="390">
          <cell r="B390">
            <v>32</v>
          </cell>
          <cell r="C390" t="str">
            <v>C</v>
          </cell>
          <cell r="D390" t="str">
            <v>Shaqab Abela Catering Services Co.</v>
          </cell>
          <cell r="E390">
            <v>2335</v>
          </cell>
          <cell r="V390">
            <v>0</v>
          </cell>
          <cell r="W390">
            <v>6161</v>
          </cell>
        </row>
        <row r="391">
          <cell r="B391">
            <v>33</v>
          </cell>
          <cell r="C391" t="str">
            <v>C</v>
          </cell>
          <cell r="D391" t="str">
            <v>Shaqab Abela Catering Services Co.</v>
          </cell>
          <cell r="E391">
            <v>2335</v>
          </cell>
          <cell r="V391">
            <v>0</v>
          </cell>
          <cell r="W391">
            <v>3041</v>
          </cell>
        </row>
        <row r="392">
          <cell r="B392">
            <v>308</v>
          </cell>
          <cell r="C392" t="str">
            <v>C</v>
          </cell>
          <cell r="D392" t="str">
            <v>Shaqab Abela Catering Services Co.</v>
          </cell>
          <cell r="E392">
            <v>2335</v>
          </cell>
          <cell r="V392">
            <v>0</v>
          </cell>
          <cell r="W392">
            <v>6717</v>
          </cell>
        </row>
        <row r="393">
          <cell r="B393">
            <v>324</v>
          </cell>
          <cell r="C393" t="str">
            <v>C</v>
          </cell>
          <cell r="D393" t="str">
            <v>Shaqab Abela Catering Services Co.</v>
          </cell>
          <cell r="E393">
            <v>2335</v>
          </cell>
          <cell r="V393">
            <v>0</v>
          </cell>
          <cell r="W393">
            <v>5547</v>
          </cell>
        </row>
        <row r="394">
          <cell r="B394">
            <v>176</v>
          </cell>
          <cell r="C394" t="str">
            <v>C</v>
          </cell>
          <cell r="D394" t="str">
            <v>Shaqab Abela Catering Services Co.</v>
          </cell>
          <cell r="E394">
            <v>2335</v>
          </cell>
          <cell r="V394">
            <v>0</v>
          </cell>
          <cell r="W394">
            <v>7419</v>
          </cell>
        </row>
        <row r="395">
          <cell r="B395">
            <v>34</v>
          </cell>
          <cell r="C395" t="str">
            <v>C</v>
          </cell>
          <cell r="D395" t="str">
            <v>Shaqab Abela Catering Services Co.</v>
          </cell>
          <cell r="E395">
            <v>2335</v>
          </cell>
          <cell r="V395">
            <v>0</v>
          </cell>
          <cell r="W395">
            <v>3273</v>
          </cell>
        </row>
        <row r="396">
          <cell r="B396">
            <v>79</v>
          </cell>
          <cell r="C396" t="str">
            <v>C</v>
          </cell>
          <cell r="D396" t="str">
            <v>Shaqab Abela Catering Services Co.</v>
          </cell>
          <cell r="E396">
            <v>2335</v>
          </cell>
          <cell r="V396">
            <v>0</v>
          </cell>
          <cell r="W396">
            <v>8264</v>
          </cell>
        </row>
        <row r="397">
          <cell r="B397">
            <v>80</v>
          </cell>
          <cell r="C397" t="str">
            <v>C</v>
          </cell>
          <cell r="D397" t="str">
            <v>Shaqab Abela Catering Services Co.</v>
          </cell>
          <cell r="E397">
            <v>2335</v>
          </cell>
          <cell r="V397">
            <v>0</v>
          </cell>
          <cell r="W397">
            <v>4567</v>
          </cell>
        </row>
        <row r="398">
          <cell r="B398">
            <v>81</v>
          </cell>
          <cell r="C398" t="str">
            <v>C</v>
          </cell>
          <cell r="D398" t="str">
            <v>Shaqab Abela Catering Services Co.</v>
          </cell>
          <cell r="E398">
            <v>2335</v>
          </cell>
          <cell r="V398">
            <v>0</v>
          </cell>
          <cell r="W398">
            <v>6748</v>
          </cell>
        </row>
        <row r="399">
          <cell r="B399">
            <v>103</v>
          </cell>
          <cell r="C399" t="str">
            <v>C</v>
          </cell>
          <cell r="D399" t="str">
            <v>Shaqab Abela Catering Services Co.</v>
          </cell>
          <cell r="E399">
            <v>2335</v>
          </cell>
          <cell r="V399">
            <v>0</v>
          </cell>
          <cell r="W399">
            <v>3121</v>
          </cell>
        </row>
        <row r="400">
          <cell r="B400">
            <v>155</v>
          </cell>
          <cell r="C400" t="str">
            <v>C</v>
          </cell>
          <cell r="D400" t="str">
            <v>Shaqab Abela Catering Services Co.</v>
          </cell>
          <cell r="E400">
            <v>2335</v>
          </cell>
          <cell r="V400">
            <v>0</v>
          </cell>
          <cell r="W400">
            <v>5354</v>
          </cell>
        </row>
        <row r="401">
          <cell r="B401">
            <v>162</v>
          </cell>
          <cell r="C401" t="str">
            <v>C</v>
          </cell>
          <cell r="D401" t="str">
            <v>Shaqab Abela Catering Services Co.</v>
          </cell>
          <cell r="E401">
            <v>2335</v>
          </cell>
          <cell r="V401">
            <v>0</v>
          </cell>
          <cell r="W401">
            <v>1781</v>
          </cell>
        </row>
        <row r="402">
          <cell r="B402">
            <v>594</v>
          </cell>
          <cell r="C402" t="str">
            <v>C</v>
          </cell>
          <cell r="D402" t="str">
            <v>Shaqab Abela Catering Services Co.</v>
          </cell>
          <cell r="E402">
            <v>2335</v>
          </cell>
          <cell r="V402">
            <v>0</v>
          </cell>
          <cell r="W402">
            <v>988</v>
          </cell>
        </row>
        <row r="403">
          <cell r="B403">
            <v>42</v>
          </cell>
          <cell r="C403" t="str">
            <v>C</v>
          </cell>
          <cell r="D403" t="str">
            <v>Shaqab Abela Catering Services Co.</v>
          </cell>
          <cell r="E403">
            <v>2335</v>
          </cell>
          <cell r="V403">
            <v>0</v>
          </cell>
          <cell r="W403">
            <v>1783</v>
          </cell>
        </row>
        <row r="404">
          <cell r="B404">
            <v>134</v>
          </cell>
          <cell r="C404" t="str">
            <v>C</v>
          </cell>
          <cell r="D404" t="str">
            <v>Shaqab Abela Catering Services Co.</v>
          </cell>
          <cell r="E404">
            <v>2335</v>
          </cell>
          <cell r="V404">
            <v>0</v>
          </cell>
          <cell r="W404">
            <v>2480</v>
          </cell>
        </row>
        <row r="405">
          <cell r="B405">
            <v>154</v>
          </cell>
          <cell r="C405" t="str">
            <v>C</v>
          </cell>
          <cell r="D405" t="str">
            <v>Shaqab Abela Catering Services Co.</v>
          </cell>
          <cell r="E405">
            <v>2335</v>
          </cell>
          <cell r="V405">
            <v>0</v>
          </cell>
          <cell r="W405">
            <v>2455</v>
          </cell>
        </row>
        <row r="406">
          <cell r="B406">
            <v>266</v>
          </cell>
          <cell r="C406" t="str">
            <v>C</v>
          </cell>
          <cell r="D406" t="str">
            <v>Shaqab Abela Catering Services Co.</v>
          </cell>
          <cell r="E406">
            <v>2335</v>
          </cell>
          <cell r="V406">
            <v>0</v>
          </cell>
          <cell r="W406">
            <v>1480</v>
          </cell>
        </row>
        <row r="407">
          <cell r="B407">
            <v>320</v>
          </cell>
          <cell r="C407" t="str">
            <v>C</v>
          </cell>
          <cell r="D407" t="str">
            <v>Shaqab Abela Catering Services Co.</v>
          </cell>
          <cell r="E407">
            <v>2335</v>
          </cell>
          <cell r="V407">
            <v>0</v>
          </cell>
          <cell r="W407">
            <v>2249</v>
          </cell>
        </row>
        <row r="408">
          <cell r="B408">
            <v>543</v>
          </cell>
          <cell r="C408" t="str">
            <v>C</v>
          </cell>
          <cell r="D408" t="str">
            <v>Shaqab Abela Catering Services Co.</v>
          </cell>
          <cell r="E408">
            <v>2335</v>
          </cell>
          <cell r="V408">
            <v>0</v>
          </cell>
          <cell r="W408">
            <v>14579</v>
          </cell>
        </row>
        <row r="409">
          <cell r="B409">
            <v>544</v>
          </cell>
          <cell r="C409" t="str">
            <v>C</v>
          </cell>
          <cell r="D409" t="str">
            <v>Shaqab Abela Catering Services Co.</v>
          </cell>
          <cell r="E409">
            <v>2335</v>
          </cell>
          <cell r="V409">
            <v>0</v>
          </cell>
          <cell r="W409">
            <v>3237</v>
          </cell>
        </row>
        <row r="410">
          <cell r="B410">
            <v>37</v>
          </cell>
          <cell r="C410" t="str">
            <v>C</v>
          </cell>
          <cell r="D410" t="str">
            <v>Shaqab Abela Catering Services Co.</v>
          </cell>
          <cell r="E410">
            <v>2335</v>
          </cell>
          <cell r="V410">
            <v>0</v>
          </cell>
          <cell r="W410">
            <v>9536</v>
          </cell>
        </row>
        <row r="411">
          <cell r="B411">
            <v>772</v>
          </cell>
          <cell r="C411" t="str">
            <v>C</v>
          </cell>
          <cell r="D411" t="str">
            <v xml:space="preserve">Shaqab Abela catering Services </v>
          </cell>
          <cell r="E411">
            <v>2335</v>
          </cell>
          <cell r="V411">
            <v>0</v>
          </cell>
          <cell r="W411">
            <v>15337</v>
          </cell>
        </row>
        <row r="412">
          <cell r="B412">
            <v>558</v>
          </cell>
          <cell r="C412" t="str">
            <v>C</v>
          </cell>
          <cell r="D412" t="str">
            <v>Shaqab Abela Catering Services Co.</v>
          </cell>
          <cell r="E412">
            <v>2335</v>
          </cell>
          <cell r="V412">
            <v>0</v>
          </cell>
          <cell r="W412">
            <v>8861</v>
          </cell>
        </row>
        <row r="413">
          <cell r="B413">
            <v>135</v>
          </cell>
          <cell r="C413" t="str">
            <v>C</v>
          </cell>
          <cell r="D413" t="str">
            <v>Shaqab Abela Catering Services Co.</v>
          </cell>
          <cell r="E413">
            <v>2335</v>
          </cell>
          <cell r="V413">
            <v>0</v>
          </cell>
          <cell r="W413">
            <v>22921</v>
          </cell>
        </row>
        <row r="414">
          <cell r="B414">
            <v>557</v>
          </cell>
          <cell r="C414" t="str">
            <v>C</v>
          </cell>
          <cell r="D414" t="str">
            <v>Shaqab Abela Catering Services Co.</v>
          </cell>
          <cell r="E414">
            <v>2335</v>
          </cell>
          <cell r="V414">
            <v>0</v>
          </cell>
          <cell r="W414">
            <v>6124</v>
          </cell>
        </row>
        <row r="415">
          <cell r="B415">
            <v>127</v>
          </cell>
          <cell r="C415" t="str">
            <v>C</v>
          </cell>
          <cell r="D415" t="str">
            <v>Shaqab Abela Catering Services Co.</v>
          </cell>
          <cell r="E415">
            <v>2335</v>
          </cell>
          <cell r="V415">
            <v>0</v>
          </cell>
          <cell r="W415">
            <v>1348</v>
          </cell>
        </row>
        <row r="416">
          <cell r="B416">
            <v>128</v>
          </cell>
          <cell r="C416" t="str">
            <v>C</v>
          </cell>
          <cell r="D416" t="str">
            <v>Shaqab Abela Catering Services Co.</v>
          </cell>
          <cell r="E416">
            <v>2335</v>
          </cell>
          <cell r="V416">
            <v>0</v>
          </cell>
          <cell r="W416">
            <v>1135</v>
          </cell>
        </row>
        <row r="417">
          <cell r="B417">
            <v>129</v>
          </cell>
          <cell r="C417" t="str">
            <v>C</v>
          </cell>
          <cell r="D417" t="str">
            <v>Shaqab Abela Catering Services Co.</v>
          </cell>
          <cell r="E417">
            <v>2335</v>
          </cell>
          <cell r="V417">
            <v>0</v>
          </cell>
          <cell r="W417">
            <v>2083</v>
          </cell>
        </row>
        <row r="418">
          <cell r="B418">
            <v>310</v>
          </cell>
          <cell r="C418" t="str">
            <v>C</v>
          </cell>
          <cell r="D418" t="str">
            <v>Shaqab Abela Catering Services Co.</v>
          </cell>
          <cell r="E418">
            <v>2335</v>
          </cell>
          <cell r="V418">
            <v>0</v>
          </cell>
          <cell r="W418">
            <v>600</v>
          </cell>
        </row>
        <row r="419">
          <cell r="B419">
            <v>108</v>
          </cell>
          <cell r="C419" t="str">
            <v>C</v>
          </cell>
          <cell r="D419" t="str">
            <v>Shaqab Abela Catering Services Co.</v>
          </cell>
          <cell r="E419">
            <v>2335</v>
          </cell>
          <cell r="V419">
            <v>0</v>
          </cell>
          <cell r="W419">
            <v>4625</v>
          </cell>
        </row>
        <row r="420">
          <cell r="B420">
            <v>36</v>
          </cell>
          <cell r="C420" t="str">
            <v>C</v>
          </cell>
          <cell r="D420" t="str">
            <v>Shaqab Abela Catering Services Co.</v>
          </cell>
          <cell r="E420">
            <v>2335</v>
          </cell>
          <cell r="V420">
            <v>0</v>
          </cell>
          <cell r="W420">
            <v>2385</v>
          </cell>
        </row>
        <row r="421">
          <cell r="B421">
            <v>124</v>
          </cell>
          <cell r="C421" t="str">
            <v>C</v>
          </cell>
          <cell r="D421" t="str">
            <v>Shaqab Abela Catering Services Co.</v>
          </cell>
          <cell r="E421">
            <v>2335</v>
          </cell>
          <cell r="V421">
            <v>0</v>
          </cell>
          <cell r="W421">
            <v>1695</v>
          </cell>
        </row>
        <row r="422">
          <cell r="B422">
            <v>35</v>
          </cell>
          <cell r="C422" t="str">
            <v>C</v>
          </cell>
          <cell r="D422" t="str">
            <v>Shaqab Abela Catering Services Co.</v>
          </cell>
          <cell r="E422">
            <v>2335</v>
          </cell>
          <cell r="V422">
            <v>0</v>
          </cell>
          <cell r="W422">
            <v>2307</v>
          </cell>
        </row>
        <row r="423">
          <cell r="B423">
            <v>536</v>
          </cell>
          <cell r="C423" t="str">
            <v>C</v>
          </cell>
          <cell r="D423" t="str">
            <v>Shaqab Abela Catering Services Co.</v>
          </cell>
          <cell r="E423">
            <v>2335</v>
          </cell>
          <cell r="V423">
            <v>0</v>
          </cell>
          <cell r="W423">
            <v>1294</v>
          </cell>
        </row>
        <row r="424">
          <cell r="B424">
            <v>537</v>
          </cell>
          <cell r="C424" t="str">
            <v>C</v>
          </cell>
          <cell r="D424" t="str">
            <v>Shaqab Abela Catering Services Co.</v>
          </cell>
          <cell r="E424">
            <v>2335</v>
          </cell>
          <cell r="V424">
            <v>0</v>
          </cell>
          <cell r="W424">
            <v>1476</v>
          </cell>
        </row>
        <row r="425">
          <cell r="B425">
            <v>31</v>
          </cell>
          <cell r="C425" t="str">
            <v>C</v>
          </cell>
          <cell r="D425" t="str">
            <v>Shaqab Abela Catering Services Co.</v>
          </cell>
          <cell r="E425">
            <v>2335</v>
          </cell>
          <cell r="V425">
            <v>0</v>
          </cell>
          <cell r="W425">
            <v>1555</v>
          </cell>
        </row>
        <row r="426">
          <cell r="B426">
            <v>43</v>
          </cell>
          <cell r="C426" t="str">
            <v>C</v>
          </cell>
          <cell r="D426" t="str">
            <v>Shaqab Abela Catering Services Co.</v>
          </cell>
          <cell r="E426">
            <v>2335</v>
          </cell>
          <cell r="V426">
            <v>0</v>
          </cell>
          <cell r="W426">
            <v>0</v>
          </cell>
        </row>
        <row r="427">
          <cell r="B427">
            <v>44</v>
          </cell>
          <cell r="C427" t="str">
            <v>C</v>
          </cell>
          <cell r="D427" t="str">
            <v>Shaqab Abela Catering Services Co.</v>
          </cell>
          <cell r="E427">
            <v>2335</v>
          </cell>
          <cell r="V427">
            <v>0</v>
          </cell>
          <cell r="W427">
            <v>0</v>
          </cell>
        </row>
        <row r="428">
          <cell r="B428">
            <v>101</v>
          </cell>
          <cell r="C428" t="str">
            <v>C</v>
          </cell>
          <cell r="D428" t="str">
            <v>Shaqab Abela Catering Services Co.</v>
          </cell>
          <cell r="E428">
            <v>2335</v>
          </cell>
          <cell r="V428">
            <v>0</v>
          </cell>
          <cell r="W428">
            <v>0</v>
          </cell>
        </row>
        <row r="429">
          <cell r="B429">
            <v>102</v>
          </cell>
          <cell r="C429" t="str">
            <v>C</v>
          </cell>
          <cell r="D429" t="str">
            <v>Shaqab Abela Catering Services Co.</v>
          </cell>
          <cell r="E429">
            <v>2335</v>
          </cell>
          <cell r="V429">
            <v>0</v>
          </cell>
          <cell r="W429">
            <v>0</v>
          </cell>
        </row>
        <row r="430">
          <cell r="B430">
            <v>109</v>
          </cell>
          <cell r="C430" t="str">
            <v>C</v>
          </cell>
          <cell r="D430" t="str">
            <v>Shaqab Abela Catering Services Co.</v>
          </cell>
          <cell r="E430">
            <v>2335</v>
          </cell>
          <cell r="V430">
            <v>0</v>
          </cell>
          <cell r="W430">
            <v>0</v>
          </cell>
        </row>
        <row r="431">
          <cell r="B431">
            <v>118</v>
          </cell>
          <cell r="C431" t="str">
            <v>C</v>
          </cell>
          <cell r="D431" t="str">
            <v>Shaqab Abela Catering Services Co.</v>
          </cell>
          <cell r="E431">
            <v>2335</v>
          </cell>
          <cell r="V431">
            <v>0</v>
          </cell>
          <cell r="W431">
            <v>0</v>
          </cell>
        </row>
        <row r="432">
          <cell r="B432">
            <v>119</v>
          </cell>
          <cell r="C432" t="str">
            <v>C</v>
          </cell>
          <cell r="D432" t="str">
            <v>Shaqab Abela Catering Services Co.</v>
          </cell>
          <cell r="E432">
            <v>2335</v>
          </cell>
          <cell r="V432">
            <v>0</v>
          </cell>
          <cell r="W432">
            <v>0</v>
          </cell>
        </row>
        <row r="433">
          <cell r="B433">
            <v>126</v>
          </cell>
          <cell r="C433" t="str">
            <v>C</v>
          </cell>
          <cell r="D433" t="str">
            <v>Shaqab Abela Catering Services Co.</v>
          </cell>
          <cell r="E433">
            <v>2335</v>
          </cell>
          <cell r="V433">
            <v>0</v>
          </cell>
          <cell r="W433">
            <v>0</v>
          </cell>
        </row>
        <row r="434">
          <cell r="B434">
            <v>163</v>
          </cell>
          <cell r="C434" t="str">
            <v>C</v>
          </cell>
          <cell r="D434" t="str">
            <v>Shaqab Abela Catering Services Co.</v>
          </cell>
          <cell r="E434">
            <v>2335</v>
          </cell>
          <cell r="V434">
            <v>0</v>
          </cell>
          <cell r="W434">
            <v>0</v>
          </cell>
        </row>
        <row r="435">
          <cell r="B435">
            <v>487</v>
          </cell>
          <cell r="C435" t="str">
            <v>C</v>
          </cell>
          <cell r="D435" t="str">
            <v>Shaqab Abela Catering Services Co.</v>
          </cell>
          <cell r="E435">
            <v>2335</v>
          </cell>
          <cell r="V435">
            <v>0</v>
          </cell>
          <cell r="W435">
            <v>0</v>
          </cell>
        </row>
        <row r="436">
          <cell r="B436">
            <v>568</v>
          </cell>
          <cell r="C436" t="str">
            <v>C</v>
          </cell>
          <cell r="D436" t="str">
            <v>Shaqab Abela Catering Services Co.</v>
          </cell>
          <cell r="E436">
            <v>2335</v>
          </cell>
          <cell r="V436">
            <v>0</v>
          </cell>
          <cell r="W436">
            <v>0</v>
          </cell>
        </row>
        <row r="437">
          <cell r="B437">
            <v>45</v>
          </cell>
          <cell r="C437" t="str">
            <v>C</v>
          </cell>
          <cell r="D437" t="str">
            <v>Movenpick Tower &amp; Suites Doha</v>
          </cell>
          <cell r="E437">
            <v>2371</v>
          </cell>
          <cell r="V437">
            <v>0</v>
          </cell>
          <cell r="W437">
            <v>12464</v>
          </cell>
        </row>
        <row r="438">
          <cell r="B438">
            <v>46</v>
          </cell>
          <cell r="C438" t="str">
            <v>C</v>
          </cell>
          <cell r="D438" t="str">
            <v>Sharq Village &amp; Spa</v>
          </cell>
          <cell r="E438">
            <v>2495</v>
          </cell>
          <cell r="V438">
            <v>0</v>
          </cell>
          <cell r="W438">
            <v>42302</v>
          </cell>
        </row>
        <row r="439">
          <cell r="B439">
            <v>50</v>
          </cell>
          <cell r="C439" t="str">
            <v>C</v>
          </cell>
          <cell r="D439" t="str">
            <v>Villagio</v>
          </cell>
          <cell r="E439">
            <v>2597</v>
          </cell>
          <cell r="V439">
            <v>0</v>
          </cell>
          <cell r="W439">
            <v>29196</v>
          </cell>
        </row>
        <row r="440">
          <cell r="B440">
            <v>382</v>
          </cell>
          <cell r="C440" t="str">
            <v>C</v>
          </cell>
          <cell r="D440" t="str">
            <v>Al Majlees Rest.</v>
          </cell>
          <cell r="E440">
            <v>2663</v>
          </cell>
          <cell r="V440">
            <v>0</v>
          </cell>
          <cell r="W440">
            <v>2889</v>
          </cell>
        </row>
        <row r="441">
          <cell r="B441">
            <v>55</v>
          </cell>
          <cell r="C441" t="str">
            <v>C</v>
          </cell>
          <cell r="D441" t="str">
            <v>Al Majlees Rest.</v>
          </cell>
          <cell r="E441">
            <v>2663</v>
          </cell>
          <cell r="V441">
            <v>0</v>
          </cell>
          <cell r="W441">
            <v>4126</v>
          </cell>
        </row>
        <row r="442">
          <cell r="B442">
            <v>763</v>
          </cell>
          <cell r="C442" t="str">
            <v>C</v>
          </cell>
          <cell r="D442" t="str">
            <v>Al Najah Block Factory -Labor Camp</v>
          </cell>
          <cell r="E442">
            <v>2664</v>
          </cell>
          <cell r="V442">
            <v>0</v>
          </cell>
          <cell r="W442">
            <v>680</v>
          </cell>
        </row>
        <row r="443">
          <cell r="B443">
            <v>59</v>
          </cell>
          <cell r="C443" t="str">
            <v>C</v>
          </cell>
          <cell r="D443" t="str">
            <v>Layali Restaurant</v>
          </cell>
          <cell r="E443">
            <v>2723</v>
          </cell>
          <cell r="V443">
            <v>0</v>
          </cell>
          <cell r="W443">
            <v>3801</v>
          </cell>
        </row>
        <row r="444">
          <cell r="B444">
            <v>431</v>
          </cell>
          <cell r="C444" t="str">
            <v>C</v>
          </cell>
          <cell r="D444" t="str">
            <v>Garden Restaurant</v>
          </cell>
          <cell r="E444">
            <v>2724</v>
          </cell>
          <cell r="V444">
            <v>0</v>
          </cell>
          <cell r="W444">
            <v>1955</v>
          </cell>
        </row>
        <row r="445">
          <cell r="B445">
            <v>60</v>
          </cell>
          <cell r="C445" t="str">
            <v>C</v>
          </cell>
          <cell r="D445" t="str">
            <v>Garden Restaurant</v>
          </cell>
          <cell r="E445">
            <v>2724</v>
          </cell>
          <cell r="V445">
            <v>0</v>
          </cell>
          <cell r="W445">
            <v>513</v>
          </cell>
        </row>
        <row r="446">
          <cell r="B446">
            <v>63</v>
          </cell>
          <cell r="C446" t="str">
            <v>C</v>
          </cell>
          <cell r="D446" t="str">
            <v>Café Ceramique Restaurant</v>
          </cell>
          <cell r="E446">
            <v>2844</v>
          </cell>
          <cell r="V446">
            <v>0</v>
          </cell>
          <cell r="W446">
            <v>562</v>
          </cell>
        </row>
        <row r="447">
          <cell r="B447">
            <v>64</v>
          </cell>
          <cell r="C447" t="str">
            <v>C</v>
          </cell>
          <cell r="D447" t="str">
            <v>Lo Spaghetto</v>
          </cell>
          <cell r="E447">
            <v>2845</v>
          </cell>
          <cell r="V447">
            <v>0</v>
          </cell>
          <cell r="W447">
            <v>823</v>
          </cell>
        </row>
        <row r="448">
          <cell r="B448">
            <v>603</v>
          </cell>
          <cell r="C448" t="str">
            <v>C</v>
          </cell>
          <cell r="D448" t="str">
            <v xml:space="preserve">Voltage Engineering Staff Accommodation </v>
          </cell>
          <cell r="E448">
            <v>2926</v>
          </cell>
          <cell r="V448">
            <v>0</v>
          </cell>
          <cell r="W448">
            <v>2104</v>
          </cell>
        </row>
        <row r="449">
          <cell r="B449">
            <v>264</v>
          </cell>
          <cell r="C449" t="str">
            <v>C</v>
          </cell>
          <cell r="D449" t="str">
            <v>(Integral Food Services) Al Ayan Group</v>
          </cell>
          <cell r="E449">
            <v>5159</v>
          </cell>
          <cell r="V449">
            <v>0</v>
          </cell>
          <cell r="W449">
            <v>1320</v>
          </cell>
        </row>
        <row r="450">
          <cell r="B450">
            <v>57</v>
          </cell>
          <cell r="C450" t="str">
            <v>C</v>
          </cell>
          <cell r="D450" t="str">
            <v>Millennium Hotel</v>
          </cell>
          <cell r="E450">
            <v>2985</v>
          </cell>
          <cell r="V450">
            <v>0</v>
          </cell>
          <cell r="W450">
            <v>2391</v>
          </cell>
        </row>
        <row r="451">
          <cell r="B451">
            <v>411</v>
          </cell>
          <cell r="C451" t="str">
            <v>C</v>
          </cell>
          <cell r="D451" t="str">
            <v>Oriental Bakery</v>
          </cell>
          <cell r="E451">
            <v>3072</v>
          </cell>
          <cell r="V451">
            <v>0</v>
          </cell>
          <cell r="W451">
            <v>2547</v>
          </cell>
        </row>
        <row r="452">
          <cell r="B452">
            <v>77</v>
          </cell>
          <cell r="C452" t="str">
            <v>C</v>
          </cell>
          <cell r="D452" t="str">
            <v>Aspetar (Orthopedic Hospital)</v>
          </cell>
          <cell r="E452">
            <v>3272</v>
          </cell>
          <cell r="V452">
            <v>0</v>
          </cell>
          <cell r="W452">
            <v>1200</v>
          </cell>
        </row>
        <row r="453">
          <cell r="B453">
            <v>71</v>
          </cell>
          <cell r="C453" t="str">
            <v>C</v>
          </cell>
          <cell r="D453" t="str">
            <v>Neo Restaurant</v>
          </cell>
          <cell r="E453">
            <v>3273</v>
          </cell>
          <cell r="V453">
            <v>0</v>
          </cell>
          <cell r="W453">
            <v>807</v>
          </cell>
        </row>
        <row r="454">
          <cell r="B454">
            <v>107</v>
          </cell>
          <cell r="C454" t="str">
            <v>C</v>
          </cell>
          <cell r="D454" t="str">
            <v>Madina Group</v>
          </cell>
          <cell r="E454">
            <v>3296</v>
          </cell>
          <cell r="V454">
            <v>0</v>
          </cell>
          <cell r="W454">
            <v>4310</v>
          </cell>
        </row>
        <row r="455">
          <cell r="B455">
            <v>213</v>
          </cell>
          <cell r="C455" t="str">
            <v>C</v>
          </cell>
          <cell r="D455" t="str">
            <v>La Cigale Hotel</v>
          </cell>
          <cell r="E455">
            <v>3416</v>
          </cell>
          <cell r="V455">
            <v>0</v>
          </cell>
          <cell r="W455">
            <v>11953</v>
          </cell>
        </row>
        <row r="456">
          <cell r="B456">
            <v>486</v>
          </cell>
          <cell r="C456" t="str">
            <v>C</v>
          </cell>
          <cell r="D456" t="str">
            <v>EMCO Qatar Camp</v>
          </cell>
          <cell r="E456">
            <v>3477</v>
          </cell>
          <cell r="V456">
            <v>0</v>
          </cell>
          <cell r="W456">
            <v>1666</v>
          </cell>
        </row>
        <row r="457">
          <cell r="B457">
            <v>188</v>
          </cell>
          <cell r="C457" t="str">
            <v>C</v>
          </cell>
          <cell r="D457" t="str">
            <v>Arabtec Construction Co. (W.L.L.)</v>
          </cell>
          <cell r="E457">
            <v>3482</v>
          </cell>
          <cell r="V457">
            <v>0</v>
          </cell>
          <cell r="W457">
            <v>5331</v>
          </cell>
        </row>
        <row r="458">
          <cell r="B458">
            <v>438</v>
          </cell>
          <cell r="C458" t="str">
            <v>C</v>
          </cell>
          <cell r="D458" t="str">
            <v>ArabTec Staff Accommodation II</v>
          </cell>
          <cell r="E458">
            <v>3482</v>
          </cell>
          <cell r="V458">
            <v>0</v>
          </cell>
          <cell r="W458">
            <v>532</v>
          </cell>
        </row>
        <row r="459">
          <cell r="B459">
            <v>89</v>
          </cell>
          <cell r="C459" t="str">
            <v>C</v>
          </cell>
          <cell r="D459" t="str">
            <v>Arabtec Construction Co. (W.L.L.)</v>
          </cell>
          <cell r="E459">
            <v>3482</v>
          </cell>
          <cell r="V459">
            <v>0</v>
          </cell>
          <cell r="W459">
            <v>0</v>
          </cell>
        </row>
        <row r="460">
          <cell r="B460">
            <v>272</v>
          </cell>
          <cell r="C460" t="str">
            <v>C</v>
          </cell>
          <cell r="D460" t="str">
            <v>Arabtec Construction Co. (W.L.L.)</v>
          </cell>
          <cell r="E460">
            <v>3482</v>
          </cell>
          <cell r="V460">
            <v>0</v>
          </cell>
          <cell r="W460">
            <v>0</v>
          </cell>
        </row>
        <row r="461">
          <cell r="B461">
            <v>92</v>
          </cell>
          <cell r="C461" t="str">
            <v>C</v>
          </cell>
          <cell r="D461" t="str">
            <v>Arqam Academy</v>
          </cell>
          <cell r="E461">
            <v>3506</v>
          </cell>
          <cell r="V461">
            <v>0</v>
          </cell>
          <cell r="W461">
            <v>0</v>
          </cell>
        </row>
        <row r="462">
          <cell r="B462">
            <v>149</v>
          </cell>
          <cell r="C462" t="str">
            <v>C</v>
          </cell>
          <cell r="D462" t="str">
            <v>Qatar Primary Matereials Co.</v>
          </cell>
          <cell r="E462">
            <v>3891</v>
          </cell>
          <cell r="V462">
            <v>0</v>
          </cell>
          <cell r="W462">
            <v>0</v>
          </cell>
        </row>
        <row r="463">
          <cell r="B463">
            <v>203</v>
          </cell>
          <cell r="C463" t="str">
            <v>C</v>
          </cell>
          <cell r="D463" t="str">
            <v>Compass Catering Co.</v>
          </cell>
          <cell r="E463">
            <v>3948</v>
          </cell>
          <cell r="V463">
            <v>0</v>
          </cell>
          <cell r="W463">
            <v>1324</v>
          </cell>
        </row>
        <row r="464">
          <cell r="B464">
            <v>416</v>
          </cell>
          <cell r="C464" t="str">
            <v>C</v>
          </cell>
          <cell r="D464" t="str">
            <v>Compass Catering Co.</v>
          </cell>
          <cell r="E464">
            <v>3948</v>
          </cell>
          <cell r="V464">
            <v>0</v>
          </cell>
          <cell r="W464">
            <v>9648</v>
          </cell>
        </row>
        <row r="465">
          <cell r="B465">
            <v>217</v>
          </cell>
          <cell r="C465" t="str">
            <v>C</v>
          </cell>
          <cell r="D465" t="str">
            <v>Compass Catering Co.</v>
          </cell>
          <cell r="E465">
            <v>3948</v>
          </cell>
          <cell r="V465">
            <v>0</v>
          </cell>
          <cell r="W465">
            <v>4644</v>
          </cell>
        </row>
        <row r="466">
          <cell r="B466">
            <v>236</v>
          </cell>
          <cell r="C466" t="str">
            <v>C</v>
          </cell>
          <cell r="D466" t="str">
            <v>Compass Catering Co.</v>
          </cell>
          <cell r="E466">
            <v>3948</v>
          </cell>
          <cell r="V466">
            <v>0</v>
          </cell>
          <cell r="W466">
            <v>7359</v>
          </cell>
        </row>
        <row r="467">
          <cell r="B467">
            <v>185</v>
          </cell>
          <cell r="C467" t="str">
            <v>C</v>
          </cell>
          <cell r="D467" t="str">
            <v>Compass Catering Co.</v>
          </cell>
          <cell r="E467">
            <v>3948</v>
          </cell>
          <cell r="V467">
            <v>0</v>
          </cell>
          <cell r="W467">
            <v>5994</v>
          </cell>
        </row>
        <row r="468">
          <cell r="B468">
            <v>204</v>
          </cell>
          <cell r="C468" t="str">
            <v>C</v>
          </cell>
          <cell r="D468" t="str">
            <v>Compass Catering Co.</v>
          </cell>
          <cell r="E468">
            <v>3948</v>
          </cell>
          <cell r="V468">
            <v>0</v>
          </cell>
          <cell r="W468">
            <v>6845</v>
          </cell>
        </row>
        <row r="469">
          <cell r="B469">
            <v>202</v>
          </cell>
          <cell r="C469" t="str">
            <v>C</v>
          </cell>
          <cell r="D469" t="str">
            <v>Compass Catering Co.</v>
          </cell>
          <cell r="E469">
            <v>3948</v>
          </cell>
          <cell r="V469">
            <v>0</v>
          </cell>
          <cell r="W469">
            <v>3752</v>
          </cell>
        </row>
        <row r="470">
          <cell r="B470">
            <v>40</v>
          </cell>
          <cell r="C470" t="str">
            <v>C</v>
          </cell>
          <cell r="D470" t="str">
            <v>Compass Catering Co.</v>
          </cell>
          <cell r="E470">
            <v>3948</v>
          </cell>
          <cell r="V470">
            <v>0</v>
          </cell>
          <cell r="W470">
            <v>2579</v>
          </cell>
        </row>
        <row r="471">
          <cell r="B471">
            <v>415</v>
          </cell>
          <cell r="C471" t="str">
            <v>C</v>
          </cell>
          <cell r="D471" t="str">
            <v>Compass Catering Co.</v>
          </cell>
          <cell r="E471">
            <v>3948</v>
          </cell>
          <cell r="V471">
            <v>0</v>
          </cell>
          <cell r="W471">
            <v>6298</v>
          </cell>
        </row>
        <row r="472">
          <cell r="B472">
            <v>39</v>
          </cell>
          <cell r="C472" t="str">
            <v>C</v>
          </cell>
          <cell r="D472" t="str">
            <v>Compass Catering Co.</v>
          </cell>
          <cell r="E472">
            <v>3948</v>
          </cell>
          <cell r="V472">
            <v>0</v>
          </cell>
          <cell r="W472">
            <v>0</v>
          </cell>
        </row>
        <row r="473">
          <cell r="B473">
            <v>535</v>
          </cell>
          <cell r="C473" t="str">
            <v>C</v>
          </cell>
          <cell r="D473" t="str">
            <v>Tekfen Company Labor Camp</v>
          </cell>
          <cell r="E473">
            <v>4150</v>
          </cell>
          <cell r="V473">
            <v>0</v>
          </cell>
          <cell r="W473">
            <v>4324</v>
          </cell>
        </row>
        <row r="474">
          <cell r="B474">
            <v>485</v>
          </cell>
          <cell r="C474" t="str">
            <v>C</v>
          </cell>
          <cell r="D474" t="str">
            <v>Tayseer Services Co. Industrial Kitchen</v>
          </cell>
          <cell r="E474">
            <v>4450</v>
          </cell>
          <cell r="V474">
            <v>0</v>
          </cell>
          <cell r="W474">
            <v>8380</v>
          </cell>
        </row>
        <row r="475">
          <cell r="B475">
            <v>488</v>
          </cell>
          <cell r="C475" t="str">
            <v>C</v>
          </cell>
          <cell r="D475" t="str">
            <v>Tayseer Services Co. Industrial Kitchen</v>
          </cell>
          <cell r="E475">
            <v>4450</v>
          </cell>
          <cell r="V475">
            <v>0</v>
          </cell>
          <cell r="W475">
            <v>20728</v>
          </cell>
        </row>
        <row r="476">
          <cell r="B476">
            <v>633</v>
          </cell>
          <cell r="C476" t="str">
            <v>C</v>
          </cell>
          <cell r="D476" t="str">
            <v>Tayseer Services Co. Industrial Kitchen</v>
          </cell>
          <cell r="E476">
            <v>4450</v>
          </cell>
          <cell r="V476">
            <v>0</v>
          </cell>
          <cell r="W476">
            <v>4700</v>
          </cell>
        </row>
        <row r="477">
          <cell r="B477">
            <v>509</v>
          </cell>
          <cell r="C477" t="str">
            <v>C</v>
          </cell>
          <cell r="D477" t="str">
            <v>Teyseer Labor Kitchen -CC &amp; Teyseer JV</v>
          </cell>
          <cell r="E477">
            <v>4450</v>
          </cell>
          <cell r="V477">
            <v>0</v>
          </cell>
          <cell r="W477">
            <v>3621</v>
          </cell>
        </row>
        <row r="478">
          <cell r="B478">
            <v>273</v>
          </cell>
          <cell r="C478" t="str">
            <v>C</v>
          </cell>
          <cell r="D478" t="str">
            <v>Filipino Labor Camp ( C.C. Teyseer JV ) - Simaisma Industrial Area</v>
          </cell>
          <cell r="E478">
            <v>4450</v>
          </cell>
          <cell r="V478">
            <v>0</v>
          </cell>
          <cell r="W478">
            <v>12369</v>
          </cell>
        </row>
        <row r="479">
          <cell r="B479">
            <v>621</v>
          </cell>
          <cell r="C479" t="str">
            <v>C</v>
          </cell>
          <cell r="D479" t="str">
            <v>Punj Lloyd Labor Camp</v>
          </cell>
          <cell r="E479">
            <v>4450</v>
          </cell>
          <cell r="V479">
            <v>0</v>
          </cell>
          <cell r="W479">
            <v>11365</v>
          </cell>
        </row>
        <row r="480">
          <cell r="B480">
            <v>615</v>
          </cell>
          <cell r="C480" t="str">
            <v>C</v>
          </cell>
          <cell r="D480" t="str">
            <v>Central Supply Store Canteen- Qatar Armed Forces</v>
          </cell>
          <cell r="E480">
            <v>4450</v>
          </cell>
          <cell r="V480">
            <v>0</v>
          </cell>
          <cell r="W480">
            <v>1884</v>
          </cell>
        </row>
        <row r="481">
          <cell r="B481">
            <v>432</v>
          </cell>
          <cell r="C481" t="str">
            <v>C</v>
          </cell>
          <cell r="D481" t="str">
            <v>Tayseer Services Co. Industrial Kitchen</v>
          </cell>
          <cell r="E481">
            <v>4450</v>
          </cell>
          <cell r="V481">
            <v>0</v>
          </cell>
          <cell r="W481">
            <v>2189</v>
          </cell>
        </row>
        <row r="482">
          <cell r="B482">
            <v>548</v>
          </cell>
          <cell r="C482" t="str">
            <v>C</v>
          </cell>
          <cell r="D482" t="str">
            <v>Tayseer Services Co. Industrial Kitchen</v>
          </cell>
          <cell r="E482">
            <v>4450</v>
          </cell>
          <cell r="V482">
            <v>0</v>
          </cell>
          <cell r="W482">
            <v>546</v>
          </cell>
        </row>
        <row r="483">
          <cell r="B483">
            <v>78</v>
          </cell>
          <cell r="C483" t="str">
            <v>C</v>
          </cell>
          <cell r="D483" t="str">
            <v>Retaj Al Rayyan Hotel</v>
          </cell>
          <cell r="E483">
            <v>4636</v>
          </cell>
          <cell r="V483">
            <v>0</v>
          </cell>
          <cell r="W483">
            <v>2652</v>
          </cell>
        </row>
        <row r="484">
          <cell r="B484">
            <v>559</v>
          </cell>
          <cell r="C484" t="str">
            <v>C</v>
          </cell>
          <cell r="D484" t="str">
            <v xml:space="preserve">Imperial Trading &amp; Contracting Co. Accommodation (ITCC) </v>
          </cell>
          <cell r="E484">
            <v>4753</v>
          </cell>
          <cell r="V484">
            <v>0</v>
          </cell>
          <cell r="W484">
            <v>7124</v>
          </cell>
        </row>
        <row r="485">
          <cell r="B485">
            <v>553</v>
          </cell>
          <cell r="C485" t="str">
            <v>C</v>
          </cell>
          <cell r="D485" t="str">
            <v xml:space="preserve">Imperial Trading &amp; Contracting Co. Accommodation (ITCC) </v>
          </cell>
          <cell r="E485">
            <v>4753</v>
          </cell>
          <cell r="V485">
            <v>0</v>
          </cell>
          <cell r="W485">
            <v>18176</v>
          </cell>
        </row>
        <row r="486">
          <cell r="B486">
            <v>381</v>
          </cell>
          <cell r="C486" t="str">
            <v>C</v>
          </cell>
          <cell r="D486" t="str">
            <v>Diwayanat Al-Bukhari Bakery(Al garafa otmatic Bakary)</v>
          </cell>
          <cell r="E486">
            <v>4813</v>
          </cell>
          <cell r="V486">
            <v>0</v>
          </cell>
          <cell r="W486">
            <v>519</v>
          </cell>
        </row>
        <row r="487">
          <cell r="B487">
            <v>251</v>
          </cell>
          <cell r="C487" t="str">
            <v>C</v>
          </cell>
          <cell r="D487" t="str">
            <v>(Integral Food Services) Al Ayan Group</v>
          </cell>
          <cell r="E487">
            <v>5159</v>
          </cell>
          <cell r="V487">
            <v>0</v>
          </cell>
          <cell r="W487">
            <v>33481</v>
          </cell>
        </row>
        <row r="488">
          <cell r="B488">
            <v>137</v>
          </cell>
          <cell r="C488" t="str">
            <v>C</v>
          </cell>
          <cell r="D488" t="str">
            <v>(Integral Food Services) Al Ayan Group</v>
          </cell>
          <cell r="E488">
            <v>5159</v>
          </cell>
          <cell r="V488">
            <v>0</v>
          </cell>
          <cell r="W488">
            <v>6510</v>
          </cell>
        </row>
        <row r="489">
          <cell r="B489">
            <v>681</v>
          </cell>
          <cell r="C489" t="str">
            <v>C</v>
          </cell>
          <cell r="E489">
            <v>5159</v>
          </cell>
          <cell r="V489">
            <v>0</v>
          </cell>
          <cell r="W489">
            <v>13416</v>
          </cell>
        </row>
        <row r="490">
          <cell r="B490">
            <v>317</v>
          </cell>
          <cell r="C490" t="str">
            <v>C</v>
          </cell>
          <cell r="D490" t="str">
            <v>(Integral Food Services) Al Ayan Group</v>
          </cell>
          <cell r="E490">
            <v>5159</v>
          </cell>
          <cell r="V490">
            <v>0</v>
          </cell>
          <cell r="W490">
            <v>23278</v>
          </cell>
        </row>
        <row r="491">
          <cell r="B491">
            <v>259</v>
          </cell>
          <cell r="C491" t="str">
            <v>C</v>
          </cell>
          <cell r="D491" t="str">
            <v>AG Middle East Labor Camp</v>
          </cell>
          <cell r="E491">
            <v>5343</v>
          </cell>
          <cell r="V491">
            <v>0</v>
          </cell>
          <cell r="W491">
            <v>681</v>
          </cell>
        </row>
        <row r="492">
          <cell r="B492">
            <v>209</v>
          </cell>
          <cell r="C492" t="str">
            <v>C</v>
          </cell>
          <cell r="D492" t="str">
            <v>Al Masaood Bergum Co. Labour Camp</v>
          </cell>
          <cell r="E492">
            <v>5361</v>
          </cell>
          <cell r="V492">
            <v>0</v>
          </cell>
          <cell r="W492">
            <v>0</v>
          </cell>
        </row>
        <row r="493">
          <cell r="B493">
            <v>144</v>
          </cell>
          <cell r="C493" t="str">
            <v>C</v>
          </cell>
          <cell r="D493" t="str">
            <v>Al Rifaa Al Turkey Restaurant</v>
          </cell>
          <cell r="E493">
            <v>6126</v>
          </cell>
          <cell r="V493">
            <v>0</v>
          </cell>
          <cell r="W493">
            <v>4675</v>
          </cell>
        </row>
        <row r="494">
          <cell r="B494">
            <v>649</v>
          </cell>
          <cell r="C494" t="str">
            <v>C</v>
          </cell>
          <cell r="D494" t="str">
            <v>Petra Restaurants - Kamal Trading Co.</v>
          </cell>
          <cell r="E494">
            <v>5401</v>
          </cell>
          <cell r="V494">
            <v>0</v>
          </cell>
          <cell r="W494">
            <v>1366</v>
          </cell>
        </row>
        <row r="495">
          <cell r="B495">
            <v>153</v>
          </cell>
          <cell r="C495" t="str">
            <v>C</v>
          </cell>
          <cell r="D495" t="str">
            <v>Petra Restaurants - Kamal Trading Co.</v>
          </cell>
          <cell r="E495">
            <v>5401</v>
          </cell>
          <cell r="V495">
            <v>0</v>
          </cell>
          <cell r="W495">
            <v>737</v>
          </cell>
        </row>
        <row r="496">
          <cell r="B496">
            <v>166</v>
          </cell>
          <cell r="C496" t="str">
            <v>C</v>
          </cell>
          <cell r="D496" t="str">
            <v>Petra Restaurants - Kamal Trading Co.</v>
          </cell>
          <cell r="E496">
            <v>5401</v>
          </cell>
          <cell r="V496">
            <v>0</v>
          </cell>
          <cell r="W496">
            <v>3237</v>
          </cell>
        </row>
        <row r="497">
          <cell r="B497">
            <v>190</v>
          </cell>
          <cell r="C497" t="str">
            <v>C</v>
          </cell>
          <cell r="D497" t="str">
            <v>Petra Restaurants - Kamal Trading Co.</v>
          </cell>
          <cell r="E497">
            <v>5401</v>
          </cell>
          <cell r="V497">
            <v>0</v>
          </cell>
          <cell r="W497">
            <v>1903</v>
          </cell>
        </row>
        <row r="498">
          <cell r="B498">
            <v>222</v>
          </cell>
          <cell r="C498" t="str">
            <v>C</v>
          </cell>
          <cell r="D498" t="str">
            <v>Petra Restaurants - Kamal Trading Co.</v>
          </cell>
          <cell r="E498">
            <v>5401</v>
          </cell>
          <cell r="V498">
            <v>0</v>
          </cell>
          <cell r="W498">
            <v>1310</v>
          </cell>
        </row>
        <row r="499">
          <cell r="B499">
            <v>175</v>
          </cell>
          <cell r="C499" t="str">
            <v>C</v>
          </cell>
          <cell r="D499" t="str">
            <v>Petra Restaurants - Kamal Trading Co.</v>
          </cell>
          <cell r="E499">
            <v>5401</v>
          </cell>
          <cell r="V499">
            <v>0</v>
          </cell>
          <cell r="W499">
            <v>1644</v>
          </cell>
        </row>
        <row r="500">
          <cell r="B500">
            <v>152</v>
          </cell>
          <cell r="C500" t="str">
            <v>C</v>
          </cell>
          <cell r="D500" t="str">
            <v>Petra Restaurants - Kamal Trading Co.</v>
          </cell>
          <cell r="E500">
            <v>0</v>
          </cell>
          <cell r="V500">
            <v>0</v>
          </cell>
          <cell r="W500">
            <v>0</v>
          </cell>
        </row>
        <row r="501">
          <cell r="B501">
            <v>262</v>
          </cell>
          <cell r="C501" t="str">
            <v>C</v>
          </cell>
          <cell r="D501" t="str">
            <v>Wataniya Group</v>
          </cell>
          <cell r="E501">
            <v>5402</v>
          </cell>
          <cell r="V501">
            <v>0</v>
          </cell>
          <cell r="W501">
            <v>1578</v>
          </cell>
        </row>
        <row r="502">
          <cell r="B502">
            <v>197</v>
          </cell>
          <cell r="C502" t="str">
            <v>C</v>
          </cell>
          <cell r="D502" t="str">
            <v>Wataniya Group</v>
          </cell>
          <cell r="E502">
            <v>5402</v>
          </cell>
          <cell r="V502">
            <v>0</v>
          </cell>
          <cell r="W502">
            <v>1502</v>
          </cell>
        </row>
        <row r="503">
          <cell r="B503">
            <v>96</v>
          </cell>
          <cell r="C503" t="str">
            <v>C</v>
          </cell>
          <cell r="D503" t="str">
            <v>Wataniya Group</v>
          </cell>
          <cell r="E503">
            <v>5402</v>
          </cell>
          <cell r="V503">
            <v>0</v>
          </cell>
          <cell r="W503">
            <v>0</v>
          </cell>
        </row>
        <row r="504">
          <cell r="B504">
            <v>196</v>
          </cell>
          <cell r="C504" t="str">
            <v>C</v>
          </cell>
          <cell r="D504" t="str">
            <v>Wataniya Group</v>
          </cell>
          <cell r="E504">
            <v>5402</v>
          </cell>
          <cell r="V504">
            <v>0</v>
          </cell>
          <cell r="W504">
            <v>0</v>
          </cell>
        </row>
        <row r="505">
          <cell r="B505">
            <v>207</v>
          </cell>
          <cell r="C505" t="str">
            <v>C</v>
          </cell>
          <cell r="D505" t="str">
            <v>Wataniya Group</v>
          </cell>
          <cell r="E505">
            <v>5402</v>
          </cell>
          <cell r="V505">
            <v>0</v>
          </cell>
          <cell r="W505">
            <v>0</v>
          </cell>
        </row>
        <row r="506">
          <cell r="B506">
            <v>256</v>
          </cell>
          <cell r="C506" t="str">
            <v>C</v>
          </cell>
          <cell r="D506" t="str">
            <v>Wataniya Group</v>
          </cell>
          <cell r="E506">
            <v>5402</v>
          </cell>
          <cell r="V506">
            <v>0</v>
          </cell>
          <cell r="W506">
            <v>0</v>
          </cell>
        </row>
        <row r="507">
          <cell r="B507">
            <v>260</v>
          </cell>
          <cell r="C507" t="str">
            <v>C</v>
          </cell>
          <cell r="D507" t="str">
            <v>Aktor S.A.</v>
          </cell>
          <cell r="E507">
            <v>5403</v>
          </cell>
          <cell r="V507">
            <v>0</v>
          </cell>
          <cell r="W507">
            <v>16376</v>
          </cell>
        </row>
        <row r="508">
          <cell r="B508">
            <v>191</v>
          </cell>
          <cell r="C508" t="str">
            <v>C</v>
          </cell>
          <cell r="D508" t="str">
            <v>Aktor S.A.</v>
          </cell>
          <cell r="E508">
            <v>5403</v>
          </cell>
          <cell r="V508">
            <v>0</v>
          </cell>
          <cell r="W508">
            <v>7352</v>
          </cell>
        </row>
        <row r="509">
          <cell r="B509">
            <v>192</v>
          </cell>
          <cell r="C509" t="str">
            <v>C</v>
          </cell>
          <cell r="D509" t="str">
            <v>Aktor S.A.</v>
          </cell>
          <cell r="E509">
            <v>5403</v>
          </cell>
          <cell r="V509">
            <v>0</v>
          </cell>
          <cell r="W509">
            <v>0</v>
          </cell>
        </row>
        <row r="510">
          <cell r="B510">
            <v>198</v>
          </cell>
          <cell r="C510" t="str">
            <v>C</v>
          </cell>
          <cell r="D510" t="str">
            <v>Aktor S.A.</v>
          </cell>
          <cell r="E510">
            <v>5403</v>
          </cell>
          <cell r="V510">
            <v>0</v>
          </cell>
          <cell r="W510">
            <v>0</v>
          </cell>
        </row>
        <row r="511">
          <cell r="B511">
            <v>276</v>
          </cell>
          <cell r="C511" t="str">
            <v>C</v>
          </cell>
          <cell r="D511" t="str">
            <v>Nasser S. Al Hajri Co. Ltd.</v>
          </cell>
          <cell r="E511">
            <v>5404</v>
          </cell>
          <cell r="V511">
            <v>0</v>
          </cell>
          <cell r="W511">
            <v>2729</v>
          </cell>
        </row>
        <row r="512">
          <cell r="B512">
            <v>390</v>
          </cell>
          <cell r="C512" t="str">
            <v>C</v>
          </cell>
          <cell r="D512" t="str">
            <v>Nasser S. Al Hajri Co. Ltd.</v>
          </cell>
          <cell r="E512">
            <v>5404</v>
          </cell>
          <cell r="V512">
            <v>0</v>
          </cell>
          <cell r="W512">
            <v>3179</v>
          </cell>
        </row>
        <row r="513">
          <cell r="B513">
            <v>391</v>
          </cell>
          <cell r="C513" t="str">
            <v>C</v>
          </cell>
          <cell r="D513" t="str">
            <v>Nasser S. Al Hajri Co. Ltd.</v>
          </cell>
          <cell r="E513">
            <v>5404</v>
          </cell>
          <cell r="V513">
            <v>0</v>
          </cell>
          <cell r="W513">
            <v>2011</v>
          </cell>
        </row>
        <row r="514">
          <cell r="B514">
            <v>702</v>
          </cell>
          <cell r="C514" t="str">
            <v>C</v>
          </cell>
          <cell r="D514" t="str">
            <v>Nasser S. Al Hajri Co. Ltd.</v>
          </cell>
          <cell r="E514">
            <v>5404</v>
          </cell>
          <cell r="V514">
            <v>0</v>
          </cell>
          <cell r="W514">
            <v>4444</v>
          </cell>
        </row>
        <row r="515">
          <cell r="B515">
            <v>174</v>
          </cell>
          <cell r="C515" t="str">
            <v>C</v>
          </cell>
          <cell r="D515" t="str">
            <v>Nasser S. Al Hajri Co. Ltd.</v>
          </cell>
          <cell r="E515">
            <v>5404</v>
          </cell>
          <cell r="V515">
            <v>0</v>
          </cell>
          <cell r="W515">
            <v>0</v>
          </cell>
        </row>
        <row r="516">
          <cell r="B516">
            <v>631</v>
          </cell>
          <cell r="C516" t="str">
            <v>C</v>
          </cell>
          <cell r="D516" t="str">
            <v>Qatar Star Services L.L.C. - Keppel Segher FMO Labor Camp</v>
          </cell>
          <cell r="E516">
            <v>5404</v>
          </cell>
          <cell r="V516">
            <v>0</v>
          </cell>
          <cell r="W516">
            <v>9651</v>
          </cell>
        </row>
        <row r="517">
          <cell r="B517">
            <v>392</v>
          </cell>
          <cell r="C517" t="str">
            <v>C</v>
          </cell>
          <cell r="D517" t="str">
            <v>Qatar Star Services L.L.C. - Keppel Segher FMO Labor Camp</v>
          </cell>
          <cell r="E517">
            <v>5404</v>
          </cell>
          <cell r="V517">
            <v>0</v>
          </cell>
          <cell r="W517">
            <v>3275</v>
          </cell>
        </row>
        <row r="518">
          <cell r="B518">
            <v>504</v>
          </cell>
          <cell r="C518" t="str">
            <v>C</v>
          </cell>
          <cell r="D518" t="str">
            <v>Qatar Star Services L.L.C. - Keppel Segher FMO Labor Camp</v>
          </cell>
          <cell r="E518">
            <v>5405</v>
          </cell>
          <cell r="V518">
            <v>0</v>
          </cell>
          <cell r="W518">
            <v>925</v>
          </cell>
        </row>
        <row r="519">
          <cell r="B519">
            <v>511</v>
          </cell>
          <cell r="C519" t="str">
            <v>C</v>
          </cell>
          <cell r="D519" t="str">
            <v>Qatar Star Services L.L.C. - Keppel Segher FMO Labor Camp</v>
          </cell>
          <cell r="E519">
            <v>5404</v>
          </cell>
          <cell r="V519">
            <v>0</v>
          </cell>
          <cell r="W519">
            <v>2610</v>
          </cell>
        </row>
        <row r="520">
          <cell r="B520">
            <v>165</v>
          </cell>
          <cell r="C520" t="str">
            <v>C</v>
          </cell>
          <cell r="D520" t="str">
            <v>Qatar Star Services L.L.C. - Keppel Segher FMO Labor Camp</v>
          </cell>
          <cell r="E520">
            <v>5405</v>
          </cell>
          <cell r="V520">
            <v>0</v>
          </cell>
          <cell r="W520">
            <v>4521</v>
          </cell>
        </row>
        <row r="521">
          <cell r="B521">
            <v>240</v>
          </cell>
          <cell r="C521" t="str">
            <v>C</v>
          </cell>
          <cell r="D521" t="str">
            <v>Qatar Star Services L.L.C. - Keppel Segher FMO Labor Camp</v>
          </cell>
          <cell r="E521">
            <v>5405</v>
          </cell>
          <cell r="V521">
            <v>0</v>
          </cell>
          <cell r="W521">
            <v>4500</v>
          </cell>
        </row>
        <row r="522">
          <cell r="B522">
            <v>647</v>
          </cell>
          <cell r="C522" t="str">
            <v>C</v>
          </cell>
          <cell r="D522" t="str">
            <v>Qatar Star Services L.L.C. - Keppel Segher FMO Labor Camp</v>
          </cell>
          <cell r="E522">
            <v>5405</v>
          </cell>
          <cell r="V522">
            <v>0</v>
          </cell>
          <cell r="W522">
            <v>0</v>
          </cell>
        </row>
        <row r="523">
          <cell r="B523">
            <v>566</v>
          </cell>
          <cell r="C523" t="str">
            <v>C</v>
          </cell>
          <cell r="D523" t="str">
            <v>Chapo Labor Camp</v>
          </cell>
          <cell r="E523">
            <v>5411</v>
          </cell>
          <cell r="V523">
            <v>0</v>
          </cell>
          <cell r="W523">
            <v>1184</v>
          </cell>
        </row>
        <row r="524">
          <cell r="B524">
            <v>635</v>
          </cell>
          <cell r="C524" t="str">
            <v>C</v>
          </cell>
          <cell r="D524" t="str">
            <v xml:space="preserve">Family Food Center </v>
          </cell>
          <cell r="E524">
            <v>5628</v>
          </cell>
          <cell r="V524">
            <v>0</v>
          </cell>
          <cell r="W524">
            <v>1103</v>
          </cell>
        </row>
        <row r="525">
          <cell r="B525">
            <v>521</v>
          </cell>
          <cell r="C525" t="str">
            <v>C</v>
          </cell>
          <cell r="D525" t="str">
            <v xml:space="preserve">Family Food Center </v>
          </cell>
          <cell r="E525">
            <v>5628</v>
          </cell>
          <cell r="V525">
            <v>0</v>
          </cell>
          <cell r="W525">
            <v>1801</v>
          </cell>
        </row>
        <row r="526">
          <cell r="B526">
            <v>252</v>
          </cell>
          <cell r="C526" t="str">
            <v>C</v>
          </cell>
          <cell r="D526" t="str">
            <v>United Development Company-Pearl Qatar</v>
          </cell>
          <cell r="E526">
            <v>5667</v>
          </cell>
          <cell r="V526">
            <v>0</v>
          </cell>
          <cell r="W526">
            <v>31941</v>
          </cell>
        </row>
        <row r="527">
          <cell r="B527">
            <v>355</v>
          </cell>
          <cell r="C527" t="str">
            <v>C</v>
          </cell>
          <cell r="D527" t="str">
            <v>United Development Company-Pearl Qatar</v>
          </cell>
          <cell r="E527">
            <v>5667</v>
          </cell>
          <cell r="V527">
            <v>0</v>
          </cell>
          <cell r="W527">
            <v>0</v>
          </cell>
        </row>
        <row r="528">
          <cell r="B528">
            <v>356</v>
          </cell>
          <cell r="C528" t="str">
            <v>C</v>
          </cell>
          <cell r="D528" t="str">
            <v>United Development Company-Pearl Qatar</v>
          </cell>
          <cell r="E528">
            <v>5667</v>
          </cell>
          <cell r="V528">
            <v>0</v>
          </cell>
          <cell r="W528">
            <v>0</v>
          </cell>
        </row>
        <row r="529">
          <cell r="B529">
            <v>414</v>
          </cell>
          <cell r="C529" t="str">
            <v>C</v>
          </cell>
          <cell r="D529" t="str">
            <v>Royal Istambul (Turkish Restaurant)</v>
          </cell>
          <cell r="E529">
            <v>9213</v>
          </cell>
          <cell r="V529">
            <v>0</v>
          </cell>
          <cell r="W529">
            <v>4375</v>
          </cell>
        </row>
        <row r="530">
          <cell r="B530">
            <v>111</v>
          </cell>
          <cell r="C530" t="str">
            <v>C</v>
          </cell>
          <cell r="D530" t="str">
            <v>Bakemart Restaurant (Multifood Products Ltd.)</v>
          </cell>
          <cell r="E530">
            <v>5787</v>
          </cell>
          <cell r="V530">
            <v>0</v>
          </cell>
          <cell r="W530">
            <v>5450</v>
          </cell>
        </row>
        <row r="531">
          <cell r="B531">
            <v>136</v>
          </cell>
          <cell r="C531" t="str">
            <v>C</v>
          </cell>
          <cell r="D531" t="str">
            <v>Nando's Qatar Restaurant</v>
          </cell>
          <cell r="E531">
            <v>7009</v>
          </cell>
          <cell r="V531">
            <v>0</v>
          </cell>
          <cell r="W531">
            <v>1259</v>
          </cell>
        </row>
        <row r="532">
          <cell r="B532">
            <v>172</v>
          </cell>
          <cell r="C532" t="str">
            <v>C</v>
          </cell>
          <cell r="D532" t="str">
            <v>Business Trading Co.</v>
          </cell>
          <cell r="E532">
            <v>5807</v>
          </cell>
          <cell r="V532">
            <v>0</v>
          </cell>
          <cell r="W532">
            <v>602</v>
          </cell>
        </row>
        <row r="533">
          <cell r="B533">
            <v>639</v>
          </cell>
          <cell r="C533" t="str">
            <v>C</v>
          </cell>
          <cell r="D533" t="str">
            <v xml:space="preserve">Al-Khaima Restaurant </v>
          </cell>
          <cell r="E533">
            <v>5847</v>
          </cell>
          <cell r="V533">
            <v>0</v>
          </cell>
          <cell r="W533">
            <v>4680</v>
          </cell>
        </row>
        <row r="534">
          <cell r="B534">
            <v>354</v>
          </cell>
          <cell r="C534" t="str">
            <v>C</v>
          </cell>
          <cell r="D534" t="str">
            <v>Jabri Sweet and Restaurant</v>
          </cell>
          <cell r="E534">
            <v>5888</v>
          </cell>
          <cell r="V534">
            <v>0</v>
          </cell>
          <cell r="W534">
            <v>6516</v>
          </cell>
        </row>
        <row r="535">
          <cell r="B535">
            <v>214</v>
          </cell>
          <cell r="C535" t="str">
            <v>C</v>
          </cell>
          <cell r="D535" t="str">
            <v>Doha Seef Hotel</v>
          </cell>
          <cell r="E535">
            <v>5988</v>
          </cell>
          <cell r="V535">
            <v>0</v>
          </cell>
          <cell r="W535">
            <v>3532</v>
          </cell>
        </row>
        <row r="536">
          <cell r="B536">
            <v>220</v>
          </cell>
          <cell r="C536" t="str">
            <v>C</v>
          </cell>
          <cell r="D536" t="str">
            <v>Al Mahd Trading Contracting &amp; Decor W.L.L.</v>
          </cell>
          <cell r="E536">
            <v>5989</v>
          </cell>
          <cell r="V536">
            <v>0</v>
          </cell>
          <cell r="W536">
            <v>713</v>
          </cell>
        </row>
        <row r="537">
          <cell r="B537">
            <v>280</v>
          </cell>
          <cell r="C537" t="str">
            <v>C</v>
          </cell>
          <cell r="D537" t="str">
            <v>Ardiseis Staff Camp - Umm Bab</v>
          </cell>
          <cell r="E537">
            <v>6090</v>
          </cell>
          <cell r="V537">
            <v>0</v>
          </cell>
          <cell r="W537">
            <v>3500</v>
          </cell>
        </row>
        <row r="538">
          <cell r="B538">
            <v>123</v>
          </cell>
          <cell r="C538" t="str">
            <v>C</v>
          </cell>
          <cell r="D538" t="str">
            <v>Fool and Falafil Restaurant (Palestenian Restaurant)</v>
          </cell>
          <cell r="E538">
            <v>6192</v>
          </cell>
          <cell r="V538">
            <v>0</v>
          </cell>
          <cell r="W538">
            <v>1126</v>
          </cell>
        </row>
        <row r="539">
          <cell r="B539">
            <v>237</v>
          </cell>
          <cell r="C539" t="str">
            <v>C</v>
          </cell>
          <cell r="D539" t="str">
            <v>Raheeb Kitchen</v>
          </cell>
          <cell r="E539">
            <v>6193</v>
          </cell>
          <cell r="V539">
            <v>0</v>
          </cell>
          <cell r="W539">
            <v>4279</v>
          </cell>
        </row>
        <row r="540">
          <cell r="B540">
            <v>157</v>
          </cell>
          <cell r="C540" t="str">
            <v>C</v>
          </cell>
          <cell r="D540" t="str">
            <v>le Notre Paris Restaurant - IMC Catering</v>
          </cell>
          <cell r="E540">
            <v>6194</v>
          </cell>
          <cell r="V540">
            <v>0</v>
          </cell>
          <cell r="W540">
            <v>2296</v>
          </cell>
        </row>
        <row r="541">
          <cell r="B541">
            <v>299</v>
          </cell>
          <cell r="C541" t="str">
            <v>C</v>
          </cell>
          <cell r="D541" t="str">
            <v>le Notre Paris Restaurant - IMC Catering</v>
          </cell>
          <cell r="E541">
            <v>6194</v>
          </cell>
          <cell r="V541">
            <v>0</v>
          </cell>
          <cell r="W541">
            <v>4626</v>
          </cell>
        </row>
        <row r="542">
          <cell r="B542">
            <v>348</v>
          </cell>
          <cell r="C542" t="str">
            <v>C</v>
          </cell>
          <cell r="D542" t="str">
            <v>le Notre Paris Restaurant - IMC Catering</v>
          </cell>
          <cell r="E542">
            <v>6194</v>
          </cell>
          <cell r="V542">
            <v>0</v>
          </cell>
          <cell r="W542">
            <v>0</v>
          </cell>
        </row>
        <row r="543">
          <cell r="B543">
            <v>206</v>
          </cell>
          <cell r="C543" t="str">
            <v>C</v>
          </cell>
          <cell r="D543" t="str">
            <v>Sukh Sagar &amp; Walk n Wok Restaurants (Diamond Hotel)</v>
          </cell>
          <cell r="E543">
            <v>6216</v>
          </cell>
          <cell r="V543">
            <v>0</v>
          </cell>
          <cell r="W543">
            <v>2489</v>
          </cell>
        </row>
        <row r="544">
          <cell r="B544">
            <v>719</v>
          </cell>
          <cell r="C544" t="str">
            <v>C</v>
          </cell>
          <cell r="D544" t="str">
            <v>Sukh Sagar &amp; Walk n Wok Restaurants (Diamond Hotel)</v>
          </cell>
          <cell r="E544">
            <v>0</v>
          </cell>
          <cell r="V544">
            <v>0</v>
          </cell>
          <cell r="W544">
            <v>1067</v>
          </cell>
        </row>
        <row r="545">
          <cell r="B545">
            <v>140</v>
          </cell>
          <cell r="C545" t="str">
            <v>C</v>
          </cell>
          <cell r="D545" t="str">
            <v>Sukh Sagar &amp; Walk n Wok Restaurants (Diamond Hotel)</v>
          </cell>
          <cell r="E545">
            <v>6216</v>
          </cell>
          <cell r="V545">
            <v>0</v>
          </cell>
          <cell r="W545">
            <v>697</v>
          </cell>
        </row>
        <row r="546">
          <cell r="B546">
            <v>98</v>
          </cell>
          <cell r="C546" t="str">
            <v>C</v>
          </cell>
          <cell r="D546" t="str">
            <v>Asfahan Express Restaurants (Naira Intenational Group)</v>
          </cell>
          <cell r="E546">
            <v>6235</v>
          </cell>
          <cell r="V546">
            <v>0</v>
          </cell>
          <cell r="W546">
            <v>4292</v>
          </cell>
        </row>
        <row r="547">
          <cell r="B547">
            <v>612</v>
          </cell>
          <cell r="C547" t="str">
            <v>C</v>
          </cell>
          <cell r="D547" t="str">
            <v xml:space="preserve">Asfahan Express Restaurants (Naira Intenational Group) &amp; Isfahan Xpress Restaurant </v>
          </cell>
          <cell r="E547">
            <v>6235</v>
          </cell>
          <cell r="V547">
            <v>0</v>
          </cell>
          <cell r="W547">
            <v>397</v>
          </cell>
        </row>
        <row r="548">
          <cell r="B548">
            <v>445</v>
          </cell>
          <cell r="C548" t="str">
            <v>C</v>
          </cell>
          <cell r="D548" t="str">
            <v>Asfahan Express Restaurants (Naira Intenational Group)</v>
          </cell>
          <cell r="E548">
            <v>6235</v>
          </cell>
          <cell r="V548">
            <v>0</v>
          </cell>
          <cell r="W548">
            <v>380</v>
          </cell>
        </row>
        <row r="549">
          <cell r="B549">
            <v>248</v>
          </cell>
          <cell r="C549" t="str">
            <v>C</v>
          </cell>
          <cell r="D549" t="str">
            <v>Asfahan Express Restaurants (Naira Intenational Group)</v>
          </cell>
          <cell r="E549">
            <v>6235</v>
          </cell>
          <cell r="V549">
            <v>0</v>
          </cell>
          <cell r="W549">
            <v>0</v>
          </cell>
        </row>
        <row r="550">
          <cell r="B550">
            <v>447</v>
          </cell>
          <cell r="C550" t="str">
            <v>C</v>
          </cell>
          <cell r="D550" t="str">
            <v>Asfahan Express Restaurants (Naira Intenational Group)</v>
          </cell>
          <cell r="E550">
            <v>6235</v>
          </cell>
          <cell r="V550">
            <v>0</v>
          </cell>
          <cell r="W550">
            <v>0</v>
          </cell>
        </row>
        <row r="551">
          <cell r="B551">
            <v>637</v>
          </cell>
          <cell r="C551" t="str">
            <v>C</v>
          </cell>
          <cell r="D551" t="str">
            <v>Asfahan Express Restaurants (Naira Intenational Group)</v>
          </cell>
          <cell r="E551">
            <v>0</v>
          </cell>
          <cell r="V551">
            <v>0</v>
          </cell>
          <cell r="W551">
            <v>0</v>
          </cell>
        </row>
        <row r="552">
          <cell r="B552">
            <v>210</v>
          </cell>
          <cell r="C552" t="str">
            <v>C</v>
          </cell>
          <cell r="D552" t="str">
            <v>Al Ali Projects Co. for Sanjeev Kapoor's Khazana</v>
          </cell>
          <cell r="E552">
            <v>6236</v>
          </cell>
          <cell r="V552">
            <v>0</v>
          </cell>
          <cell r="W552">
            <v>733</v>
          </cell>
        </row>
        <row r="553">
          <cell r="B553">
            <v>500</v>
          </cell>
          <cell r="C553" t="str">
            <v>C</v>
          </cell>
          <cell r="D553" t="str">
            <v>Marrybrown Restaurant</v>
          </cell>
          <cell r="E553">
            <v>6238</v>
          </cell>
          <cell r="V553">
            <v>0</v>
          </cell>
          <cell r="W553">
            <v>534</v>
          </cell>
        </row>
        <row r="554">
          <cell r="B554">
            <v>158</v>
          </cell>
          <cell r="C554" t="str">
            <v>C</v>
          </cell>
          <cell r="D554" t="str">
            <v>Marrybrown Restaurant</v>
          </cell>
          <cell r="E554">
            <v>6238</v>
          </cell>
          <cell r="V554">
            <v>0</v>
          </cell>
          <cell r="W554">
            <v>0</v>
          </cell>
        </row>
        <row r="555">
          <cell r="B555">
            <v>246</v>
          </cell>
          <cell r="C555" t="str">
            <v>C</v>
          </cell>
          <cell r="D555" t="str">
            <v>Sultan Restaurant</v>
          </cell>
          <cell r="E555">
            <v>6239</v>
          </cell>
          <cell r="V555">
            <v>0</v>
          </cell>
          <cell r="W555">
            <v>4260</v>
          </cell>
        </row>
        <row r="556">
          <cell r="B556">
            <v>245</v>
          </cell>
          <cell r="C556" t="str">
            <v>C</v>
          </cell>
          <cell r="D556" t="str">
            <v>Nozul Hotel &amp; Resorts owners of W. Doha Hotel</v>
          </cell>
          <cell r="E556">
            <v>6241</v>
          </cell>
          <cell r="V556">
            <v>0</v>
          </cell>
          <cell r="W556">
            <v>11849</v>
          </cell>
        </row>
        <row r="557">
          <cell r="B557">
            <v>85</v>
          </cell>
          <cell r="C557" t="str">
            <v>C</v>
          </cell>
          <cell r="D557" t="str">
            <v>Al Karam Al Arabi for Catering Services</v>
          </cell>
          <cell r="E557">
            <v>6356</v>
          </cell>
          <cell r="V557">
            <v>0</v>
          </cell>
          <cell r="W557">
            <v>0</v>
          </cell>
        </row>
        <row r="558">
          <cell r="B558">
            <v>164</v>
          </cell>
          <cell r="C558" t="str">
            <v>C</v>
          </cell>
          <cell r="D558" t="str">
            <v>Al Reef Bakery</v>
          </cell>
          <cell r="E558">
            <v>6357</v>
          </cell>
          <cell r="V558">
            <v>0</v>
          </cell>
          <cell r="W558">
            <v>2403</v>
          </cell>
        </row>
        <row r="559">
          <cell r="B559">
            <v>146</v>
          </cell>
          <cell r="C559" t="str">
            <v>C</v>
          </cell>
          <cell r="D559" t="str">
            <v>Diet Café</v>
          </cell>
          <cell r="E559">
            <v>6358</v>
          </cell>
          <cell r="V559">
            <v>0</v>
          </cell>
          <cell r="W559">
            <v>576</v>
          </cell>
        </row>
        <row r="560">
          <cell r="B560">
            <v>132</v>
          </cell>
          <cell r="C560" t="str">
            <v>C</v>
          </cell>
          <cell r="D560" t="str">
            <v>Maysoun Restaurant</v>
          </cell>
          <cell r="E560">
            <v>6359</v>
          </cell>
          <cell r="V560">
            <v>0</v>
          </cell>
          <cell r="W560">
            <v>0</v>
          </cell>
        </row>
        <row r="561">
          <cell r="B561">
            <v>233</v>
          </cell>
          <cell r="C561" t="str">
            <v>C</v>
          </cell>
          <cell r="D561" t="str">
            <v>Soy Restaurant</v>
          </cell>
          <cell r="E561">
            <v>6360</v>
          </cell>
          <cell r="V561">
            <v>0</v>
          </cell>
          <cell r="W561">
            <v>985</v>
          </cell>
        </row>
        <row r="562">
          <cell r="B562">
            <v>211</v>
          </cell>
          <cell r="C562" t="str">
            <v>C</v>
          </cell>
          <cell r="D562" t="str">
            <v>Shahad Al Jazeera Bakery</v>
          </cell>
          <cell r="E562">
            <v>6361</v>
          </cell>
          <cell r="V562">
            <v>0</v>
          </cell>
          <cell r="W562">
            <v>2513</v>
          </cell>
        </row>
        <row r="563">
          <cell r="B563">
            <v>257</v>
          </cell>
          <cell r="C563" t="str">
            <v>C</v>
          </cell>
          <cell r="D563" t="str">
            <v>Shahad Al Jazeera Bakery</v>
          </cell>
          <cell r="E563">
            <v>6361</v>
          </cell>
          <cell r="V563">
            <v>0</v>
          </cell>
          <cell r="W563">
            <v>2078</v>
          </cell>
        </row>
        <row r="564">
          <cell r="B564">
            <v>394</v>
          </cell>
          <cell r="C564" t="str">
            <v>C</v>
          </cell>
          <cell r="D564" t="str">
            <v>Shahad Al Jazeera Bakery</v>
          </cell>
          <cell r="E564">
            <v>6361</v>
          </cell>
          <cell r="V564">
            <v>0</v>
          </cell>
          <cell r="W564">
            <v>1702</v>
          </cell>
        </row>
        <row r="565">
          <cell r="B565">
            <v>455</v>
          </cell>
          <cell r="C565" t="str">
            <v>C</v>
          </cell>
          <cell r="D565" t="str">
            <v>Shahad Al Jazeera Bakery</v>
          </cell>
          <cell r="E565">
            <v>6361</v>
          </cell>
          <cell r="V565">
            <v>0</v>
          </cell>
          <cell r="W565">
            <v>2308</v>
          </cell>
        </row>
        <row r="566">
          <cell r="B566">
            <v>798</v>
          </cell>
          <cell r="C566" t="str">
            <v>C</v>
          </cell>
          <cell r="D566" t="str">
            <v>Shahad Al Jazeera Bakery</v>
          </cell>
          <cell r="E566">
            <v>6361</v>
          </cell>
          <cell r="V566">
            <v>0</v>
          </cell>
          <cell r="W566">
            <v>953</v>
          </cell>
        </row>
        <row r="567">
          <cell r="B567">
            <v>201</v>
          </cell>
          <cell r="C567" t="str">
            <v>C</v>
          </cell>
          <cell r="D567" t="str">
            <v>Grand Hyatt</v>
          </cell>
          <cell r="E567">
            <v>6362</v>
          </cell>
          <cell r="V567">
            <v>0</v>
          </cell>
          <cell r="W567">
            <v>92632</v>
          </cell>
        </row>
        <row r="568">
          <cell r="B568">
            <v>238</v>
          </cell>
          <cell r="C568" t="str">
            <v>C</v>
          </cell>
          <cell r="D568" t="str">
            <v>La Villa Palace</v>
          </cell>
          <cell r="E568">
            <v>6363</v>
          </cell>
          <cell r="V568">
            <v>0</v>
          </cell>
          <cell r="W568">
            <v>0</v>
          </cell>
        </row>
        <row r="569">
          <cell r="B569">
            <v>371</v>
          </cell>
          <cell r="C569" t="str">
            <v>C</v>
          </cell>
          <cell r="D569" t="str">
            <v>Foodvest Company W.L.L.</v>
          </cell>
          <cell r="E569">
            <v>6464</v>
          </cell>
          <cell r="V569">
            <v>0</v>
          </cell>
          <cell r="W569">
            <v>2382</v>
          </cell>
        </row>
        <row r="570">
          <cell r="B570">
            <v>177</v>
          </cell>
          <cell r="C570" t="str">
            <v>C</v>
          </cell>
          <cell r="D570" t="str">
            <v>Foodvest Company W.L.L.</v>
          </cell>
          <cell r="E570">
            <v>6464</v>
          </cell>
          <cell r="V570">
            <v>0</v>
          </cell>
          <cell r="W570">
            <v>2952</v>
          </cell>
        </row>
        <row r="571">
          <cell r="B571">
            <v>318</v>
          </cell>
          <cell r="C571" t="str">
            <v>C</v>
          </cell>
          <cell r="D571" t="str">
            <v>Foodvest Company W.L.L.</v>
          </cell>
          <cell r="E571">
            <v>6464</v>
          </cell>
          <cell r="V571">
            <v>0</v>
          </cell>
          <cell r="W571">
            <v>2383</v>
          </cell>
        </row>
        <row r="572">
          <cell r="B572">
            <v>247</v>
          </cell>
          <cell r="C572" t="str">
            <v>C</v>
          </cell>
          <cell r="D572" t="str">
            <v>Barwa Housing Project</v>
          </cell>
          <cell r="E572">
            <v>6465</v>
          </cell>
          <cell r="V572">
            <v>0</v>
          </cell>
          <cell r="W572">
            <v>16177</v>
          </cell>
        </row>
        <row r="573">
          <cell r="B573">
            <v>302</v>
          </cell>
          <cell r="C573" t="str">
            <v>C</v>
          </cell>
          <cell r="D573" t="str">
            <v>Barwa Housing Project</v>
          </cell>
          <cell r="E573">
            <v>6465</v>
          </cell>
          <cell r="V573">
            <v>0</v>
          </cell>
          <cell r="W573">
            <v>0</v>
          </cell>
        </row>
        <row r="574">
          <cell r="B574">
            <v>243</v>
          </cell>
          <cell r="C574" t="str">
            <v>C</v>
          </cell>
          <cell r="D574" t="str">
            <v>Kaif Silver Café</v>
          </cell>
          <cell r="E574">
            <v>6484</v>
          </cell>
          <cell r="V574">
            <v>0</v>
          </cell>
          <cell r="W574">
            <v>231</v>
          </cell>
        </row>
        <row r="575">
          <cell r="B575">
            <v>120</v>
          </cell>
          <cell r="C575" t="str">
            <v>C</v>
          </cell>
          <cell r="D575" t="str">
            <v>Patates Restaurant  (Ramada Signal)</v>
          </cell>
          <cell r="E575">
            <v>6485</v>
          </cell>
          <cell r="V575">
            <v>0</v>
          </cell>
          <cell r="W575">
            <v>740</v>
          </cell>
        </row>
        <row r="576">
          <cell r="B576">
            <v>659</v>
          </cell>
          <cell r="C576" t="str">
            <v>C</v>
          </cell>
          <cell r="D576" t="str">
            <v xml:space="preserve">Al Rabwa Restaurant </v>
          </cell>
          <cell r="E576">
            <v>6707</v>
          </cell>
          <cell r="V576">
            <v>0</v>
          </cell>
          <cell r="W576">
            <v>8415</v>
          </cell>
        </row>
        <row r="577">
          <cell r="B577">
            <v>278</v>
          </cell>
          <cell r="C577" t="str">
            <v>C</v>
          </cell>
          <cell r="D577" t="str">
            <v>Cinque Sensi Restaurant</v>
          </cell>
          <cell r="E577">
            <v>6729</v>
          </cell>
          <cell r="V577">
            <v>0</v>
          </cell>
          <cell r="W577">
            <v>673</v>
          </cell>
        </row>
        <row r="578">
          <cell r="B578">
            <v>301</v>
          </cell>
          <cell r="C578" t="str">
            <v>C</v>
          </cell>
          <cell r="D578" t="str">
            <v>Tandoor Express Restaurant</v>
          </cell>
          <cell r="E578">
            <v>7010</v>
          </cell>
          <cell r="V578">
            <v>0</v>
          </cell>
          <cell r="W578">
            <v>1701</v>
          </cell>
        </row>
        <row r="579">
          <cell r="B579">
            <v>300</v>
          </cell>
          <cell r="C579" t="str">
            <v>C</v>
          </cell>
          <cell r="D579" t="str">
            <v>Royal Tandoor Restaurant</v>
          </cell>
          <cell r="E579">
            <v>7010</v>
          </cell>
          <cell r="V579">
            <v>0</v>
          </cell>
          <cell r="W579">
            <v>1615</v>
          </cell>
        </row>
        <row r="580">
          <cell r="B580">
            <v>281</v>
          </cell>
          <cell r="C580" t="str">
            <v>C</v>
          </cell>
          <cell r="D580" t="str">
            <v>Qatar Food Co.</v>
          </cell>
          <cell r="E580">
            <v>7011</v>
          </cell>
          <cell r="V580">
            <v>0</v>
          </cell>
          <cell r="W580">
            <v>2167</v>
          </cell>
        </row>
        <row r="581">
          <cell r="B581">
            <v>283</v>
          </cell>
          <cell r="C581" t="str">
            <v>C</v>
          </cell>
          <cell r="D581" t="str">
            <v>Qatar Food Co.</v>
          </cell>
          <cell r="E581">
            <v>7011</v>
          </cell>
          <cell r="V581">
            <v>0</v>
          </cell>
          <cell r="W581">
            <v>0</v>
          </cell>
        </row>
        <row r="582">
          <cell r="B582">
            <v>287</v>
          </cell>
          <cell r="C582" t="str">
            <v>C</v>
          </cell>
          <cell r="D582" t="str">
            <v>Muntazah Plaza Hotel</v>
          </cell>
          <cell r="E582">
            <v>7050</v>
          </cell>
          <cell r="V582">
            <v>0</v>
          </cell>
          <cell r="W582">
            <v>1837</v>
          </cell>
        </row>
        <row r="583">
          <cell r="B583">
            <v>286</v>
          </cell>
          <cell r="C583" t="str">
            <v>C</v>
          </cell>
          <cell r="D583" t="str">
            <v>Cook Door Restaurant</v>
          </cell>
          <cell r="E583">
            <v>7100</v>
          </cell>
          <cell r="V583">
            <v>0</v>
          </cell>
          <cell r="W583">
            <v>1450</v>
          </cell>
        </row>
        <row r="584">
          <cell r="B584">
            <v>148</v>
          </cell>
          <cell r="C584" t="str">
            <v>C</v>
          </cell>
          <cell r="D584" t="str">
            <v>Le Grand Hotel (7101)</v>
          </cell>
          <cell r="E584">
            <v>7101</v>
          </cell>
          <cell r="V584">
            <v>0</v>
          </cell>
          <cell r="W584">
            <v>0</v>
          </cell>
        </row>
        <row r="585">
          <cell r="B585">
            <v>284</v>
          </cell>
          <cell r="C585" t="str">
            <v>C</v>
          </cell>
          <cell r="D585" t="str">
            <v>Richco Restaurant</v>
          </cell>
          <cell r="E585">
            <v>7102</v>
          </cell>
          <cell r="V585">
            <v>0</v>
          </cell>
          <cell r="W585">
            <v>587</v>
          </cell>
        </row>
        <row r="586">
          <cell r="B586">
            <v>289</v>
          </cell>
          <cell r="C586" t="str">
            <v>C</v>
          </cell>
          <cell r="D586" t="str">
            <v>Swiss Bell Hotel</v>
          </cell>
          <cell r="E586">
            <v>7104</v>
          </cell>
          <cell r="V586">
            <v>0</v>
          </cell>
          <cell r="W586">
            <v>2700</v>
          </cell>
        </row>
        <row r="587">
          <cell r="B587">
            <v>844</v>
          </cell>
          <cell r="C587" t="str">
            <v>C</v>
          </cell>
          <cell r="D587" t="str">
            <v>Amiri Guard Staff Canteen Qatar Caterers &amp; Contrators</v>
          </cell>
          <cell r="E587">
            <v>7105</v>
          </cell>
          <cell r="V587">
            <v>0</v>
          </cell>
          <cell r="W587">
            <v>5532</v>
          </cell>
        </row>
        <row r="588">
          <cell r="B588">
            <v>234</v>
          </cell>
          <cell r="C588" t="str">
            <v>C</v>
          </cell>
          <cell r="D588" t="str">
            <v>Amiri Guard Main Kitchen Qatar Caterers &amp; Contrators</v>
          </cell>
          <cell r="E588">
            <v>7105</v>
          </cell>
          <cell r="V588">
            <v>0</v>
          </cell>
          <cell r="W588">
            <v>0</v>
          </cell>
        </row>
        <row r="589">
          <cell r="B589">
            <v>235</v>
          </cell>
          <cell r="C589" t="str">
            <v>C</v>
          </cell>
          <cell r="D589" t="str">
            <v>Amiri Guard Staff Canteen Qatar Caterers &amp; Contrators</v>
          </cell>
          <cell r="E589">
            <v>7105</v>
          </cell>
          <cell r="V589">
            <v>0</v>
          </cell>
          <cell r="W589">
            <v>0</v>
          </cell>
        </row>
        <row r="590">
          <cell r="B590">
            <v>673</v>
          </cell>
          <cell r="C590" t="str">
            <v>C</v>
          </cell>
          <cell r="D590" t="str">
            <v>Amiri Guard Staff Canteen Qatar Caterers &amp; Contrators</v>
          </cell>
          <cell r="E590">
            <v>7105</v>
          </cell>
          <cell r="V590">
            <v>0</v>
          </cell>
          <cell r="W590">
            <v>5343</v>
          </cell>
        </row>
        <row r="591">
          <cell r="B591">
            <v>674</v>
          </cell>
          <cell r="C591" t="str">
            <v>C</v>
          </cell>
          <cell r="D591" t="str">
            <v>Amiri Guard Staff Canteen Qatar Caterers &amp; Contrators</v>
          </cell>
          <cell r="E591">
            <v>7105</v>
          </cell>
          <cell r="V591">
            <v>0</v>
          </cell>
          <cell r="W591">
            <v>0</v>
          </cell>
        </row>
        <row r="592">
          <cell r="B592">
            <v>309</v>
          </cell>
          <cell r="C592" t="str">
            <v>C</v>
          </cell>
          <cell r="D592" t="str">
            <v>Toscana Restaurant</v>
          </cell>
          <cell r="E592">
            <v>7106</v>
          </cell>
          <cell r="V592">
            <v>771</v>
          </cell>
          <cell r="W592">
            <v>0</v>
          </cell>
        </row>
        <row r="593">
          <cell r="B593">
            <v>646</v>
          </cell>
          <cell r="C593" t="str">
            <v>C</v>
          </cell>
          <cell r="D593" t="str">
            <v xml:space="preserve">Al-Hamra Restaurant </v>
          </cell>
          <cell r="E593">
            <v>7127</v>
          </cell>
          <cell r="V593">
            <v>0</v>
          </cell>
          <cell r="W593">
            <v>1400</v>
          </cell>
        </row>
        <row r="594">
          <cell r="B594">
            <v>711</v>
          </cell>
          <cell r="C594" t="str">
            <v>C</v>
          </cell>
          <cell r="D594" t="str">
            <v>Lulu Hypermarket</v>
          </cell>
          <cell r="E594">
            <v>7269</v>
          </cell>
          <cell r="V594">
            <v>0</v>
          </cell>
          <cell r="W594">
            <v>4669</v>
          </cell>
        </row>
        <row r="595">
          <cell r="B595">
            <v>292</v>
          </cell>
          <cell r="C595" t="str">
            <v>C</v>
          </cell>
          <cell r="D595" t="str">
            <v>Lulu Hypermarket</v>
          </cell>
          <cell r="E595">
            <v>7269</v>
          </cell>
          <cell r="V595">
            <v>0</v>
          </cell>
          <cell r="W595">
            <v>4519</v>
          </cell>
        </row>
        <row r="596">
          <cell r="B596">
            <v>718</v>
          </cell>
          <cell r="C596" t="str">
            <v>C</v>
          </cell>
          <cell r="D596" t="str">
            <v>Diwayanat Al-Bukhari Restaurant</v>
          </cell>
          <cell r="E596">
            <v>7271</v>
          </cell>
          <cell r="V596">
            <v>0</v>
          </cell>
          <cell r="W596">
            <v>4903</v>
          </cell>
        </row>
        <row r="597">
          <cell r="B597">
            <v>327</v>
          </cell>
          <cell r="C597" t="str">
            <v>C</v>
          </cell>
          <cell r="D597" t="str">
            <v>Diwayanat Al-Bukhari Restaurant</v>
          </cell>
          <cell r="E597">
            <v>7271</v>
          </cell>
          <cell r="V597">
            <v>0</v>
          </cell>
          <cell r="W597">
            <v>3648</v>
          </cell>
        </row>
        <row r="598">
          <cell r="B598">
            <v>821</v>
          </cell>
          <cell r="C598" t="str">
            <v>C</v>
          </cell>
          <cell r="D598" t="str">
            <v>Diwayanat Al-Bukhari Restaurant</v>
          </cell>
          <cell r="E598">
            <v>7271</v>
          </cell>
          <cell r="V598">
            <v>0</v>
          </cell>
          <cell r="W598">
            <v>644</v>
          </cell>
        </row>
        <row r="599">
          <cell r="B599">
            <v>218</v>
          </cell>
          <cell r="C599" t="str">
            <v>C</v>
          </cell>
          <cell r="D599" t="str">
            <v>Doha Celebration Hall ( Al Hubara Wedding Hall Restaurant )</v>
          </cell>
          <cell r="E599">
            <v>7349</v>
          </cell>
          <cell r="V599">
            <v>0</v>
          </cell>
          <cell r="W599">
            <v>1350</v>
          </cell>
        </row>
        <row r="600">
          <cell r="B600">
            <v>58</v>
          </cell>
          <cell r="C600" t="str">
            <v>C</v>
          </cell>
          <cell r="D600" t="str">
            <v>Al Majlis Restaurant &amp; Venice Restaurant</v>
          </cell>
          <cell r="E600">
            <v>2663</v>
          </cell>
          <cell r="V600">
            <v>0</v>
          </cell>
          <cell r="W600">
            <v>4841</v>
          </cell>
        </row>
        <row r="601">
          <cell r="B601">
            <v>368</v>
          </cell>
          <cell r="C601" t="str">
            <v>C</v>
          </cell>
          <cell r="D601" t="str">
            <v>Chili's Restaurant - Ramada Signal</v>
          </cell>
          <cell r="E601">
            <v>7550</v>
          </cell>
          <cell r="V601">
            <v>0</v>
          </cell>
          <cell r="W601">
            <v>2222</v>
          </cell>
        </row>
        <row r="602">
          <cell r="B602">
            <v>291</v>
          </cell>
          <cell r="C602" t="str">
            <v>C</v>
          </cell>
          <cell r="D602" t="str">
            <v>Chili's Restaurant - The Mall</v>
          </cell>
          <cell r="E602">
            <v>7550</v>
          </cell>
          <cell r="V602">
            <v>0</v>
          </cell>
          <cell r="W602">
            <v>1805</v>
          </cell>
        </row>
        <row r="603">
          <cell r="B603">
            <v>329</v>
          </cell>
          <cell r="C603" t="str">
            <v>C</v>
          </cell>
          <cell r="D603" t="str">
            <v>Saravana Bhavan Restaurant</v>
          </cell>
          <cell r="E603">
            <v>7590</v>
          </cell>
          <cell r="V603">
            <v>0</v>
          </cell>
          <cell r="W603">
            <v>6318</v>
          </cell>
        </row>
        <row r="604">
          <cell r="B604">
            <v>365</v>
          </cell>
          <cell r="C604" t="str">
            <v>C</v>
          </cell>
          <cell r="D604" t="str">
            <v>Midmac Staff and Labor Accommodation</v>
          </cell>
          <cell r="E604">
            <v>7591</v>
          </cell>
          <cell r="V604">
            <v>0</v>
          </cell>
          <cell r="W604">
            <v>7471</v>
          </cell>
        </row>
        <row r="605">
          <cell r="B605">
            <v>325</v>
          </cell>
          <cell r="C605" t="str">
            <v>C</v>
          </cell>
          <cell r="D605" t="str">
            <v>Le Park Hotel</v>
          </cell>
          <cell r="E605">
            <v>7592</v>
          </cell>
          <cell r="V605">
            <v>0</v>
          </cell>
          <cell r="W605">
            <v>0</v>
          </cell>
        </row>
        <row r="606">
          <cell r="B606">
            <v>362</v>
          </cell>
          <cell r="C606" t="str">
            <v>C</v>
          </cell>
          <cell r="D606" t="str">
            <v xml:space="preserve"> (Amwaj Catering Services)</v>
          </cell>
          <cell r="E606">
            <v>7593</v>
          </cell>
          <cell r="V606">
            <v>0</v>
          </cell>
          <cell r="W606">
            <v>491</v>
          </cell>
        </row>
        <row r="607">
          <cell r="B607">
            <v>332</v>
          </cell>
          <cell r="C607" t="str">
            <v>C</v>
          </cell>
          <cell r="D607" t="str">
            <v xml:space="preserve"> (Amwaj Catering Services)</v>
          </cell>
          <cell r="E607">
            <v>7593</v>
          </cell>
          <cell r="V607">
            <v>0</v>
          </cell>
          <cell r="W607">
            <v>4858</v>
          </cell>
        </row>
        <row r="608">
          <cell r="B608">
            <v>333</v>
          </cell>
          <cell r="C608" t="str">
            <v>C</v>
          </cell>
          <cell r="D608" t="str">
            <v xml:space="preserve"> (Amwaj Catering Services)</v>
          </cell>
          <cell r="E608">
            <v>7593</v>
          </cell>
          <cell r="V608">
            <v>0</v>
          </cell>
          <cell r="W608">
            <v>854</v>
          </cell>
        </row>
        <row r="609">
          <cell r="B609">
            <v>334</v>
          </cell>
          <cell r="C609" t="str">
            <v>C</v>
          </cell>
          <cell r="D609" t="str">
            <v xml:space="preserve"> (Amwaj Catering Services)</v>
          </cell>
          <cell r="E609">
            <v>7593</v>
          </cell>
          <cell r="V609">
            <v>0</v>
          </cell>
          <cell r="W609">
            <v>1387</v>
          </cell>
        </row>
        <row r="610">
          <cell r="B610">
            <v>297</v>
          </cell>
          <cell r="C610" t="str">
            <v>C</v>
          </cell>
          <cell r="D610" t="str">
            <v xml:space="preserve"> (Amwaj Catering Services)</v>
          </cell>
          <cell r="E610">
            <v>7593</v>
          </cell>
          <cell r="V610">
            <v>0</v>
          </cell>
          <cell r="W610">
            <v>757</v>
          </cell>
        </row>
        <row r="611">
          <cell r="B611">
            <v>290</v>
          </cell>
          <cell r="C611" t="str">
            <v>C</v>
          </cell>
          <cell r="D611" t="str">
            <v xml:space="preserve"> Holiday Villa Hotel </v>
          </cell>
          <cell r="E611">
            <v>7595</v>
          </cell>
          <cell r="V611">
            <v>0</v>
          </cell>
          <cell r="W611">
            <v>5513</v>
          </cell>
        </row>
        <row r="612">
          <cell r="B612">
            <v>360</v>
          </cell>
          <cell r="C612" t="str">
            <v>C</v>
          </cell>
          <cell r="D612" t="str">
            <v xml:space="preserve">Zukhrof Labor Camp </v>
          </cell>
          <cell r="E612">
            <v>7710</v>
          </cell>
          <cell r="V612">
            <v>0</v>
          </cell>
          <cell r="W612">
            <v>603</v>
          </cell>
        </row>
        <row r="613">
          <cell r="B613">
            <v>315</v>
          </cell>
          <cell r="C613" t="str">
            <v>C</v>
          </cell>
          <cell r="D613" t="str">
            <v>Royal Qatar Hotel</v>
          </cell>
          <cell r="E613">
            <v>7711</v>
          </cell>
          <cell r="V613">
            <v>0</v>
          </cell>
          <cell r="W613">
            <v>1230</v>
          </cell>
        </row>
        <row r="614">
          <cell r="B614">
            <v>169</v>
          </cell>
          <cell r="C614" t="str">
            <v>C</v>
          </cell>
          <cell r="D614" t="str">
            <v>Al Khayal Restaurant</v>
          </cell>
          <cell r="E614">
            <v>7712</v>
          </cell>
          <cell r="V614">
            <v>0</v>
          </cell>
          <cell r="W614">
            <v>728</v>
          </cell>
        </row>
        <row r="615">
          <cell r="B615">
            <v>271</v>
          </cell>
          <cell r="C615" t="str">
            <v>C</v>
          </cell>
          <cell r="D615" t="str">
            <v>CCIC Simaisma Labor Camp ( Consolidated Contractors Teyseer JV )Al Dera Supply Center</v>
          </cell>
          <cell r="E615">
            <v>7870</v>
          </cell>
          <cell r="V615">
            <v>0</v>
          </cell>
          <cell r="W615">
            <v>9075</v>
          </cell>
        </row>
        <row r="616">
          <cell r="B616">
            <v>422</v>
          </cell>
          <cell r="C616" t="str">
            <v>C</v>
          </cell>
          <cell r="D616" t="str">
            <v>Afghani Brothers Resturant</v>
          </cell>
          <cell r="E616">
            <v>7872</v>
          </cell>
          <cell r="V616">
            <v>0</v>
          </cell>
          <cell r="W616">
            <v>4582</v>
          </cell>
        </row>
        <row r="617">
          <cell r="B617">
            <v>366</v>
          </cell>
          <cell r="C617" t="str">
            <v>C</v>
          </cell>
          <cell r="D617" t="str">
            <v>Afghani Brothers Resturant</v>
          </cell>
          <cell r="E617">
            <v>7872</v>
          </cell>
          <cell r="V617">
            <v>0</v>
          </cell>
          <cell r="W617">
            <v>4216</v>
          </cell>
        </row>
        <row r="618">
          <cell r="B618">
            <v>377</v>
          </cell>
          <cell r="C618" t="str">
            <v>C</v>
          </cell>
          <cell r="D618" t="str">
            <v>Tai Jin Middle East Company Camp</v>
          </cell>
          <cell r="E618">
            <v>7890</v>
          </cell>
          <cell r="V618">
            <v>0</v>
          </cell>
          <cell r="W618">
            <v>7642</v>
          </cell>
        </row>
        <row r="619">
          <cell r="B619">
            <v>376</v>
          </cell>
          <cell r="C619" t="str">
            <v>C</v>
          </cell>
          <cell r="D619" t="str">
            <v>Saffron Gardens Restaurant(AL Mourouj real Estate)</v>
          </cell>
          <cell r="E619">
            <v>7891</v>
          </cell>
          <cell r="V619">
            <v>0</v>
          </cell>
          <cell r="W619">
            <v>2315</v>
          </cell>
        </row>
        <row r="620">
          <cell r="B620">
            <v>370</v>
          </cell>
          <cell r="C620" t="str">
            <v>C</v>
          </cell>
          <cell r="D620" t="str">
            <v>Take Away Restaurant - Umm Sala</v>
          </cell>
          <cell r="E620">
            <v>7930</v>
          </cell>
          <cell r="V620">
            <v>0</v>
          </cell>
          <cell r="W620">
            <v>6649</v>
          </cell>
        </row>
        <row r="621">
          <cell r="B621">
            <v>433</v>
          </cell>
          <cell r="C621" t="str">
            <v>C</v>
          </cell>
          <cell r="D621" t="str">
            <v>Take Away Restaurant - Umm Sala</v>
          </cell>
          <cell r="E621">
            <v>7930</v>
          </cell>
          <cell r="V621">
            <v>0</v>
          </cell>
          <cell r="W621">
            <v>3324</v>
          </cell>
        </row>
        <row r="622">
          <cell r="B622">
            <v>771</v>
          </cell>
          <cell r="C622" t="str">
            <v>C</v>
          </cell>
          <cell r="D622" t="str">
            <v>Take Away Restaurant</v>
          </cell>
          <cell r="E622">
            <v>0</v>
          </cell>
          <cell r="V622">
            <v>0</v>
          </cell>
          <cell r="W622">
            <v>2445</v>
          </cell>
        </row>
        <row r="623">
          <cell r="B623">
            <v>388</v>
          </cell>
          <cell r="C623" t="str">
            <v>C</v>
          </cell>
          <cell r="D623" t="str">
            <v>Take Away Restaurant - Umm Sala</v>
          </cell>
          <cell r="E623">
            <v>7930</v>
          </cell>
          <cell r="V623">
            <v>0</v>
          </cell>
          <cell r="W623">
            <v>4751</v>
          </cell>
        </row>
        <row r="624">
          <cell r="B624">
            <v>389</v>
          </cell>
          <cell r="C624" t="str">
            <v>C</v>
          </cell>
          <cell r="D624" t="str">
            <v>Take Away Restaurant - Umm Sala</v>
          </cell>
          <cell r="E624">
            <v>7930</v>
          </cell>
          <cell r="V624">
            <v>0</v>
          </cell>
          <cell r="W624">
            <v>336</v>
          </cell>
        </row>
        <row r="625">
          <cell r="B625">
            <v>602</v>
          </cell>
          <cell r="C625" t="str">
            <v>C</v>
          </cell>
          <cell r="D625" t="str">
            <v>Opera Restaurant - Abu Hamour</v>
          </cell>
          <cell r="E625">
            <v>7930</v>
          </cell>
          <cell r="V625">
            <v>0</v>
          </cell>
          <cell r="W625">
            <v>0</v>
          </cell>
        </row>
        <row r="626">
          <cell r="B626">
            <v>383</v>
          </cell>
          <cell r="C626" t="str">
            <v>C</v>
          </cell>
          <cell r="D626" t="str">
            <v>Umm Al Hanaya Restaurant(umm ghuwalina)</v>
          </cell>
          <cell r="E626">
            <v>8113</v>
          </cell>
          <cell r="V626">
            <v>0</v>
          </cell>
          <cell r="W626">
            <v>2099</v>
          </cell>
        </row>
        <row r="627">
          <cell r="B627">
            <v>396</v>
          </cell>
          <cell r="C627" t="str">
            <v>C</v>
          </cell>
          <cell r="D627" t="str">
            <v xml:space="preserve">Marhaba Istanbul Restaurant </v>
          </cell>
          <cell r="E627">
            <v>8114</v>
          </cell>
          <cell r="V627">
            <v>0</v>
          </cell>
          <cell r="W627">
            <v>2697</v>
          </cell>
        </row>
        <row r="628">
          <cell r="B628">
            <v>410</v>
          </cell>
          <cell r="C628" t="str">
            <v>C</v>
          </cell>
          <cell r="D628" t="str">
            <v>Marmara Istanbul Restaurant</v>
          </cell>
          <cell r="E628">
            <v>8133</v>
          </cell>
          <cell r="V628">
            <v>0</v>
          </cell>
          <cell r="W628">
            <v>5984</v>
          </cell>
        </row>
        <row r="629">
          <cell r="B629">
            <v>444</v>
          </cell>
          <cell r="C629" t="str">
            <v>C</v>
          </cell>
          <cell r="D629" t="str">
            <v>Marmara Istanbul Restaurant</v>
          </cell>
          <cell r="E629">
            <v>8133</v>
          </cell>
          <cell r="V629">
            <v>0</v>
          </cell>
          <cell r="W629">
            <v>8240</v>
          </cell>
        </row>
        <row r="630">
          <cell r="B630">
            <v>424</v>
          </cell>
          <cell r="C630" t="str">
            <v>C</v>
          </cell>
          <cell r="D630" t="str">
            <v>Marmara Istanbul Restaurant</v>
          </cell>
          <cell r="E630">
            <v>8133</v>
          </cell>
          <cell r="V630">
            <v>0</v>
          </cell>
          <cell r="W630">
            <v>7379</v>
          </cell>
        </row>
        <row r="631">
          <cell r="B631">
            <v>434</v>
          </cell>
          <cell r="C631" t="str">
            <v>C</v>
          </cell>
          <cell r="D631" t="str">
            <v>Marmara Istanbul Restaurant</v>
          </cell>
          <cell r="E631">
            <v>8133</v>
          </cell>
          <cell r="V631">
            <v>0</v>
          </cell>
          <cell r="W631">
            <v>4078</v>
          </cell>
        </row>
        <row r="632">
          <cell r="B632">
            <v>430</v>
          </cell>
          <cell r="C632" t="str">
            <v>C</v>
          </cell>
          <cell r="D632" t="str">
            <v>Tamween Project Development Co. - Catering</v>
          </cell>
          <cell r="E632">
            <v>8393</v>
          </cell>
          <cell r="V632">
            <v>0</v>
          </cell>
          <cell r="W632">
            <v>15955</v>
          </cell>
        </row>
        <row r="633">
          <cell r="B633">
            <v>263</v>
          </cell>
          <cell r="C633" t="str">
            <v>C</v>
          </cell>
          <cell r="D633" t="str">
            <v>Qatar Real Estate Projects &amp; Trading Co.(project development company)</v>
          </cell>
          <cell r="E633">
            <v>8393</v>
          </cell>
          <cell r="V633">
            <v>0</v>
          </cell>
          <cell r="W633">
            <v>27165</v>
          </cell>
        </row>
        <row r="634">
          <cell r="B634">
            <v>436</v>
          </cell>
          <cell r="C634" t="str">
            <v>C</v>
          </cell>
          <cell r="D634" t="str">
            <v>Al Rawda Oriental Kitchens</v>
          </cell>
          <cell r="E634">
            <v>8394</v>
          </cell>
          <cell r="V634">
            <v>0</v>
          </cell>
          <cell r="W634">
            <v>3566</v>
          </cell>
        </row>
        <row r="635">
          <cell r="B635">
            <v>437</v>
          </cell>
          <cell r="C635" t="str">
            <v>C</v>
          </cell>
          <cell r="D635" t="str">
            <v>Al Tahi Oriental Restaurant</v>
          </cell>
          <cell r="E635">
            <v>8395</v>
          </cell>
          <cell r="V635">
            <v>0</v>
          </cell>
          <cell r="W635">
            <v>3564</v>
          </cell>
        </row>
        <row r="636">
          <cell r="B636">
            <v>338</v>
          </cell>
          <cell r="C636" t="str">
            <v>C</v>
          </cell>
          <cell r="D636" t="str">
            <v>Cafeteria Khafaif</v>
          </cell>
          <cell r="E636">
            <v>8396</v>
          </cell>
          <cell r="V636">
            <v>0</v>
          </cell>
          <cell r="W636">
            <v>1754</v>
          </cell>
        </row>
        <row r="637">
          <cell r="B637">
            <v>498</v>
          </cell>
          <cell r="C637" t="str">
            <v>C</v>
          </cell>
          <cell r="D637" t="str">
            <v>Cafeteria Khafaif</v>
          </cell>
          <cell r="E637">
            <v>8396</v>
          </cell>
          <cell r="V637">
            <v>0</v>
          </cell>
          <cell r="W637">
            <v>274</v>
          </cell>
        </row>
        <row r="638">
          <cell r="B638">
            <v>441</v>
          </cell>
          <cell r="C638" t="str">
            <v>C</v>
          </cell>
          <cell r="D638" t="str">
            <v>Doha Popular Kitchen</v>
          </cell>
          <cell r="E638">
            <v>8397</v>
          </cell>
          <cell r="V638">
            <v>0</v>
          </cell>
          <cell r="W638">
            <v>10276</v>
          </cell>
        </row>
        <row r="639">
          <cell r="B639">
            <v>440</v>
          </cell>
          <cell r="C639" t="str">
            <v>C</v>
          </cell>
          <cell r="D639" t="str">
            <v>Doha Popular Kitchen</v>
          </cell>
          <cell r="E639">
            <v>8397</v>
          </cell>
          <cell r="V639">
            <v>0</v>
          </cell>
          <cell r="W639">
            <v>3245</v>
          </cell>
        </row>
        <row r="640">
          <cell r="B640">
            <v>479</v>
          </cell>
          <cell r="C640" t="str">
            <v>C</v>
          </cell>
          <cell r="D640" t="str">
            <v>Doha Popular Kitchen</v>
          </cell>
          <cell r="E640">
            <v>8397</v>
          </cell>
          <cell r="V640">
            <v>0</v>
          </cell>
          <cell r="W640">
            <v>2411</v>
          </cell>
        </row>
        <row r="641">
          <cell r="B641">
            <v>402</v>
          </cell>
          <cell r="C641" t="str">
            <v>C</v>
          </cell>
          <cell r="D641" t="str">
            <v>Mazza Restaurant</v>
          </cell>
          <cell r="E641">
            <v>8398</v>
          </cell>
          <cell r="V641">
            <v>0</v>
          </cell>
          <cell r="W641">
            <v>2725</v>
          </cell>
        </row>
        <row r="642">
          <cell r="B642">
            <v>435</v>
          </cell>
          <cell r="C642" t="str">
            <v>C</v>
          </cell>
          <cell r="D642" t="str">
            <v>Bursa Istanbul Restaurant Center</v>
          </cell>
          <cell r="E642">
            <v>8399</v>
          </cell>
          <cell r="V642">
            <v>0</v>
          </cell>
          <cell r="W642">
            <v>4177</v>
          </cell>
        </row>
        <row r="643">
          <cell r="B643">
            <v>423</v>
          </cell>
          <cell r="C643" t="str">
            <v>C</v>
          </cell>
          <cell r="D643" t="str">
            <v xml:space="preserve">Al Osra Restaurant </v>
          </cell>
          <cell r="E643">
            <v>8400</v>
          </cell>
          <cell r="V643">
            <v>0</v>
          </cell>
          <cell r="W643">
            <v>4797</v>
          </cell>
        </row>
        <row r="644">
          <cell r="B644">
            <v>409</v>
          </cell>
          <cell r="C644" t="str">
            <v>C</v>
          </cell>
          <cell r="D644" t="str">
            <v>Amalek Traditional Kitchen</v>
          </cell>
          <cell r="E644">
            <v>8401</v>
          </cell>
          <cell r="V644">
            <v>0</v>
          </cell>
          <cell r="W644">
            <v>917</v>
          </cell>
        </row>
        <row r="645">
          <cell r="B645">
            <v>448</v>
          </cell>
          <cell r="C645" t="str">
            <v>C</v>
          </cell>
          <cell r="D645" t="str">
            <v>Afran Beirut Restaurant</v>
          </cell>
          <cell r="E645">
            <v>8413</v>
          </cell>
          <cell r="V645">
            <v>0</v>
          </cell>
          <cell r="W645">
            <v>1821</v>
          </cell>
        </row>
        <row r="646">
          <cell r="B646">
            <v>421</v>
          </cell>
          <cell r="C646" t="str">
            <v>C</v>
          </cell>
          <cell r="D646" t="str">
            <v>Al-Shami Home Restaurant &amp; Café</v>
          </cell>
          <cell r="E646">
            <v>8414</v>
          </cell>
          <cell r="V646">
            <v>0</v>
          </cell>
          <cell r="W646">
            <v>5539</v>
          </cell>
        </row>
        <row r="647">
          <cell r="B647">
            <v>314</v>
          </cell>
          <cell r="C647" t="str">
            <v>C</v>
          </cell>
          <cell r="D647" t="str">
            <v>Al-Shami Home Restaurant &amp; Café</v>
          </cell>
          <cell r="E647">
            <v>8414</v>
          </cell>
          <cell r="V647">
            <v>0</v>
          </cell>
          <cell r="W647">
            <v>8989</v>
          </cell>
        </row>
        <row r="648">
          <cell r="B648">
            <v>404</v>
          </cell>
          <cell r="C648" t="str">
            <v>C</v>
          </cell>
          <cell r="D648" t="str">
            <v xml:space="preserve">Shater Abbas Restaurant </v>
          </cell>
          <cell r="E648">
            <v>8416</v>
          </cell>
          <cell r="V648">
            <v>0</v>
          </cell>
          <cell r="W648">
            <v>5108</v>
          </cell>
        </row>
        <row r="649">
          <cell r="B649">
            <v>590</v>
          </cell>
          <cell r="C649" t="str">
            <v>C</v>
          </cell>
          <cell r="D649" t="str">
            <v xml:space="preserve">Shater Abbas Express Restaurant </v>
          </cell>
          <cell r="E649">
            <v>8416</v>
          </cell>
          <cell r="V649">
            <v>0</v>
          </cell>
          <cell r="W649">
            <v>3185</v>
          </cell>
        </row>
        <row r="650">
          <cell r="B650">
            <v>685</v>
          </cell>
          <cell r="C650" t="str">
            <v>C</v>
          </cell>
          <cell r="D650" t="str">
            <v xml:space="preserve">Shater Abbas Restaurant </v>
          </cell>
          <cell r="E650">
            <v>8416</v>
          </cell>
          <cell r="V650">
            <v>0</v>
          </cell>
          <cell r="W650">
            <v>2812</v>
          </cell>
        </row>
        <row r="651">
          <cell r="B651">
            <v>372</v>
          </cell>
          <cell r="C651" t="str">
            <v>C</v>
          </cell>
          <cell r="D651" t="str">
            <v>Nasco Restaurant</v>
          </cell>
          <cell r="E651">
            <v>8433</v>
          </cell>
          <cell r="V651">
            <v>0</v>
          </cell>
          <cell r="W651">
            <v>3712</v>
          </cell>
        </row>
        <row r="652">
          <cell r="B652">
            <v>439</v>
          </cell>
          <cell r="C652" t="str">
            <v>C</v>
          </cell>
          <cell r="D652" t="str">
            <v>Nasco Restaurant</v>
          </cell>
          <cell r="E652">
            <v>7930</v>
          </cell>
          <cell r="V652">
            <v>0</v>
          </cell>
          <cell r="W652">
            <v>3563</v>
          </cell>
        </row>
        <row r="653">
          <cell r="B653">
            <v>398</v>
          </cell>
          <cell r="C653" t="str">
            <v>C</v>
          </cell>
          <cell r="D653" t="str">
            <v>Maghliat Jawar Bakery</v>
          </cell>
          <cell r="E653">
            <v>8434</v>
          </cell>
          <cell r="V653">
            <v>0</v>
          </cell>
          <cell r="W653">
            <v>3616</v>
          </cell>
        </row>
        <row r="654">
          <cell r="B654">
            <v>285</v>
          </cell>
          <cell r="C654" t="str">
            <v>C</v>
          </cell>
          <cell r="D654" t="str">
            <v>Al Enabi Restaurant</v>
          </cell>
          <cell r="E654">
            <v>8436</v>
          </cell>
          <cell r="V654">
            <v>0</v>
          </cell>
          <cell r="W654">
            <v>2052</v>
          </cell>
        </row>
        <row r="655">
          <cell r="B655">
            <v>443</v>
          </cell>
          <cell r="C655" t="str">
            <v>C</v>
          </cell>
          <cell r="D655" t="str">
            <v>Summerland Restaurant</v>
          </cell>
          <cell r="E655">
            <v>8453</v>
          </cell>
          <cell r="V655">
            <v>0</v>
          </cell>
          <cell r="W655">
            <v>3235</v>
          </cell>
        </row>
        <row r="656">
          <cell r="B656">
            <v>406</v>
          </cell>
          <cell r="C656" t="str">
            <v>C</v>
          </cell>
          <cell r="D656" t="str">
            <v>Khan Al Khalily Restaurant</v>
          </cell>
          <cell r="E656">
            <v>8553</v>
          </cell>
          <cell r="V656">
            <v>0</v>
          </cell>
          <cell r="W656">
            <v>4504</v>
          </cell>
        </row>
        <row r="657">
          <cell r="B657">
            <v>450</v>
          </cell>
          <cell r="C657" t="str">
            <v>C</v>
          </cell>
          <cell r="D657" t="str">
            <v>Jabel Lebnan Bakery</v>
          </cell>
          <cell r="E657">
            <v>8573</v>
          </cell>
          <cell r="V657">
            <v>0</v>
          </cell>
          <cell r="W657">
            <v>1383</v>
          </cell>
        </row>
        <row r="658">
          <cell r="B658">
            <v>446</v>
          </cell>
          <cell r="C658" t="str">
            <v>C</v>
          </cell>
          <cell r="D658" t="str">
            <v>Habeeb Restaurant</v>
          </cell>
          <cell r="E658">
            <v>8574</v>
          </cell>
          <cell r="V658">
            <v>0</v>
          </cell>
          <cell r="W658">
            <v>4414</v>
          </cell>
        </row>
        <row r="659">
          <cell r="B659">
            <v>275</v>
          </cell>
          <cell r="C659" t="str">
            <v>C</v>
          </cell>
          <cell r="D659" t="str">
            <v>Chez Mazen Restaurant</v>
          </cell>
          <cell r="E659">
            <v>8575</v>
          </cell>
          <cell r="V659">
            <v>0</v>
          </cell>
          <cell r="W659">
            <v>1916</v>
          </cell>
        </row>
        <row r="660">
          <cell r="B660">
            <v>244</v>
          </cell>
          <cell r="C660" t="str">
            <v>C</v>
          </cell>
          <cell r="D660" t="str">
            <v>Premier Food services (Burger King Restaurant )- Abu Hamour</v>
          </cell>
          <cell r="E660">
            <v>8576</v>
          </cell>
          <cell r="V660">
            <v>0</v>
          </cell>
          <cell r="W660">
            <v>2675</v>
          </cell>
        </row>
        <row r="661">
          <cell r="B661">
            <v>417</v>
          </cell>
          <cell r="C661" t="str">
            <v>C</v>
          </cell>
          <cell r="D661" t="str">
            <v>Al Mashaheer Restaurant</v>
          </cell>
          <cell r="E661">
            <v>8577</v>
          </cell>
          <cell r="V661">
            <v>0</v>
          </cell>
          <cell r="W661">
            <v>2055</v>
          </cell>
        </row>
        <row r="662">
          <cell r="B662">
            <v>530</v>
          </cell>
          <cell r="C662" t="str">
            <v>C</v>
          </cell>
          <cell r="D662" t="str">
            <v xml:space="preserve">Shebestan Restaurant </v>
          </cell>
          <cell r="E662">
            <v>8593</v>
          </cell>
          <cell r="V662">
            <v>0</v>
          </cell>
          <cell r="W662">
            <v>4839</v>
          </cell>
        </row>
        <row r="663">
          <cell r="B663">
            <v>573</v>
          </cell>
          <cell r="C663" t="str">
            <v>C</v>
          </cell>
          <cell r="D663" t="str">
            <v xml:space="preserve">Star of India Restaurant </v>
          </cell>
          <cell r="E663">
            <v>8593</v>
          </cell>
          <cell r="V663">
            <v>0</v>
          </cell>
          <cell r="W663">
            <v>2785</v>
          </cell>
        </row>
        <row r="664">
          <cell r="B664">
            <v>419</v>
          </cell>
          <cell r="C664" t="str">
            <v>C</v>
          </cell>
          <cell r="D664" t="str">
            <v>Sterling Restaurant</v>
          </cell>
          <cell r="E664">
            <v>8593</v>
          </cell>
          <cell r="V664">
            <v>0</v>
          </cell>
          <cell r="W664">
            <v>14110</v>
          </cell>
        </row>
        <row r="665">
          <cell r="B665">
            <v>571</v>
          </cell>
          <cell r="C665" t="str">
            <v>C</v>
          </cell>
          <cell r="D665" t="str">
            <v>Asiana Hotel</v>
          </cell>
          <cell r="E665">
            <v>8593</v>
          </cell>
          <cell r="V665">
            <v>0</v>
          </cell>
          <cell r="W665">
            <v>2697</v>
          </cell>
        </row>
        <row r="666">
          <cell r="B666">
            <v>449</v>
          </cell>
          <cell r="C666" t="str">
            <v>C</v>
          </cell>
          <cell r="D666" t="str">
            <v>Ten Group (Chowking Restaurant)</v>
          </cell>
          <cell r="E666">
            <v>8713</v>
          </cell>
          <cell r="V666">
            <v>0</v>
          </cell>
          <cell r="W666">
            <v>2874</v>
          </cell>
        </row>
        <row r="667">
          <cell r="B667">
            <v>428</v>
          </cell>
          <cell r="C667" t="str">
            <v>C</v>
          </cell>
          <cell r="D667" t="str">
            <v>Ten Group (Chowking Restaurant)</v>
          </cell>
          <cell r="E667">
            <v>8713</v>
          </cell>
          <cell r="V667">
            <v>0</v>
          </cell>
          <cell r="W667">
            <v>0</v>
          </cell>
        </row>
        <row r="668">
          <cell r="B668">
            <v>425</v>
          </cell>
          <cell r="C668" t="str">
            <v>C</v>
          </cell>
          <cell r="D668" t="str">
            <v>Tehran Restaurant</v>
          </cell>
          <cell r="E668">
            <v>8733</v>
          </cell>
          <cell r="V668">
            <v>0</v>
          </cell>
          <cell r="W668">
            <v>2635</v>
          </cell>
        </row>
        <row r="669">
          <cell r="B669">
            <v>442</v>
          </cell>
          <cell r="C669" t="str">
            <v>C</v>
          </cell>
          <cell r="D669" t="str">
            <v>Turky Central Restaurant</v>
          </cell>
          <cell r="E669">
            <v>8753</v>
          </cell>
          <cell r="V669">
            <v>0</v>
          </cell>
          <cell r="W669">
            <v>7550</v>
          </cell>
        </row>
        <row r="670">
          <cell r="B670">
            <v>472</v>
          </cell>
          <cell r="C670" t="str">
            <v>C</v>
          </cell>
          <cell r="D670" t="str">
            <v>Mashawi Al Arabi restaurant</v>
          </cell>
          <cell r="E670">
            <v>8754</v>
          </cell>
          <cell r="V670">
            <v>0</v>
          </cell>
          <cell r="W670">
            <v>2318</v>
          </cell>
        </row>
        <row r="671">
          <cell r="B671">
            <v>420</v>
          </cell>
          <cell r="C671" t="str">
            <v>C</v>
          </cell>
          <cell r="D671" t="str">
            <v>Kabab King Restaurant</v>
          </cell>
          <cell r="E671">
            <v>8755</v>
          </cell>
          <cell r="V671">
            <v>0</v>
          </cell>
          <cell r="W671">
            <v>2428</v>
          </cell>
        </row>
        <row r="672">
          <cell r="B672">
            <v>454</v>
          </cell>
          <cell r="C672" t="str">
            <v>C</v>
          </cell>
          <cell r="D672" t="str">
            <v>Omar Al Khayam Bakery</v>
          </cell>
          <cell r="E672">
            <v>8756</v>
          </cell>
          <cell r="V672">
            <v>0</v>
          </cell>
          <cell r="W672">
            <v>985</v>
          </cell>
        </row>
        <row r="673">
          <cell r="B673">
            <v>426</v>
          </cell>
          <cell r="C673" t="str">
            <v>C</v>
          </cell>
          <cell r="D673" t="str">
            <v>Al Safir Restaurant</v>
          </cell>
          <cell r="E673">
            <v>8757</v>
          </cell>
          <cell r="V673">
            <v>0</v>
          </cell>
          <cell r="W673">
            <v>3098</v>
          </cell>
        </row>
        <row r="674">
          <cell r="B674">
            <v>296</v>
          </cell>
          <cell r="C674" t="str">
            <v>C</v>
          </cell>
          <cell r="D674" t="str">
            <v>Shatee Al-Bahar (Sea Shore) -</v>
          </cell>
          <cell r="E674">
            <v>8773</v>
          </cell>
          <cell r="V674">
            <v>0</v>
          </cell>
          <cell r="W674">
            <v>0</v>
          </cell>
        </row>
        <row r="675">
          <cell r="B675">
            <v>770</v>
          </cell>
          <cell r="C675" t="str">
            <v>C</v>
          </cell>
          <cell r="D675" t="str">
            <v>Ghoze Bakery &amp;Restaurant Maizer</v>
          </cell>
          <cell r="E675">
            <v>0</v>
          </cell>
          <cell r="V675">
            <v>0</v>
          </cell>
          <cell r="W675">
            <v>1799</v>
          </cell>
        </row>
        <row r="676">
          <cell r="B676">
            <v>491</v>
          </cell>
          <cell r="C676" t="str">
            <v>C</v>
          </cell>
          <cell r="D676" t="str">
            <v xml:space="preserve">Ghose Bakery &amp; restaurant </v>
          </cell>
          <cell r="E676">
            <v>8933</v>
          </cell>
          <cell r="V676">
            <v>0</v>
          </cell>
          <cell r="W676">
            <v>2772</v>
          </cell>
        </row>
        <row r="677">
          <cell r="B677">
            <v>465</v>
          </cell>
          <cell r="C677" t="str">
            <v>C</v>
          </cell>
          <cell r="D677" t="str">
            <v xml:space="preserve">Choice Restaurant </v>
          </cell>
          <cell r="E677">
            <v>8954</v>
          </cell>
          <cell r="V677">
            <v>0</v>
          </cell>
          <cell r="W677">
            <v>1786</v>
          </cell>
        </row>
        <row r="678">
          <cell r="B678">
            <v>574</v>
          </cell>
          <cell r="C678" t="str">
            <v>C</v>
          </cell>
          <cell r="D678" t="str">
            <v>Antakya Barbeque &amp; Pattessery</v>
          </cell>
          <cell r="E678">
            <v>8973</v>
          </cell>
          <cell r="V678">
            <v>0</v>
          </cell>
          <cell r="W678">
            <v>2504</v>
          </cell>
        </row>
        <row r="679">
          <cell r="B679">
            <v>481</v>
          </cell>
          <cell r="C679" t="str">
            <v>C</v>
          </cell>
          <cell r="D679" t="str">
            <v>Antakya Barbeque &amp; Pattessery</v>
          </cell>
          <cell r="E679">
            <v>8973</v>
          </cell>
          <cell r="V679">
            <v>0</v>
          </cell>
          <cell r="W679">
            <v>2524</v>
          </cell>
        </row>
        <row r="680">
          <cell r="B680">
            <v>470</v>
          </cell>
          <cell r="C680" t="str">
            <v>C</v>
          </cell>
          <cell r="D680" t="str">
            <v>Zaatar W. Zeit Restaurant</v>
          </cell>
          <cell r="E680">
            <v>8974</v>
          </cell>
          <cell r="V680">
            <v>0</v>
          </cell>
          <cell r="W680">
            <v>883</v>
          </cell>
        </row>
        <row r="681">
          <cell r="B681">
            <v>386</v>
          </cell>
          <cell r="C681" t="str">
            <v>C</v>
          </cell>
          <cell r="D681" t="str">
            <v>Merweb Hotel</v>
          </cell>
          <cell r="E681">
            <v>8993</v>
          </cell>
          <cell r="V681">
            <v>0</v>
          </cell>
          <cell r="W681">
            <v>2240</v>
          </cell>
        </row>
        <row r="682">
          <cell r="B682">
            <v>459</v>
          </cell>
          <cell r="C682" t="str">
            <v>C</v>
          </cell>
          <cell r="D682" t="str">
            <v xml:space="preserve">Tasty Food Restaurant </v>
          </cell>
          <cell r="E682">
            <v>9013</v>
          </cell>
          <cell r="V682">
            <v>0</v>
          </cell>
          <cell r="W682">
            <v>1553</v>
          </cell>
        </row>
        <row r="683">
          <cell r="B683">
            <v>458</v>
          </cell>
          <cell r="C683" t="str">
            <v>C</v>
          </cell>
          <cell r="D683" t="str">
            <v>Al Liwan Popular Kitchens</v>
          </cell>
          <cell r="E683">
            <v>9033</v>
          </cell>
          <cell r="V683">
            <v>0</v>
          </cell>
          <cell r="W683">
            <v>3682</v>
          </cell>
        </row>
        <row r="684">
          <cell r="B684">
            <v>474</v>
          </cell>
          <cell r="C684" t="str">
            <v>C</v>
          </cell>
          <cell r="D684" t="str">
            <v>Shezan Hotel &amp; restaurant</v>
          </cell>
          <cell r="E684">
            <v>9034</v>
          </cell>
          <cell r="V684">
            <v>0</v>
          </cell>
          <cell r="W684">
            <v>3222</v>
          </cell>
        </row>
        <row r="685">
          <cell r="B685">
            <v>497</v>
          </cell>
          <cell r="C685" t="str">
            <v>C</v>
          </cell>
          <cell r="D685" t="str">
            <v>Bharat restaurant</v>
          </cell>
          <cell r="E685">
            <v>9053</v>
          </cell>
          <cell r="V685">
            <v>0</v>
          </cell>
          <cell r="W685">
            <v>2544</v>
          </cell>
        </row>
        <row r="686">
          <cell r="B686">
            <v>672</v>
          </cell>
          <cell r="C686" t="str">
            <v>C</v>
          </cell>
          <cell r="D686" t="str">
            <v>Bharat restaurant</v>
          </cell>
          <cell r="E686">
            <v>9053</v>
          </cell>
          <cell r="V686">
            <v>0</v>
          </cell>
          <cell r="W686">
            <v>3850</v>
          </cell>
        </row>
        <row r="687">
          <cell r="B687">
            <v>484</v>
          </cell>
          <cell r="C687" t="str">
            <v>C</v>
          </cell>
          <cell r="D687" t="str">
            <v>Mannai Corporation Housing Colony</v>
          </cell>
          <cell r="E687">
            <v>9093</v>
          </cell>
          <cell r="V687">
            <v>0</v>
          </cell>
          <cell r="W687">
            <v>1225</v>
          </cell>
        </row>
        <row r="688">
          <cell r="B688">
            <v>499</v>
          </cell>
          <cell r="C688" t="str">
            <v>C</v>
          </cell>
          <cell r="D688" t="str">
            <v>Oasis Beach Club</v>
          </cell>
          <cell r="E688">
            <v>9113</v>
          </cell>
          <cell r="V688">
            <v>0</v>
          </cell>
          <cell r="W688">
            <v>985</v>
          </cell>
        </row>
        <row r="689">
          <cell r="B689">
            <v>471</v>
          </cell>
          <cell r="C689" t="str">
            <v>C</v>
          </cell>
          <cell r="D689" t="str">
            <v xml:space="preserve">Bukhara Restaurant  </v>
          </cell>
          <cell r="E689">
            <v>9133</v>
          </cell>
          <cell r="V689">
            <v>0</v>
          </cell>
          <cell r="W689">
            <v>2675</v>
          </cell>
        </row>
        <row r="690">
          <cell r="B690">
            <v>482</v>
          </cell>
          <cell r="C690" t="str">
            <v>C</v>
          </cell>
          <cell r="D690" t="str">
            <v xml:space="preserve">Tanour Goha Restaurant </v>
          </cell>
          <cell r="E690">
            <v>9153</v>
          </cell>
          <cell r="V690">
            <v>0</v>
          </cell>
          <cell r="W690">
            <v>3346</v>
          </cell>
        </row>
        <row r="691">
          <cell r="B691">
            <v>226</v>
          </cell>
          <cell r="C691" t="str">
            <v>C</v>
          </cell>
          <cell r="D691" t="str">
            <v>Cultural Village Corporation</v>
          </cell>
          <cell r="E691">
            <v>9154</v>
          </cell>
          <cell r="V691">
            <v>0</v>
          </cell>
          <cell r="W691">
            <v>0</v>
          </cell>
        </row>
        <row r="692">
          <cell r="B692">
            <v>513</v>
          </cell>
          <cell r="C692" t="str">
            <v>C</v>
          </cell>
          <cell r="D692" t="str">
            <v xml:space="preserve">Salwa Restaurant &amp; Catering Services </v>
          </cell>
          <cell r="E692">
            <v>9173</v>
          </cell>
          <cell r="V692">
            <v>0</v>
          </cell>
          <cell r="W692">
            <v>1393</v>
          </cell>
        </row>
        <row r="693">
          <cell r="B693">
            <v>524</v>
          </cell>
          <cell r="C693" t="str">
            <v>C</v>
          </cell>
          <cell r="D693" t="str">
            <v xml:space="preserve">Oriental Palace Restaurant </v>
          </cell>
          <cell r="E693">
            <v>9193</v>
          </cell>
          <cell r="V693">
            <v>0</v>
          </cell>
          <cell r="W693">
            <v>639</v>
          </cell>
        </row>
        <row r="694">
          <cell r="B694">
            <v>464</v>
          </cell>
          <cell r="C694" t="str">
            <v>C</v>
          </cell>
          <cell r="D694" t="str">
            <v>Pizza Inn</v>
          </cell>
          <cell r="E694">
            <v>9233</v>
          </cell>
          <cell r="V694">
            <v>0</v>
          </cell>
          <cell r="W694">
            <v>1002</v>
          </cell>
        </row>
        <row r="695">
          <cell r="B695">
            <v>506</v>
          </cell>
          <cell r="C695" t="str">
            <v>C</v>
          </cell>
          <cell r="D695" t="str">
            <v>Isfahan Night's Restaurant - Gharafa</v>
          </cell>
          <cell r="E695">
            <v>9234</v>
          </cell>
          <cell r="V695">
            <v>0</v>
          </cell>
          <cell r="W695">
            <v>1637</v>
          </cell>
        </row>
        <row r="696">
          <cell r="B696">
            <v>515</v>
          </cell>
          <cell r="C696" t="str">
            <v>C</v>
          </cell>
          <cell r="D696" t="str">
            <v>Qatar Center Market (Hyatt Plaza)</v>
          </cell>
          <cell r="E696">
            <v>9253</v>
          </cell>
          <cell r="V696">
            <v>0</v>
          </cell>
          <cell r="W696">
            <v>10235</v>
          </cell>
        </row>
        <row r="697">
          <cell r="B697">
            <v>478</v>
          </cell>
          <cell r="C697" t="str">
            <v>C</v>
          </cell>
          <cell r="D697" t="str">
            <v>Haidari Trading Co. WLL</v>
          </cell>
          <cell r="E697">
            <v>9254</v>
          </cell>
          <cell r="V697">
            <v>0</v>
          </cell>
          <cell r="W697">
            <v>984</v>
          </cell>
        </row>
        <row r="698">
          <cell r="B698">
            <v>477</v>
          </cell>
          <cell r="C698" t="str">
            <v>C</v>
          </cell>
          <cell r="D698" t="str">
            <v>Haidari Trading Co. WLL</v>
          </cell>
          <cell r="E698">
            <v>9254</v>
          </cell>
          <cell r="V698">
            <v>0</v>
          </cell>
          <cell r="W698">
            <v>0</v>
          </cell>
        </row>
        <row r="699">
          <cell r="B699">
            <v>473</v>
          </cell>
          <cell r="C699" t="str">
            <v>C</v>
          </cell>
          <cell r="D699" t="str">
            <v>Beijing Chinese Restaurant</v>
          </cell>
          <cell r="E699">
            <v>9293</v>
          </cell>
          <cell r="V699">
            <v>0</v>
          </cell>
          <cell r="W699">
            <v>1666</v>
          </cell>
        </row>
        <row r="700">
          <cell r="B700">
            <v>546</v>
          </cell>
          <cell r="C700" t="str">
            <v>C</v>
          </cell>
          <cell r="D700" t="str">
            <v xml:space="preserve">Kanari Al Sham restaurant </v>
          </cell>
          <cell r="E700">
            <v>9514</v>
          </cell>
          <cell r="V700">
            <v>0</v>
          </cell>
          <cell r="W700">
            <v>2950</v>
          </cell>
        </row>
        <row r="701">
          <cell r="B701">
            <v>547</v>
          </cell>
          <cell r="C701" t="str">
            <v>C</v>
          </cell>
          <cell r="D701" t="str">
            <v xml:space="preserve">Istanbul Sultan dining Restaurant </v>
          </cell>
          <cell r="E701">
            <v>9515</v>
          </cell>
          <cell r="V701">
            <v>0</v>
          </cell>
          <cell r="W701">
            <v>4182</v>
          </cell>
        </row>
        <row r="702">
          <cell r="B702">
            <v>532</v>
          </cell>
          <cell r="C702" t="str">
            <v>C</v>
          </cell>
          <cell r="D702" t="str">
            <v xml:space="preserve">Jawahar Restaurant </v>
          </cell>
          <cell r="E702">
            <v>9516</v>
          </cell>
          <cell r="V702">
            <v>0</v>
          </cell>
          <cell r="W702">
            <v>2851</v>
          </cell>
        </row>
        <row r="703">
          <cell r="B703">
            <v>531</v>
          </cell>
          <cell r="C703" t="str">
            <v>C</v>
          </cell>
          <cell r="D703" t="str">
            <v xml:space="preserve">Jawahar Restaurant </v>
          </cell>
          <cell r="E703">
            <v>9516</v>
          </cell>
          <cell r="V703">
            <v>0</v>
          </cell>
          <cell r="W703">
            <v>2989</v>
          </cell>
        </row>
        <row r="704">
          <cell r="B704">
            <v>516</v>
          </cell>
          <cell r="C704" t="str">
            <v>C</v>
          </cell>
          <cell r="D704" t="str">
            <v xml:space="preserve">Jawahar Restaurant </v>
          </cell>
          <cell r="E704">
            <v>9516</v>
          </cell>
          <cell r="V704">
            <v>0</v>
          </cell>
          <cell r="W704">
            <v>1454</v>
          </cell>
        </row>
        <row r="705">
          <cell r="B705">
            <v>545</v>
          </cell>
          <cell r="C705" t="str">
            <v>C</v>
          </cell>
          <cell r="D705" t="str">
            <v xml:space="preserve">Mega mart - the Center </v>
          </cell>
          <cell r="E705">
            <v>9517</v>
          </cell>
          <cell r="V705">
            <v>0</v>
          </cell>
          <cell r="W705">
            <v>1138</v>
          </cell>
        </row>
        <row r="706">
          <cell r="B706">
            <v>527</v>
          </cell>
          <cell r="C706" t="str">
            <v>C</v>
          </cell>
          <cell r="D706" t="str">
            <v xml:space="preserve">Al-Liwan Suites </v>
          </cell>
          <cell r="E706">
            <v>9519</v>
          </cell>
          <cell r="V706">
            <v>0</v>
          </cell>
          <cell r="W706">
            <v>2346</v>
          </cell>
        </row>
        <row r="707">
          <cell r="B707">
            <v>503</v>
          </cell>
          <cell r="C707" t="str">
            <v>C</v>
          </cell>
          <cell r="D707" t="str">
            <v xml:space="preserve">Marmaris Turkish Restaurant </v>
          </cell>
          <cell r="E707">
            <v>9520</v>
          </cell>
          <cell r="V707">
            <v>0</v>
          </cell>
          <cell r="W707">
            <v>2566</v>
          </cell>
        </row>
        <row r="708">
          <cell r="B708">
            <v>505</v>
          </cell>
          <cell r="C708" t="str">
            <v>C</v>
          </cell>
          <cell r="D708" t="str">
            <v>Turkiye Kabab Restaurant - Al khoor</v>
          </cell>
          <cell r="E708">
            <v>9521</v>
          </cell>
          <cell r="V708">
            <v>0</v>
          </cell>
          <cell r="W708">
            <v>2920</v>
          </cell>
        </row>
        <row r="709">
          <cell r="B709">
            <v>413</v>
          </cell>
          <cell r="C709" t="str">
            <v>C</v>
          </cell>
          <cell r="D709" t="str">
            <v>Tasty Bell Restaurant</v>
          </cell>
          <cell r="E709">
            <v>9614</v>
          </cell>
          <cell r="V709">
            <v>0</v>
          </cell>
          <cell r="W709">
            <v>1478</v>
          </cell>
        </row>
        <row r="710">
          <cell r="B710">
            <v>476</v>
          </cell>
          <cell r="C710" t="str">
            <v>C</v>
          </cell>
          <cell r="D710" t="str">
            <v>Central Café Restaurant</v>
          </cell>
          <cell r="E710">
            <v>9655</v>
          </cell>
          <cell r="V710">
            <v>0</v>
          </cell>
          <cell r="W710">
            <v>1200</v>
          </cell>
        </row>
        <row r="711">
          <cell r="B711">
            <v>560</v>
          </cell>
          <cell r="C711" t="str">
            <v>C</v>
          </cell>
          <cell r="D711" t="str">
            <v xml:space="preserve">New Pluto Restaurant </v>
          </cell>
          <cell r="E711">
            <v>9656</v>
          </cell>
          <cell r="V711">
            <v>0</v>
          </cell>
          <cell r="W711">
            <v>697</v>
          </cell>
        </row>
        <row r="712">
          <cell r="B712">
            <v>528</v>
          </cell>
          <cell r="C712" t="str">
            <v>C</v>
          </cell>
          <cell r="D712" t="str">
            <v>Al-Bahja Popular Kitchens</v>
          </cell>
          <cell r="E712">
            <v>9674</v>
          </cell>
          <cell r="V712">
            <v>0</v>
          </cell>
          <cell r="W712">
            <v>1868</v>
          </cell>
        </row>
        <row r="713">
          <cell r="B713">
            <v>552</v>
          </cell>
          <cell r="C713" t="str">
            <v>C</v>
          </cell>
          <cell r="D713" t="str">
            <v xml:space="preserve">Zeen Qatar Restaurant </v>
          </cell>
          <cell r="E713">
            <v>9675</v>
          </cell>
          <cell r="V713">
            <v>0</v>
          </cell>
          <cell r="W713">
            <v>1992</v>
          </cell>
        </row>
        <row r="714">
          <cell r="B714">
            <v>533</v>
          </cell>
          <cell r="C714" t="str">
            <v>C</v>
          </cell>
          <cell r="D714" t="str">
            <v xml:space="preserve">Swagath Restaurant </v>
          </cell>
          <cell r="E714">
            <v>9676</v>
          </cell>
          <cell r="V714">
            <v>0</v>
          </cell>
          <cell r="W714">
            <v>2993</v>
          </cell>
        </row>
        <row r="715">
          <cell r="B715">
            <v>288</v>
          </cell>
          <cell r="C715" t="str">
            <v>C</v>
          </cell>
          <cell r="D715" t="str">
            <v>Biella Restaurant - The Mall</v>
          </cell>
          <cell r="E715">
            <v>9677</v>
          </cell>
          <cell r="V715">
            <v>0</v>
          </cell>
          <cell r="W715">
            <v>2193</v>
          </cell>
        </row>
        <row r="716">
          <cell r="B716">
            <v>632</v>
          </cell>
          <cell r="C716" t="str">
            <v>C</v>
          </cell>
          <cell r="D716" t="str">
            <v xml:space="preserve">Doha Hot Chicken Restaurant </v>
          </cell>
          <cell r="E716">
            <v>9694</v>
          </cell>
          <cell r="V716">
            <v>0</v>
          </cell>
          <cell r="W716">
            <v>2238</v>
          </cell>
        </row>
        <row r="717">
          <cell r="B717">
            <v>648</v>
          </cell>
          <cell r="C717" t="str">
            <v>C</v>
          </cell>
          <cell r="D717" t="str">
            <v xml:space="preserve">Doha Hot Chicken Restaurant </v>
          </cell>
          <cell r="E717">
            <v>9694</v>
          </cell>
          <cell r="V717">
            <v>0</v>
          </cell>
          <cell r="W717">
            <v>1766</v>
          </cell>
        </row>
        <row r="718">
          <cell r="B718">
            <v>556</v>
          </cell>
          <cell r="C718" t="str">
            <v>C</v>
          </cell>
          <cell r="D718" t="str">
            <v xml:space="preserve">Doha Hot Chicken Restaurant </v>
          </cell>
          <cell r="E718">
            <v>9694</v>
          </cell>
          <cell r="V718">
            <v>0</v>
          </cell>
          <cell r="W718">
            <v>1580</v>
          </cell>
        </row>
        <row r="719">
          <cell r="B719">
            <v>741</v>
          </cell>
          <cell r="C719" t="str">
            <v>C</v>
          </cell>
          <cell r="D719" t="str">
            <v xml:space="preserve">Hot Chicken Restaurant &amp; Cafeteria - Rayyan </v>
          </cell>
          <cell r="E719">
            <v>9694</v>
          </cell>
          <cell r="V719">
            <v>0</v>
          </cell>
          <cell r="W719">
            <v>1663</v>
          </cell>
        </row>
        <row r="720">
          <cell r="B720">
            <v>753</v>
          </cell>
          <cell r="C720" t="str">
            <v>C</v>
          </cell>
          <cell r="D720" t="str">
            <v>Tasty Restaruant &amp; Cafeteria</v>
          </cell>
          <cell r="E720">
            <v>9694</v>
          </cell>
          <cell r="V720">
            <v>0</v>
          </cell>
          <cell r="W720">
            <v>939</v>
          </cell>
        </row>
        <row r="721">
          <cell r="B721">
            <v>582</v>
          </cell>
          <cell r="C721" t="str">
            <v>C</v>
          </cell>
          <cell r="D721" t="str">
            <v>Panini Bakery</v>
          </cell>
          <cell r="E721">
            <v>9695</v>
          </cell>
          <cell r="V721">
            <v>0</v>
          </cell>
          <cell r="W721">
            <v>0</v>
          </cell>
        </row>
        <row r="722">
          <cell r="B722">
            <v>564</v>
          </cell>
          <cell r="C722" t="str">
            <v>C</v>
          </cell>
          <cell r="D722" t="str">
            <v xml:space="preserve">Gulf Pastry Restaurant </v>
          </cell>
          <cell r="E722">
            <v>9696</v>
          </cell>
          <cell r="V722">
            <v>0</v>
          </cell>
          <cell r="W722">
            <v>1924</v>
          </cell>
        </row>
        <row r="723">
          <cell r="B723">
            <v>563</v>
          </cell>
          <cell r="C723" t="str">
            <v>C</v>
          </cell>
          <cell r="D723" t="str">
            <v xml:space="preserve">Blue Salon </v>
          </cell>
          <cell r="E723">
            <v>9714</v>
          </cell>
          <cell r="V723">
            <v>0</v>
          </cell>
          <cell r="W723">
            <v>759</v>
          </cell>
        </row>
        <row r="724">
          <cell r="B724">
            <v>593</v>
          </cell>
          <cell r="C724" t="str">
            <v>C</v>
          </cell>
          <cell r="D724" t="str">
            <v xml:space="preserve">Rayyan Public Kitchens </v>
          </cell>
          <cell r="E724">
            <v>9715</v>
          </cell>
          <cell r="V724">
            <v>0</v>
          </cell>
          <cell r="W724">
            <v>7145</v>
          </cell>
        </row>
        <row r="725">
          <cell r="B725">
            <v>645</v>
          </cell>
          <cell r="C725" t="str">
            <v>C</v>
          </cell>
          <cell r="D725" t="str">
            <v xml:space="preserve">Rayyan Public Kitchens </v>
          </cell>
          <cell r="E725">
            <v>9715</v>
          </cell>
          <cell r="V725">
            <v>0</v>
          </cell>
          <cell r="W725">
            <v>3402</v>
          </cell>
        </row>
        <row r="726">
          <cell r="B726">
            <v>518</v>
          </cell>
          <cell r="C726" t="str">
            <v>C</v>
          </cell>
          <cell r="D726" t="str">
            <v>IMCO Eng. &amp; Cont Co. Staff Accommodation</v>
          </cell>
          <cell r="E726">
            <v>9734</v>
          </cell>
          <cell r="V726">
            <v>0</v>
          </cell>
          <cell r="W726">
            <v>1892</v>
          </cell>
        </row>
        <row r="727">
          <cell r="B727">
            <v>522</v>
          </cell>
          <cell r="C727" t="str">
            <v>C</v>
          </cell>
          <cell r="D727" t="str">
            <v>Al-Khair Oriental Kitchens-Meaizer</v>
          </cell>
          <cell r="E727">
            <v>9754</v>
          </cell>
          <cell r="V727">
            <v>0</v>
          </cell>
          <cell r="W727">
            <v>1228</v>
          </cell>
        </row>
        <row r="728">
          <cell r="B728">
            <v>540</v>
          </cell>
          <cell r="C728" t="str">
            <v>C</v>
          </cell>
          <cell r="D728" t="str">
            <v xml:space="preserve">Gamuda Staff Accommodation </v>
          </cell>
          <cell r="E728">
            <v>9875</v>
          </cell>
          <cell r="V728">
            <v>0</v>
          </cell>
          <cell r="W728">
            <v>3460</v>
          </cell>
        </row>
        <row r="729">
          <cell r="B729">
            <v>517</v>
          </cell>
          <cell r="C729" t="str">
            <v>C</v>
          </cell>
          <cell r="D729" t="str">
            <v>Oasis Sweets &amp; Nuts</v>
          </cell>
          <cell r="E729">
            <v>9876</v>
          </cell>
          <cell r="V729">
            <v>0</v>
          </cell>
          <cell r="W729">
            <v>7460</v>
          </cell>
        </row>
        <row r="730">
          <cell r="B730">
            <v>610</v>
          </cell>
          <cell r="C730" t="str">
            <v>C</v>
          </cell>
          <cell r="D730" t="str">
            <v xml:space="preserve">Al Emadi Hospital </v>
          </cell>
          <cell r="E730">
            <v>9877</v>
          </cell>
          <cell r="V730">
            <v>0</v>
          </cell>
          <cell r="W730">
            <v>0</v>
          </cell>
        </row>
        <row r="731">
          <cell r="B731">
            <v>613</v>
          </cell>
          <cell r="C731" t="str">
            <v>C</v>
          </cell>
          <cell r="D731" t="str">
            <v>Istanbol Hela Restaurant</v>
          </cell>
          <cell r="E731">
            <v>9878</v>
          </cell>
          <cell r="V731">
            <v>0</v>
          </cell>
          <cell r="W731">
            <v>3218</v>
          </cell>
        </row>
        <row r="732">
          <cell r="B732">
            <v>614</v>
          </cell>
          <cell r="C732" t="str">
            <v>C</v>
          </cell>
          <cell r="D732" t="str">
            <v>Hala Istanbul Restaurant</v>
          </cell>
          <cell r="E732">
            <v>9878</v>
          </cell>
          <cell r="V732">
            <v>0</v>
          </cell>
          <cell r="W732">
            <v>3921</v>
          </cell>
        </row>
        <row r="733">
          <cell r="B733">
            <v>595</v>
          </cell>
          <cell r="C733" t="str">
            <v>C</v>
          </cell>
          <cell r="D733" t="str">
            <v>Gulf Paradise Hotel</v>
          </cell>
          <cell r="E733">
            <v>9880</v>
          </cell>
          <cell r="V733">
            <v>0</v>
          </cell>
          <cell r="W733">
            <v>1058</v>
          </cell>
        </row>
        <row r="734">
          <cell r="B734">
            <v>605</v>
          </cell>
          <cell r="C734" t="str">
            <v>C</v>
          </cell>
          <cell r="D734" t="str">
            <v xml:space="preserve">Gold Coast Restaurant </v>
          </cell>
          <cell r="E734">
            <v>9881</v>
          </cell>
          <cell r="V734">
            <v>0</v>
          </cell>
          <cell r="W734">
            <v>3259</v>
          </cell>
        </row>
        <row r="735">
          <cell r="B735">
            <v>596</v>
          </cell>
          <cell r="C735" t="str">
            <v>C</v>
          </cell>
          <cell r="D735" t="str">
            <v>Doha Palace Hotel</v>
          </cell>
          <cell r="E735">
            <v>9882</v>
          </cell>
          <cell r="V735">
            <v>0</v>
          </cell>
          <cell r="W735">
            <v>1313</v>
          </cell>
        </row>
        <row r="736">
          <cell r="B736">
            <v>339</v>
          </cell>
          <cell r="C736" t="str">
            <v>C</v>
          </cell>
          <cell r="D736" t="str">
            <v>Retail International Co. (Dean and Deluca Restaurant)</v>
          </cell>
          <cell r="E736">
            <v>9893</v>
          </cell>
          <cell r="V736">
            <v>0</v>
          </cell>
          <cell r="W736">
            <v>4985</v>
          </cell>
        </row>
        <row r="737">
          <cell r="B737">
            <v>660</v>
          </cell>
          <cell r="C737" t="str">
            <v>C</v>
          </cell>
          <cell r="D737" t="str">
            <v>Retail International Co. (Dean and Deluca Restaurant)</v>
          </cell>
          <cell r="E737">
            <v>9893</v>
          </cell>
          <cell r="V737">
            <v>0</v>
          </cell>
          <cell r="W737">
            <v>0</v>
          </cell>
        </row>
        <row r="738">
          <cell r="B738">
            <v>606</v>
          </cell>
          <cell r="C738" t="str">
            <v>C</v>
          </cell>
          <cell r="D738" t="str">
            <v>Meshwar Al Khaleej Kitchens</v>
          </cell>
          <cell r="E738">
            <v>9894</v>
          </cell>
          <cell r="V738">
            <v>0</v>
          </cell>
          <cell r="W738">
            <v>5497</v>
          </cell>
        </row>
        <row r="739">
          <cell r="B739">
            <v>622</v>
          </cell>
          <cell r="C739" t="str">
            <v>C</v>
          </cell>
          <cell r="D739" t="str">
            <v xml:space="preserve">Oilfield Project Development Company Staff Accommodation </v>
          </cell>
          <cell r="E739">
            <v>9895</v>
          </cell>
          <cell r="V739">
            <v>0</v>
          </cell>
          <cell r="W739">
            <v>3702</v>
          </cell>
        </row>
        <row r="740">
          <cell r="B740">
            <v>572</v>
          </cell>
          <cell r="C740" t="str">
            <v>C</v>
          </cell>
          <cell r="D740" t="str">
            <v>Banana Leaves Restaurant (ex: Sindbad Kebab restaurant )</v>
          </cell>
          <cell r="E740">
            <v>9896</v>
          </cell>
          <cell r="V740">
            <v>0</v>
          </cell>
          <cell r="W740">
            <v>2517</v>
          </cell>
        </row>
        <row r="741">
          <cell r="B741">
            <v>625</v>
          </cell>
          <cell r="C741" t="str">
            <v>C</v>
          </cell>
          <cell r="D741" t="str">
            <v>Colombo Restaurant -Street 10</v>
          </cell>
          <cell r="E741">
            <v>9897</v>
          </cell>
          <cell r="V741">
            <v>0</v>
          </cell>
          <cell r="W741">
            <v>3690</v>
          </cell>
        </row>
        <row r="742">
          <cell r="B742">
            <v>541</v>
          </cell>
          <cell r="C742" t="str">
            <v>C</v>
          </cell>
          <cell r="D742" t="str">
            <v>Cromptan Catering &amp; Support Services Co. W.L.L. (Descon Company Accommodation)</v>
          </cell>
          <cell r="E742">
            <v>9898</v>
          </cell>
          <cell r="V742">
            <v>0</v>
          </cell>
          <cell r="W742">
            <v>6158</v>
          </cell>
        </row>
        <row r="743">
          <cell r="B743">
            <v>677</v>
          </cell>
          <cell r="C743" t="str">
            <v>C</v>
          </cell>
          <cell r="D743" t="str">
            <v>Cromptan Catering &amp; Support Services Co. W.L.L. (Descon Company Accommodation)</v>
          </cell>
          <cell r="E743">
            <v>9898</v>
          </cell>
          <cell r="V743">
            <v>0</v>
          </cell>
          <cell r="W743">
            <v>6968</v>
          </cell>
        </row>
        <row r="744">
          <cell r="B744">
            <v>619</v>
          </cell>
          <cell r="C744" t="str">
            <v>C</v>
          </cell>
          <cell r="D744" t="str">
            <v>Cromptan Catering &amp; Support Services Co. W.L.L. (Descon Company Accommodation)</v>
          </cell>
          <cell r="E744">
            <v>9898</v>
          </cell>
          <cell r="V744">
            <v>0</v>
          </cell>
          <cell r="W744">
            <v>4201</v>
          </cell>
        </row>
        <row r="745">
          <cell r="B745">
            <v>644</v>
          </cell>
          <cell r="C745" t="str">
            <v>C</v>
          </cell>
          <cell r="D745" t="str">
            <v xml:space="preserve">Innovative Trading Staff Accommodation Kitchen </v>
          </cell>
          <cell r="E745">
            <v>9899</v>
          </cell>
          <cell r="V745">
            <v>0</v>
          </cell>
          <cell r="W745">
            <v>2770</v>
          </cell>
        </row>
        <row r="746">
          <cell r="B746">
            <v>747</v>
          </cell>
          <cell r="C746" t="str">
            <v>C</v>
          </cell>
          <cell r="D746" t="str">
            <v xml:space="preserve">East West Restaurant </v>
          </cell>
          <cell r="E746">
            <v>9900</v>
          </cell>
          <cell r="V746">
            <v>0</v>
          </cell>
          <cell r="W746">
            <v>2171</v>
          </cell>
        </row>
        <row r="747">
          <cell r="B747">
            <v>611</v>
          </cell>
          <cell r="C747" t="str">
            <v>C</v>
          </cell>
          <cell r="D747" t="str">
            <v xml:space="preserve">East West Restaurant </v>
          </cell>
          <cell r="E747">
            <v>9900</v>
          </cell>
          <cell r="V747">
            <v>0</v>
          </cell>
          <cell r="W747">
            <v>2833</v>
          </cell>
        </row>
        <row r="748">
          <cell r="B748">
            <v>534</v>
          </cell>
          <cell r="C748" t="str">
            <v>C</v>
          </cell>
          <cell r="D748" t="str">
            <v>Dunes Catering (Future Pipe Industries Labor Camp.)</v>
          </cell>
          <cell r="E748">
            <v>9916</v>
          </cell>
          <cell r="V748">
            <v>0</v>
          </cell>
          <cell r="W748">
            <v>2933</v>
          </cell>
        </row>
        <row r="749">
          <cell r="B749">
            <v>592</v>
          </cell>
          <cell r="C749" t="str">
            <v>C</v>
          </cell>
          <cell r="D749" t="str">
            <v xml:space="preserve">Jana Restaurant </v>
          </cell>
          <cell r="E749">
            <v>9917</v>
          </cell>
          <cell r="V749">
            <v>0</v>
          </cell>
          <cell r="W749">
            <v>1708</v>
          </cell>
        </row>
        <row r="750">
          <cell r="B750">
            <v>620</v>
          </cell>
          <cell r="C750" t="str">
            <v>C</v>
          </cell>
          <cell r="D750" t="str">
            <v>Jolee Bee Pastries -A Saad St.</v>
          </cell>
          <cell r="E750">
            <v>9918</v>
          </cell>
          <cell r="V750">
            <v>0</v>
          </cell>
          <cell r="W750">
            <v>500</v>
          </cell>
        </row>
        <row r="751">
          <cell r="B751">
            <v>630</v>
          </cell>
          <cell r="C751" t="str">
            <v>C</v>
          </cell>
          <cell r="D751" t="str">
            <v xml:space="preserve">Jasmine Thai Restaurant </v>
          </cell>
          <cell r="E751">
            <v>9919</v>
          </cell>
          <cell r="V751">
            <v>0</v>
          </cell>
          <cell r="W751">
            <v>600</v>
          </cell>
        </row>
        <row r="752">
          <cell r="B752">
            <v>661</v>
          </cell>
          <cell r="C752" t="str">
            <v>C</v>
          </cell>
          <cell r="D752" t="str">
            <v>Lamci Restaurant</v>
          </cell>
          <cell r="E752">
            <v>9920</v>
          </cell>
          <cell r="V752">
            <v>0</v>
          </cell>
          <cell r="W752">
            <v>1991</v>
          </cell>
        </row>
        <row r="753">
          <cell r="B753">
            <v>651</v>
          </cell>
          <cell r="C753" t="str">
            <v>C</v>
          </cell>
          <cell r="D753" t="str">
            <v>Tamimi Group.</v>
          </cell>
          <cell r="E753">
            <v>9921</v>
          </cell>
          <cell r="V753">
            <v>0</v>
          </cell>
          <cell r="W753">
            <v>3246</v>
          </cell>
        </row>
        <row r="754">
          <cell r="B754">
            <v>328</v>
          </cell>
          <cell r="C754" t="str">
            <v>C</v>
          </cell>
          <cell r="D754" t="str">
            <v>Tamimi Group.</v>
          </cell>
          <cell r="E754">
            <v>9921</v>
          </cell>
          <cell r="V754">
            <v>0</v>
          </cell>
          <cell r="W754">
            <v>1849</v>
          </cell>
        </row>
        <row r="755">
          <cell r="B755">
            <v>514</v>
          </cell>
          <cell r="C755" t="str">
            <v>C</v>
          </cell>
          <cell r="D755" t="str">
            <v>Al Chief El Lebnanay Restaurant</v>
          </cell>
          <cell r="E755">
            <v>9969</v>
          </cell>
          <cell r="V755">
            <v>0</v>
          </cell>
          <cell r="W755">
            <v>417</v>
          </cell>
        </row>
        <row r="756">
          <cell r="B756">
            <v>698</v>
          </cell>
          <cell r="C756" t="str">
            <v>C</v>
          </cell>
          <cell r="D756" t="str">
            <v xml:space="preserve">Rawabi Dimashq </v>
          </cell>
          <cell r="E756">
            <v>9970</v>
          </cell>
          <cell r="V756">
            <v>0</v>
          </cell>
          <cell r="W756">
            <v>2521</v>
          </cell>
        </row>
        <row r="757">
          <cell r="B757">
            <v>679</v>
          </cell>
          <cell r="C757" t="str">
            <v>C</v>
          </cell>
          <cell r="D757" t="str">
            <v xml:space="preserve">Gambarika Asmak Restaurant </v>
          </cell>
          <cell r="E757">
            <v>9971</v>
          </cell>
          <cell r="V757">
            <v>0</v>
          </cell>
          <cell r="W757">
            <v>1878</v>
          </cell>
        </row>
        <row r="758">
          <cell r="B758">
            <v>451</v>
          </cell>
          <cell r="C758" t="str">
            <v>C</v>
          </cell>
          <cell r="D758" t="str">
            <v>Al Bukhari Al Arabi Kitchen</v>
          </cell>
          <cell r="E758">
            <v>9972</v>
          </cell>
          <cell r="V758">
            <v>0</v>
          </cell>
          <cell r="W758">
            <v>2441</v>
          </cell>
        </row>
        <row r="759">
          <cell r="B759">
            <v>221</v>
          </cell>
          <cell r="C759" t="str">
            <v>C</v>
          </cell>
          <cell r="D759" t="str">
            <v>United Development Company-Pearl Qatar</v>
          </cell>
          <cell r="E759">
            <v>9973</v>
          </cell>
          <cell r="V759">
            <v>0</v>
          </cell>
          <cell r="W759">
            <v>595</v>
          </cell>
        </row>
        <row r="760">
          <cell r="B760">
            <v>629</v>
          </cell>
          <cell r="C760" t="str">
            <v>C</v>
          </cell>
          <cell r="D760" t="str">
            <v xml:space="preserve">Hospitality Development Co. OMC </v>
          </cell>
          <cell r="E760">
            <v>9973</v>
          </cell>
          <cell r="V760">
            <v>0</v>
          </cell>
          <cell r="W760">
            <v>1756</v>
          </cell>
        </row>
        <row r="761">
          <cell r="B761">
            <v>570</v>
          </cell>
          <cell r="C761" t="str">
            <v>C</v>
          </cell>
          <cell r="D761" t="str">
            <v xml:space="preserve">Teyseer Petrol Station Staff Accommodation </v>
          </cell>
          <cell r="E761">
            <v>9974</v>
          </cell>
          <cell r="V761">
            <v>0</v>
          </cell>
          <cell r="W761">
            <v>0</v>
          </cell>
        </row>
        <row r="762">
          <cell r="B762">
            <v>576</v>
          </cell>
          <cell r="C762" t="str">
            <v>C</v>
          </cell>
          <cell r="D762" t="str">
            <v xml:space="preserve">Teyseer Petrol Station Staff Accommodation </v>
          </cell>
          <cell r="E762">
            <v>9974</v>
          </cell>
          <cell r="V762">
            <v>0</v>
          </cell>
          <cell r="W762">
            <v>0</v>
          </cell>
        </row>
        <row r="763">
          <cell r="B763">
            <v>587</v>
          </cell>
          <cell r="C763" t="str">
            <v>C</v>
          </cell>
          <cell r="D763" t="str">
            <v xml:space="preserve">Teyseer Petrol Station Staff Accommodation </v>
          </cell>
          <cell r="E763">
            <v>9974</v>
          </cell>
          <cell r="V763">
            <v>0</v>
          </cell>
          <cell r="W763">
            <v>0</v>
          </cell>
        </row>
        <row r="764">
          <cell r="B764">
            <v>588</v>
          </cell>
          <cell r="C764" t="str">
            <v>C</v>
          </cell>
          <cell r="D764" t="str">
            <v xml:space="preserve">Teyseer Petrol Station Staff Accommodation </v>
          </cell>
          <cell r="E764">
            <v>9974</v>
          </cell>
          <cell r="V764">
            <v>0</v>
          </cell>
          <cell r="W764">
            <v>0</v>
          </cell>
        </row>
        <row r="765">
          <cell r="B765">
            <v>608</v>
          </cell>
          <cell r="C765" t="str">
            <v>C</v>
          </cell>
          <cell r="D765" t="str">
            <v xml:space="preserve">Teyseer Petrol Station Staff Accommodation </v>
          </cell>
          <cell r="E765">
            <v>9974</v>
          </cell>
          <cell r="V765">
            <v>0</v>
          </cell>
          <cell r="W765">
            <v>0</v>
          </cell>
        </row>
        <row r="766">
          <cell r="B766">
            <v>656</v>
          </cell>
          <cell r="C766" t="str">
            <v>C</v>
          </cell>
          <cell r="D766" t="str">
            <v xml:space="preserve">Teyseer Petrol Station Staff Accommodation </v>
          </cell>
          <cell r="E766">
            <v>9974</v>
          </cell>
          <cell r="V766">
            <v>0</v>
          </cell>
          <cell r="W766">
            <v>0</v>
          </cell>
        </row>
        <row r="767">
          <cell r="B767">
            <v>662</v>
          </cell>
          <cell r="C767" t="str">
            <v>C</v>
          </cell>
          <cell r="D767" t="str">
            <v xml:space="preserve">Palm Grove Take Away Restaurant </v>
          </cell>
          <cell r="E767">
            <v>9975</v>
          </cell>
          <cell r="V767">
            <v>0</v>
          </cell>
          <cell r="W767">
            <v>1706</v>
          </cell>
        </row>
        <row r="768">
          <cell r="B768">
            <v>577</v>
          </cell>
          <cell r="C768" t="str">
            <v>C</v>
          </cell>
          <cell r="D768" t="str">
            <v>Qatar Aeronautical College</v>
          </cell>
          <cell r="E768">
            <v>9976</v>
          </cell>
          <cell r="V768">
            <v>0</v>
          </cell>
          <cell r="W768">
            <v>0</v>
          </cell>
        </row>
        <row r="769">
          <cell r="B769">
            <v>642</v>
          </cell>
          <cell r="C769" t="str">
            <v>C</v>
          </cell>
          <cell r="D769" t="str">
            <v xml:space="preserve">Mapco Inc. Qatar </v>
          </cell>
          <cell r="E769">
            <v>9977</v>
          </cell>
          <cell r="V769">
            <v>0</v>
          </cell>
          <cell r="W769">
            <v>2498</v>
          </cell>
        </row>
        <row r="770">
          <cell r="B770">
            <v>666</v>
          </cell>
          <cell r="C770" t="str">
            <v>C</v>
          </cell>
          <cell r="D770" t="str">
            <v>Wrood Al Sham Restaurant</v>
          </cell>
          <cell r="E770">
            <v>9978</v>
          </cell>
          <cell r="V770">
            <v>0</v>
          </cell>
          <cell r="W770">
            <v>2358</v>
          </cell>
        </row>
        <row r="771">
          <cell r="B771">
            <v>687</v>
          </cell>
          <cell r="C771" t="str">
            <v>C</v>
          </cell>
          <cell r="D771" t="str">
            <v xml:space="preserve">Aryas Restaurant </v>
          </cell>
          <cell r="E771">
            <v>9979</v>
          </cell>
          <cell r="V771">
            <v>0</v>
          </cell>
          <cell r="W771">
            <v>4416</v>
          </cell>
        </row>
        <row r="772">
          <cell r="B772">
            <v>684</v>
          </cell>
          <cell r="C772" t="str">
            <v>C</v>
          </cell>
          <cell r="D772" t="str">
            <v>Al Tahouna Restaurant  (The Mill)  -</v>
          </cell>
          <cell r="E772">
            <v>9980</v>
          </cell>
          <cell r="V772">
            <v>0</v>
          </cell>
          <cell r="W772">
            <v>1706</v>
          </cell>
        </row>
        <row r="773">
          <cell r="B773">
            <v>728</v>
          </cell>
          <cell r="C773" t="str">
            <v>C</v>
          </cell>
          <cell r="D773" t="str">
            <v>Al Tahouna Restaurant  (The Mill)  -</v>
          </cell>
          <cell r="E773">
            <v>9980</v>
          </cell>
          <cell r="V773">
            <v>0</v>
          </cell>
          <cell r="W773">
            <v>2929</v>
          </cell>
        </row>
        <row r="774">
          <cell r="B774">
            <v>512</v>
          </cell>
          <cell r="C774" t="str">
            <v>C</v>
          </cell>
          <cell r="D774" t="str">
            <v>Drake &amp; Scull Labor Camp</v>
          </cell>
          <cell r="E774">
            <v>9981</v>
          </cell>
          <cell r="V774">
            <v>0</v>
          </cell>
          <cell r="W774">
            <v>2210</v>
          </cell>
        </row>
        <row r="775">
          <cell r="B775">
            <v>841</v>
          </cell>
          <cell r="C775" t="str">
            <v>C</v>
          </cell>
          <cell r="D775" t="str">
            <v>Al Jaber &amp; Partners Staff Kitchen</v>
          </cell>
          <cell r="E775">
            <v>9982</v>
          </cell>
          <cell r="V775">
            <v>1750</v>
          </cell>
          <cell r="W775">
            <v>6820</v>
          </cell>
        </row>
        <row r="776">
          <cell r="B776">
            <v>680</v>
          </cell>
          <cell r="C776" t="str">
            <v>C</v>
          </cell>
          <cell r="D776" t="str">
            <v>Al Jaber &amp; Partners Staff Kitchen</v>
          </cell>
          <cell r="E776">
            <v>9982</v>
          </cell>
          <cell r="V776">
            <v>0</v>
          </cell>
          <cell r="W776">
            <v>1133</v>
          </cell>
        </row>
        <row r="777">
          <cell r="B777">
            <v>650</v>
          </cell>
          <cell r="C777" t="str">
            <v>C</v>
          </cell>
          <cell r="D777" t="str">
            <v xml:space="preserve">Lazaez Restaurant </v>
          </cell>
          <cell r="E777">
            <v>9983</v>
          </cell>
          <cell r="V777">
            <v>0</v>
          </cell>
          <cell r="W777">
            <v>446</v>
          </cell>
        </row>
        <row r="778">
          <cell r="B778">
            <v>683</v>
          </cell>
          <cell r="C778" t="str">
            <v>C</v>
          </cell>
          <cell r="D778" t="str">
            <v xml:space="preserve">Sindbad Restaurant </v>
          </cell>
          <cell r="E778">
            <v>9984</v>
          </cell>
          <cell r="V778">
            <v>0</v>
          </cell>
          <cell r="W778">
            <v>2307</v>
          </cell>
        </row>
        <row r="779">
          <cell r="B779">
            <v>667</v>
          </cell>
          <cell r="C779" t="str">
            <v>C</v>
          </cell>
          <cell r="D779" t="str">
            <v>Little Sailor Restaurant</v>
          </cell>
          <cell r="E779">
            <v>9987</v>
          </cell>
          <cell r="V779">
            <v>0</v>
          </cell>
          <cell r="W779">
            <v>1407</v>
          </cell>
        </row>
        <row r="780">
          <cell r="B780">
            <v>591</v>
          </cell>
          <cell r="C780" t="str">
            <v>C</v>
          </cell>
          <cell r="D780" t="str">
            <v xml:space="preserve">Public Kitchens </v>
          </cell>
          <cell r="E780">
            <v>9988</v>
          </cell>
          <cell r="V780">
            <v>0</v>
          </cell>
          <cell r="W780">
            <v>8021</v>
          </cell>
        </row>
        <row r="781">
          <cell r="B781">
            <v>830</v>
          </cell>
          <cell r="C781" t="str">
            <v>C</v>
          </cell>
          <cell r="D781" t="str">
            <v xml:space="preserve">Public Kitchens </v>
          </cell>
          <cell r="E781">
            <v>9988</v>
          </cell>
          <cell r="V781">
            <v>0</v>
          </cell>
          <cell r="W781">
            <v>5874</v>
          </cell>
        </row>
        <row r="782">
          <cell r="B782">
            <v>691</v>
          </cell>
          <cell r="C782" t="str">
            <v>C</v>
          </cell>
          <cell r="D782" t="str">
            <v xml:space="preserve">Tebah Restaurant </v>
          </cell>
          <cell r="E782">
            <v>9989</v>
          </cell>
          <cell r="V782">
            <v>0</v>
          </cell>
          <cell r="W782">
            <v>973</v>
          </cell>
        </row>
        <row r="783">
          <cell r="B783">
            <v>523</v>
          </cell>
          <cell r="C783" t="str">
            <v>C</v>
          </cell>
          <cell r="D783" t="str">
            <v xml:space="preserve">Thalassery  Res(Al-Masrayia Restaurant) </v>
          </cell>
          <cell r="E783">
            <v>9992</v>
          </cell>
          <cell r="V783">
            <v>0</v>
          </cell>
          <cell r="W783">
            <v>673</v>
          </cell>
        </row>
        <row r="784">
          <cell r="B784">
            <v>586</v>
          </cell>
          <cell r="C784" t="str">
            <v>C</v>
          </cell>
          <cell r="D784" t="str">
            <v xml:space="preserve">Choco Palace Restaurant </v>
          </cell>
          <cell r="E784">
            <v>9999</v>
          </cell>
          <cell r="V784">
            <v>0</v>
          </cell>
          <cell r="W784">
            <v>1458</v>
          </cell>
        </row>
        <row r="785">
          <cell r="B785">
            <v>764</v>
          </cell>
          <cell r="C785" t="str">
            <v>C</v>
          </cell>
          <cell r="D785" t="str">
            <v xml:space="preserve">Al Habari Restaurant </v>
          </cell>
          <cell r="E785">
            <v>10000</v>
          </cell>
          <cell r="V785">
            <v>0</v>
          </cell>
          <cell r="W785">
            <v>2740</v>
          </cell>
        </row>
        <row r="786">
          <cell r="B786">
            <v>641</v>
          </cell>
          <cell r="C786" t="str">
            <v>C</v>
          </cell>
          <cell r="D786" t="str">
            <v xml:space="preserve">Golden Kitchen </v>
          </cell>
          <cell r="E786">
            <v>10001</v>
          </cell>
          <cell r="V786">
            <v>0</v>
          </cell>
          <cell r="W786">
            <v>2393</v>
          </cell>
        </row>
        <row r="787">
          <cell r="B787">
            <v>767</v>
          </cell>
          <cell r="C787" t="str">
            <v>C</v>
          </cell>
          <cell r="D787" t="str">
            <v xml:space="preserve">Assaha Restaurant </v>
          </cell>
          <cell r="E787">
            <v>10002</v>
          </cell>
          <cell r="V787">
            <v>0</v>
          </cell>
          <cell r="W787">
            <v>2084</v>
          </cell>
        </row>
        <row r="788">
          <cell r="B788">
            <v>740</v>
          </cell>
          <cell r="C788" t="str">
            <v>C</v>
          </cell>
          <cell r="D788" t="str">
            <v xml:space="preserve">Hala Restaurant &amp; Juce Stall </v>
          </cell>
          <cell r="E788">
            <v>10003</v>
          </cell>
          <cell r="V788">
            <v>0</v>
          </cell>
          <cell r="W788">
            <v>3625</v>
          </cell>
        </row>
        <row r="789">
          <cell r="B789">
            <v>706</v>
          </cell>
          <cell r="C789" t="str">
            <v>C</v>
          </cell>
          <cell r="D789" t="str">
            <v xml:space="preserve">Moon Palace restaurant </v>
          </cell>
          <cell r="E789">
            <v>10004</v>
          </cell>
          <cell r="V789">
            <v>0</v>
          </cell>
          <cell r="W789">
            <v>480</v>
          </cell>
        </row>
        <row r="790">
          <cell r="B790">
            <v>765</v>
          </cell>
          <cell r="C790" t="str">
            <v>C</v>
          </cell>
          <cell r="D790" t="str">
            <v>Prestige Restaurant</v>
          </cell>
          <cell r="E790">
            <v>10005</v>
          </cell>
          <cell r="V790">
            <v>0</v>
          </cell>
          <cell r="W790">
            <v>4077</v>
          </cell>
        </row>
        <row r="791">
          <cell r="B791">
            <v>665</v>
          </cell>
          <cell r="C791" t="str">
            <v>C</v>
          </cell>
          <cell r="D791" t="str">
            <v xml:space="preserve">Dunkin Donuts </v>
          </cell>
          <cell r="E791">
            <v>10006</v>
          </cell>
          <cell r="V791">
            <v>0</v>
          </cell>
          <cell r="W791">
            <v>0</v>
          </cell>
        </row>
        <row r="792">
          <cell r="B792">
            <v>704</v>
          </cell>
          <cell r="C792" t="str">
            <v>C</v>
          </cell>
          <cell r="D792" t="str">
            <v xml:space="preserve">Gulf sea Restaurant </v>
          </cell>
          <cell r="E792">
            <v>10007</v>
          </cell>
          <cell r="V792">
            <v>0</v>
          </cell>
          <cell r="W792">
            <v>1134</v>
          </cell>
        </row>
        <row r="793">
          <cell r="B793">
            <v>746</v>
          </cell>
          <cell r="C793" t="str">
            <v>C</v>
          </cell>
          <cell r="D793" t="str">
            <v xml:space="preserve">Chatoura Restaurant -Saad </v>
          </cell>
          <cell r="E793">
            <v>10010</v>
          </cell>
          <cell r="V793">
            <v>0</v>
          </cell>
          <cell r="W793">
            <v>2217</v>
          </cell>
        </row>
        <row r="794">
          <cell r="B794">
            <v>745</v>
          </cell>
          <cell r="C794" t="str">
            <v>C</v>
          </cell>
          <cell r="D794" t="str">
            <v xml:space="preserve">Borg Al-Madina Restaurant </v>
          </cell>
          <cell r="E794">
            <v>10011</v>
          </cell>
          <cell r="V794">
            <v>0</v>
          </cell>
          <cell r="W794">
            <v>3461</v>
          </cell>
        </row>
        <row r="795">
          <cell r="B795">
            <v>768</v>
          </cell>
          <cell r="C795" t="str">
            <v>C</v>
          </cell>
          <cell r="D795" t="str">
            <v>Zarkaa Restaurant</v>
          </cell>
          <cell r="E795">
            <v>10012</v>
          </cell>
          <cell r="V795">
            <v>0</v>
          </cell>
          <cell r="W795">
            <v>2988</v>
          </cell>
        </row>
        <row r="796">
          <cell r="B796">
            <v>739</v>
          </cell>
          <cell r="C796" t="str">
            <v>C</v>
          </cell>
          <cell r="D796" t="str">
            <v xml:space="preserve">Zafran Restaurant </v>
          </cell>
          <cell r="E796">
            <v>10013</v>
          </cell>
          <cell r="V796">
            <v>0</v>
          </cell>
          <cell r="W796">
            <v>4111</v>
          </cell>
        </row>
        <row r="797">
          <cell r="B797">
            <v>752</v>
          </cell>
          <cell r="C797" t="str">
            <v>C</v>
          </cell>
          <cell r="D797" t="str">
            <v>Southern Traditionnal Dishers Kitchens</v>
          </cell>
          <cell r="E797">
            <v>10014</v>
          </cell>
          <cell r="V797">
            <v>0</v>
          </cell>
          <cell r="W797">
            <v>2782</v>
          </cell>
        </row>
        <row r="798">
          <cell r="B798">
            <v>29</v>
          </cell>
          <cell r="C798" t="str">
            <v>C</v>
          </cell>
          <cell r="D798" t="str">
            <v>Al Fateera Pastries  (New Al-Rayyan Rest.)</v>
          </cell>
          <cell r="E798">
            <v>10015</v>
          </cell>
          <cell r="V798">
            <v>0</v>
          </cell>
          <cell r="W798">
            <v>1429</v>
          </cell>
        </row>
        <row r="799">
          <cell r="B799">
            <v>743</v>
          </cell>
          <cell r="C799" t="str">
            <v>C</v>
          </cell>
          <cell r="D799" t="str">
            <v xml:space="preserve">Rotana Restaurant </v>
          </cell>
          <cell r="E799">
            <v>10016</v>
          </cell>
          <cell r="V799">
            <v>0</v>
          </cell>
          <cell r="W799">
            <v>2198</v>
          </cell>
        </row>
        <row r="800">
          <cell r="B800">
            <v>715</v>
          </cell>
          <cell r="C800" t="str">
            <v>C</v>
          </cell>
          <cell r="D800" t="str">
            <v xml:space="preserve">Mughal Empire Restaurant </v>
          </cell>
          <cell r="E800">
            <v>10017</v>
          </cell>
          <cell r="V800">
            <v>0</v>
          </cell>
          <cell r="W800">
            <v>1704</v>
          </cell>
        </row>
        <row r="801">
          <cell r="B801">
            <v>733</v>
          </cell>
          <cell r="C801" t="str">
            <v>C</v>
          </cell>
          <cell r="D801" t="str">
            <v>Furdose Nuts Company</v>
          </cell>
          <cell r="E801">
            <v>10018</v>
          </cell>
          <cell r="V801">
            <v>0</v>
          </cell>
          <cell r="W801">
            <v>3107</v>
          </cell>
        </row>
        <row r="802">
          <cell r="B802">
            <v>709</v>
          </cell>
          <cell r="C802" t="str">
            <v>C</v>
          </cell>
          <cell r="D802" t="str">
            <v xml:space="preserve">Kempinsky Kitchens </v>
          </cell>
          <cell r="E802">
            <v>10019</v>
          </cell>
          <cell r="V802">
            <v>0</v>
          </cell>
          <cell r="W802">
            <v>3155</v>
          </cell>
        </row>
        <row r="803">
          <cell r="B803">
            <v>598</v>
          </cell>
          <cell r="C803" t="str">
            <v>C</v>
          </cell>
          <cell r="D803" t="str">
            <v>Great Wall Chinese Restaurant</v>
          </cell>
          <cell r="E803">
            <v>10020</v>
          </cell>
          <cell r="V803">
            <v>0</v>
          </cell>
          <cell r="W803">
            <v>1024</v>
          </cell>
        </row>
        <row r="804">
          <cell r="B804">
            <v>742</v>
          </cell>
          <cell r="C804" t="str">
            <v>C</v>
          </cell>
          <cell r="D804" t="str">
            <v xml:space="preserve">Shalimar palace Restaurants - Crazy Signal </v>
          </cell>
          <cell r="E804">
            <v>10021</v>
          </cell>
          <cell r="V804">
            <v>0</v>
          </cell>
          <cell r="W804">
            <v>2507</v>
          </cell>
        </row>
        <row r="805">
          <cell r="B805">
            <v>760</v>
          </cell>
          <cell r="C805" t="str">
            <v>C</v>
          </cell>
          <cell r="D805" t="str">
            <v xml:space="preserve">Ciao Restaruant </v>
          </cell>
          <cell r="E805">
            <v>10023</v>
          </cell>
          <cell r="V805">
            <v>0</v>
          </cell>
          <cell r="W805">
            <v>389</v>
          </cell>
        </row>
        <row r="806">
          <cell r="B806">
            <v>722</v>
          </cell>
          <cell r="C806" t="str">
            <v>C</v>
          </cell>
          <cell r="D806" t="str">
            <v xml:space="preserve">Tebah Kitchens &amp; Restaurant /Rayyan Meazer </v>
          </cell>
          <cell r="E806">
            <v>10024</v>
          </cell>
          <cell r="V806">
            <v>0</v>
          </cell>
          <cell r="W806">
            <v>2759</v>
          </cell>
        </row>
        <row r="807">
          <cell r="B807">
            <v>786</v>
          </cell>
          <cell r="C807" t="str">
            <v>C</v>
          </cell>
          <cell r="D807" t="str">
            <v>Al fawz Restaruant</v>
          </cell>
          <cell r="E807">
            <v>10025</v>
          </cell>
          <cell r="V807">
            <v>0</v>
          </cell>
          <cell r="W807">
            <v>2756</v>
          </cell>
        </row>
        <row r="808">
          <cell r="B808">
            <v>475</v>
          </cell>
          <cell r="C808" t="str">
            <v>C</v>
          </cell>
          <cell r="D808" t="str">
            <v>Halaby Restaurant</v>
          </cell>
          <cell r="E808">
            <v>10026</v>
          </cell>
          <cell r="V808">
            <v>0</v>
          </cell>
          <cell r="W808">
            <v>2984</v>
          </cell>
        </row>
        <row r="809">
          <cell r="B809">
            <v>617</v>
          </cell>
          <cell r="C809" t="str">
            <v>C</v>
          </cell>
          <cell r="D809" t="str">
            <v xml:space="preserve">Layali Al Sharq Sweets &amp; Pastry </v>
          </cell>
          <cell r="E809">
            <v>10027</v>
          </cell>
          <cell r="V809">
            <v>0</v>
          </cell>
          <cell r="W809">
            <v>2825</v>
          </cell>
        </row>
        <row r="810">
          <cell r="B810">
            <v>794</v>
          </cell>
          <cell r="C810" t="str">
            <v>C</v>
          </cell>
          <cell r="D810" t="str">
            <v>New Al-Zarika Restaruant</v>
          </cell>
          <cell r="E810">
            <v>10028</v>
          </cell>
          <cell r="V810">
            <v>0</v>
          </cell>
          <cell r="W810">
            <v>3276</v>
          </cell>
        </row>
        <row r="811">
          <cell r="B811">
            <v>766</v>
          </cell>
          <cell r="C811" t="str">
            <v>C</v>
          </cell>
          <cell r="D811" t="str">
            <v>Voltas Limited Labor Camp</v>
          </cell>
          <cell r="E811">
            <v>10029</v>
          </cell>
          <cell r="V811">
            <v>0</v>
          </cell>
          <cell r="W811">
            <v>1277</v>
          </cell>
        </row>
        <row r="812">
          <cell r="B812">
            <v>749</v>
          </cell>
          <cell r="C812" t="str">
            <v>C</v>
          </cell>
          <cell r="D812" t="str">
            <v xml:space="preserve">Daddy's Meal </v>
          </cell>
          <cell r="E812">
            <v>10030</v>
          </cell>
          <cell r="V812">
            <v>0</v>
          </cell>
          <cell r="W812">
            <v>1699</v>
          </cell>
        </row>
        <row r="813">
          <cell r="B813">
            <v>757</v>
          </cell>
          <cell r="C813" t="str">
            <v>C</v>
          </cell>
          <cell r="D813" t="str">
            <v xml:space="preserve">Arina Afgan Restaruant </v>
          </cell>
          <cell r="E813">
            <v>10041</v>
          </cell>
          <cell r="V813">
            <v>0</v>
          </cell>
          <cell r="W813">
            <v>2977</v>
          </cell>
        </row>
        <row r="814">
          <cell r="B814">
            <v>720</v>
          </cell>
          <cell r="C814" t="str">
            <v>C</v>
          </cell>
          <cell r="D814" t="str">
            <v xml:space="preserve">Al Nas Restaurant </v>
          </cell>
          <cell r="E814">
            <v>10042</v>
          </cell>
          <cell r="V814">
            <v>2158</v>
          </cell>
          <cell r="W814">
            <v>0</v>
          </cell>
        </row>
        <row r="815">
          <cell r="B815">
            <v>805</v>
          </cell>
          <cell r="C815" t="str">
            <v>C</v>
          </cell>
          <cell r="D815" t="str">
            <v>Al- Raha Restaurant</v>
          </cell>
          <cell r="E815">
            <v>10044</v>
          </cell>
          <cell r="V815">
            <v>670</v>
          </cell>
          <cell r="W815">
            <v>0</v>
          </cell>
        </row>
        <row r="816">
          <cell r="B816">
            <v>787</v>
          </cell>
          <cell r="C816" t="str">
            <v>C</v>
          </cell>
          <cell r="D816" t="str">
            <v xml:space="preserve">Sooque Wakaf Catering </v>
          </cell>
          <cell r="E816">
            <v>10045</v>
          </cell>
          <cell r="V816">
            <v>1776</v>
          </cell>
          <cell r="W816">
            <v>0</v>
          </cell>
        </row>
        <row r="817">
          <cell r="B817">
            <v>850</v>
          </cell>
          <cell r="C817" t="str">
            <v>C</v>
          </cell>
          <cell r="D817" t="str">
            <v>Chef Hamour Restaurant</v>
          </cell>
          <cell r="E817">
            <v>0</v>
          </cell>
          <cell r="V817">
            <v>3382</v>
          </cell>
          <cell r="W817">
            <v>0</v>
          </cell>
        </row>
        <row r="818">
          <cell r="B818">
            <v>397</v>
          </cell>
          <cell r="C818" t="str">
            <v>C</v>
          </cell>
          <cell r="D818" t="str">
            <v>Al Khaima Sweets and Pastries</v>
          </cell>
          <cell r="E818">
            <v>5507</v>
          </cell>
          <cell r="V818">
            <v>1227</v>
          </cell>
          <cell r="W818">
            <v>0</v>
          </cell>
        </row>
        <row r="819">
          <cell r="B819">
            <v>48</v>
          </cell>
          <cell r="C819" t="str">
            <v>C</v>
          </cell>
          <cell r="D819" t="str">
            <v>Laduree Center</v>
          </cell>
          <cell r="E819">
            <v>2534</v>
          </cell>
          <cell r="V819">
            <v>0</v>
          </cell>
          <cell r="W819">
            <v>0</v>
          </cell>
        </row>
        <row r="820">
          <cell r="B820">
            <v>97</v>
          </cell>
          <cell r="C820" t="str">
            <v>C</v>
          </cell>
          <cell r="D820" t="str">
            <v>Qatar Islamic Art Museum</v>
          </cell>
          <cell r="E820">
            <v>0</v>
          </cell>
          <cell r="V820">
            <v>0</v>
          </cell>
          <cell r="W820">
            <v>0</v>
          </cell>
        </row>
        <row r="821">
          <cell r="B821">
            <v>112</v>
          </cell>
          <cell r="C821" t="str">
            <v>C</v>
          </cell>
          <cell r="D821" t="str">
            <v>Champs Elyes Compound Villa Restaurant</v>
          </cell>
          <cell r="E821">
            <v>0</v>
          </cell>
          <cell r="V821">
            <v>0</v>
          </cell>
          <cell r="W821">
            <v>0</v>
          </cell>
        </row>
        <row r="822">
          <cell r="B822">
            <v>160</v>
          </cell>
          <cell r="C822" t="str">
            <v>C</v>
          </cell>
          <cell r="D822" t="str">
            <v>Shaniya Labor Camp - Shanghai Construction Group - Gulf</v>
          </cell>
          <cell r="E822">
            <v>0</v>
          </cell>
          <cell r="V822">
            <v>0</v>
          </cell>
          <cell r="W822">
            <v>0</v>
          </cell>
        </row>
        <row r="823">
          <cell r="B823">
            <v>212</v>
          </cell>
          <cell r="C823" t="str">
            <v>C</v>
          </cell>
          <cell r="D823" t="str">
            <v xml:space="preserve">Fire Fighting Training Facility </v>
          </cell>
          <cell r="E823">
            <v>0</v>
          </cell>
          <cell r="V823">
            <v>0</v>
          </cell>
          <cell r="W823">
            <v>0</v>
          </cell>
        </row>
        <row r="824">
          <cell r="B824">
            <v>223</v>
          </cell>
          <cell r="C824" t="str">
            <v>C</v>
          </cell>
          <cell r="D824" t="str">
            <v>Doha College</v>
          </cell>
          <cell r="E824">
            <v>0</v>
          </cell>
          <cell r="V824">
            <v>0</v>
          </cell>
          <cell r="W824">
            <v>0</v>
          </cell>
        </row>
        <row r="825">
          <cell r="B825">
            <v>232</v>
          </cell>
          <cell r="C825" t="str">
            <v>C</v>
          </cell>
          <cell r="D825" t="str">
            <v>Club House</v>
          </cell>
          <cell r="E825">
            <v>0</v>
          </cell>
          <cell r="V825">
            <v>0</v>
          </cell>
          <cell r="W825">
            <v>0</v>
          </cell>
        </row>
        <row r="826">
          <cell r="B826">
            <v>304</v>
          </cell>
          <cell r="C826" t="str">
            <v>C</v>
          </cell>
          <cell r="D826" t="str">
            <v>Paris Bakery</v>
          </cell>
          <cell r="E826">
            <v>0</v>
          </cell>
          <cell r="V826">
            <v>0</v>
          </cell>
          <cell r="W826">
            <v>0</v>
          </cell>
        </row>
        <row r="827">
          <cell r="B827">
            <v>361</v>
          </cell>
          <cell r="C827" t="str">
            <v>C</v>
          </cell>
          <cell r="D827" t="str">
            <v>Al Sedra Hotel</v>
          </cell>
          <cell r="E827">
            <v>0</v>
          </cell>
          <cell r="V827">
            <v>0</v>
          </cell>
          <cell r="W827">
            <v>0</v>
          </cell>
        </row>
        <row r="828">
          <cell r="B828">
            <v>367</v>
          </cell>
          <cell r="C828" t="str">
            <v>C</v>
          </cell>
          <cell r="D828" t="str">
            <v>Byate Restaurant</v>
          </cell>
          <cell r="E828">
            <v>0</v>
          </cell>
          <cell r="V828">
            <v>0</v>
          </cell>
          <cell r="W828">
            <v>0</v>
          </cell>
        </row>
        <row r="829">
          <cell r="B829">
            <v>550</v>
          </cell>
          <cell r="C829" t="str">
            <v>C</v>
          </cell>
          <cell r="D829" t="str">
            <v>Nasser Al-Tayeb Labor Camp</v>
          </cell>
          <cell r="E829">
            <v>0</v>
          </cell>
          <cell r="V829">
            <v>0</v>
          </cell>
          <cell r="W829">
            <v>0</v>
          </cell>
        </row>
        <row r="830">
          <cell r="B830">
            <v>268</v>
          </cell>
          <cell r="C830" t="str">
            <v>C</v>
          </cell>
          <cell r="D830" t="str">
            <v>Batteel Bakery</v>
          </cell>
          <cell r="E830" t="str">
            <v>Cancelled CA NA</v>
          </cell>
          <cell r="V830">
            <v>0</v>
          </cell>
          <cell r="W830">
            <v>0</v>
          </cell>
        </row>
        <row r="831">
          <cell r="B831">
            <v>105</v>
          </cell>
          <cell r="C831" t="str">
            <v>C</v>
          </cell>
          <cell r="D831" t="str">
            <v>Qatar Bowlling Restaurant</v>
          </cell>
          <cell r="E831" t="str">
            <v>Cash</v>
          </cell>
          <cell r="V831">
            <v>504</v>
          </cell>
          <cell r="W831">
            <v>0</v>
          </cell>
        </row>
        <row r="832">
          <cell r="B832">
            <v>714</v>
          </cell>
          <cell r="C832" t="str">
            <v>C</v>
          </cell>
          <cell r="D832" t="str">
            <v>Casino Kitchen Restaurant &amp; Happiness Brucelee</v>
          </cell>
          <cell r="E832">
            <v>0</v>
          </cell>
          <cell r="V832">
            <v>2303</v>
          </cell>
          <cell r="W832">
            <v>0</v>
          </cell>
        </row>
        <row r="833">
          <cell r="B833">
            <v>750</v>
          </cell>
          <cell r="C833" t="str">
            <v>C</v>
          </cell>
          <cell r="D833" t="str">
            <v xml:space="preserve">Strand Bakery </v>
          </cell>
          <cell r="E833">
            <v>5507</v>
          </cell>
          <cell r="V833">
            <v>0</v>
          </cell>
          <cell r="W833">
            <v>1131</v>
          </cell>
        </row>
        <row r="834">
          <cell r="B834">
            <v>705</v>
          </cell>
          <cell r="C834" t="str">
            <v>C</v>
          </cell>
          <cell r="D834" t="str">
            <v xml:space="preserve">Maharaja Restaurant </v>
          </cell>
          <cell r="E834">
            <v>10038</v>
          </cell>
          <cell r="V834">
            <v>867</v>
          </cell>
          <cell r="W834">
            <v>2171</v>
          </cell>
        </row>
        <row r="835">
          <cell r="B835">
            <v>751</v>
          </cell>
          <cell r="C835" t="str">
            <v>C</v>
          </cell>
          <cell r="D835" t="str">
            <v xml:space="preserve">A Seef Hotel </v>
          </cell>
          <cell r="E835">
            <v>0</v>
          </cell>
          <cell r="V835">
            <v>602</v>
          </cell>
          <cell r="W835">
            <v>0</v>
          </cell>
        </row>
        <row r="836">
          <cell r="B836">
            <v>270</v>
          </cell>
          <cell r="C836" t="str">
            <v>C</v>
          </cell>
          <cell r="D836" t="str">
            <v>Woqod Accommodation ( Retail Operations and Marketing )</v>
          </cell>
          <cell r="E836" t="str">
            <v>Expensises</v>
          </cell>
          <cell r="V836">
            <v>0</v>
          </cell>
          <cell r="W836">
            <v>0</v>
          </cell>
        </row>
        <row r="837">
          <cell r="B837">
            <v>785</v>
          </cell>
          <cell r="C837" t="str">
            <v>C</v>
          </cell>
          <cell r="D837" t="str">
            <v xml:space="preserve">Al Rayyan Bakery </v>
          </cell>
          <cell r="E837">
            <v>0</v>
          </cell>
          <cell r="V837">
            <v>1167</v>
          </cell>
          <cell r="W837">
            <v>0</v>
          </cell>
        </row>
        <row r="838">
          <cell r="B838">
            <v>601</v>
          </cell>
          <cell r="C838" t="str">
            <v>C</v>
          </cell>
          <cell r="D838" t="str">
            <v xml:space="preserve">Hani Restaurant </v>
          </cell>
          <cell r="E838">
            <v>0</v>
          </cell>
          <cell r="V838">
            <v>2124</v>
          </cell>
          <cell r="W838">
            <v>0</v>
          </cell>
        </row>
        <row r="839">
          <cell r="B839">
            <v>609</v>
          </cell>
          <cell r="C839" t="str">
            <v>C</v>
          </cell>
          <cell r="D839" t="str">
            <v xml:space="preserve">Star Entreprises Co.(Star Burger Restaurant) </v>
          </cell>
          <cell r="E839">
            <v>10037</v>
          </cell>
          <cell r="V839">
            <v>0</v>
          </cell>
          <cell r="W839">
            <v>2168</v>
          </cell>
        </row>
        <row r="840">
          <cell r="B840">
            <v>678</v>
          </cell>
          <cell r="C840" t="str">
            <v>C</v>
          </cell>
          <cell r="D840" t="str">
            <v xml:space="preserve">Star Entreprises Co.(Star Burger Restaurant) </v>
          </cell>
          <cell r="E840">
            <v>10037</v>
          </cell>
          <cell r="V840">
            <v>0</v>
          </cell>
          <cell r="W840">
            <v>973</v>
          </cell>
        </row>
        <row r="841">
          <cell r="B841">
            <v>723</v>
          </cell>
          <cell r="C841" t="str">
            <v>C</v>
          </cell>
          <cell r="D841" t="str">
            <v xml:space="preserve">Star Entreprises Co.(Star Burger Restaurant) </v>
          </cell>
          <cell r="E841">
            <v>10037</v>
          </cell>
          <cell r="V841">
            <v>0</v>
          </cell>
          <cell r="W841">
            <v>697</v>
          </cell>
        </row>
        <row r="842">
          <cell r="B842">
            <v>776</v>
          </cell>
          <cell r="C842" t="str">
            <v>C</v>
          </cell>
          <cell r="D842" t="str">
            <v>Layali Al -Sham Sweets &amp; Restaurant-Rayyan</v>
          </cell>
          <cell r="E842">
            <v>0</v>
          </cell>
          <cell r="V842">
            <v>2153</v>
          </cell>
          <cell r="W842">
            <v>0</v>
          </cell>
        </row>
        <row r="843">
          <cell r="B843">
            <v>575</v>
          </cell>
          <cell r="C843" t="str">
            <v>C</v>
          </cell>
          <cell r="D843" t="str">
            <v xml:space="preserve">Star Entreprises Co.(Star Burger Restaurant) </v>
          </cell>
          <cell r="E843">
            <v>10037</v>
          </cell>
          <cell r="V843">
            <v>0</v>
          </cell>
          <cell r="W843">
            <v>600</v>
          </cell>
        </row>
        <row r="844">
          <cell r="B844">
            <v>756</v>
          </cell>
          <cell r="C844" t="str">
            <v>C</v>
          </cell>
          <cell r="D844" t="str">
            <v>Consoel W.L.L. Labor Camp</v>
          </cell>
          <cell r="E844">
            <v>0</v>
          </cell>
          <cell r="V844">
            <v>3443</v>
          </cell>
          <cell r="W844">
            <v>0</v>
          </cell>
        </row>
        <row r="845">
          <cell r="B845">
            <v>405</v>
          </cell>
          <cell r="C845" t="str">
            <v>C</v>
          </cell>
          <cell r="D845" t="str">
            <v>La Veranda Restaurant</v>
          </cell>
          <cell r="E845">
            <v>0</v>
          </cell>
          <cell r="V845">
            <v>0</v>
          </cell>
          <cell r="W845">
            <v>0</v>
          </cell>
        </row>
        <row r="846">
          <cell r="B846">
            <v>800</v>
          </cell>
          <cell r="C846" t="str">
            <v>C</v>
          </cell>
          <cell r="D846" t="str">
            <v>J &amp; P Ltd. Camp Main Kitchen</v>
          </cell>
          <cell r="E846">
            <v>0</v>
          </cell>
          <cell r="V846">
            <v>0</v>
          </cell>
          <cell r="W846">
            <v>0</v>
          </cell>
        </row>
        <row r="847">
          <cell r="B847">
            <v>467</v>
          </cell>
          <cell r="C847" t="str">
            <v>C</v>
          </cell>
          <cell r="D847" t="str">
            <v>Shaqab Abela catering Services</v>
          </cell>
          <cell r="E847">
            <v>0</v>
          </cell>
          <cell r="V847">
            <v>0</v>
          </cell>
          <cell r="W847">
            <v>5483</v>
          </cell>
        </row>
        <row r="848">
          <cell r="B848">
            <v>917</v>
          </cell>
          <cell r="C848" t="str">
            <v>C</v>
          </cell>
          <cell r="D848">
            <v>0</v>
          </cell>
          <cell r="E848">
            <v>0</v>
          </cell>
          <cell r="V848">
            <v>0</v>
          </cell>
          <cell r="W848">
            <v>600</v>
          </cell>
        </row>
        <row r="849">
          <cell r="B849">
            <v>713</v>
          </cell>
          <cell r="C849" t="str">
            <v>C</v>
          </cell>
          <cell r="D849" t="str">
            <v xml:space="preserve">Diwan Al Jazeera Restaurant </v>
          </cell>
          <cell r="E849">
            <v>0</v>
          </cell>
          <cell r="V849">
            <v>3454</v>
          </cell>
          <cell r="W849">
            <v>0</v>
          </cell>
        </row>
        <row r="850">
          <cell r="B850">
            <v>480</v>
          </cell>
          <cell r="C850" t="str">
            <v>C</v>
          </cell>
          <cell r="D850" t="str">
            <v>Al Qala Oriental Restaurant</v>
          </cell>
          <cell r="E850">
            <v>9654</v>
          </cell>
          <cell r="V850">
            <v>0</v>
          </cell>
          <cell r="W850">
            <v>1161</v>
          </cell>
        </row>
        <row r="851">
          <cell r="B851">
            <v>833</v>
          </cell>
          <cell r="C851" t="str">
            <v>C</v>
          </cell>
          <cell r="D851" t="str">
            <v>Al-Ashqar Kitchen Restaurant</v>
          </cell>
          <cell r="E851">
            <v>0</v>
          </cell>
          <cell r="V851">
            <v>3050</v>
          </cell>
          <cell r="W851">
            <v>0</v>
          </cell>
        </row>
        <row r="852">
          <cell r="B852">
            <v>825</v>
          </cell>
          <cell r="C852" t="str">
            <v>C</v>
          </cell>
          <cell r="D852" t="str">
            <v>Blue Star Restaurant</v>
          </cell>
          <cell r="E852">
            <v>0</v>
          </cell>
          <cell r="V852">
            <v>2543</v>
          </cell>
          <cell r="W852">
            <v>0</v>
          </cell>
        </row>
        <row r="853">
          <cell r="B853">
            <v>861</v>
          </cell>
          <cell r="C853" t="str">
            <v>C</v>
          </cell>
          <cell r="D853" t="str">
            <v>Colombo Restaurant -Street 23</v>
          </cell>
          <cell r="E853">
            <v>9897</v>
          </cell>
          <cell r="V853">
            <v>1400</v>
          </cell>
          <cell r="W853">
            <v>1860</v>
          </cell>
        </row>
        <row r="854">
          <cell r="B854">
            <v>253</v>
          </cell>
          <cell r="C854" t="str">
            <v>C</v>
          </cell>
          <cell r="D854" t="str">
            <v xml:space="preserve">Haritna Restaurant </v>
          </cell>
          <cell r="E854">
            <v>7009</v>
          </cell>
          <cell r="V854">
            <v>0</v>
          </cell>
          <cell r="W854">
            <v>1544</v>
          </cell>
        </row>
        <row r="855">
          <cell r="B855">
            <v>913</v>
          </cell>
          <cell r="C855" t="str">
            <v>C</v>
          </cell>
          <cell r="D855" t="str">
            <v xml:space="preserve">Falafil Akwawi </v>
          </cell>
          <cell r="E855">
            <v>0</v>
          </cell>
          <cell r="V855">
            <v>0</v>
          </cell>
          <cell r="W855">
            <v>750</v>
          </cell>
        </row>
        <row r="856">
          <cell r="B856">
            <v>927</v>
          </cell>
          <cell r="C856" t="str">
            <v>C</v>
          </cell>
          <cell r="D856" t="str">
            <v xml:space="preserve">Al-Wataniya Oriental Kitchens </v>
          </cell>
          <cell r="E856">
            <v>0</v>
          </cell>
          <cell r="V856">
            <v>0</v>
          </cell>
          <cell r="W856">
            <v>1400</v>
          </cell>
        </row>
        <row r="857">
          <cell r="B857">
            <v>795</v>
          </cell>
          <cell r="C857" t="str">
            <v>C</v>
          </cell>
          <cell r="D857" t="str">
            <v>Biryani Hut Restaruant -Wakrah</v>
          </cell>
          <cell r="E857">
            <v>0</v>
          </cell>
          <cell r="V857">
            <v>613</v>
          </cell>
          <cell r="W857">
            <v>0</v>
          </cell>
        </row>
        <row r="858">
          <cell r="B858">
            <v>876</v>
          </cell>
          <cell r="C858" t="str">
            <v>C</v>
          </cell>
          <cell r="D858" t="str">
            <v>Al-Rayyan Petrol Station Staff Accommodation</v>
          </cell>
          <cell r="E858">
            <v>0</v>
          </cell>
          <cell r="V858">
            <v>0</v>
          </cell>
          <cell r="W858">
            <v>750</v>
          </cell>
        </row>
        <row r="859">
          <cell r="B859">
            <v>761</v>
          </cell>
          <cell r="C859" t="str">
            <v>C</v>
          </cell>
          <cell r="D859" t="str">
            <v>Khayrat Qatar Restaruant</v>
          </cell>
          <cell r="E859">
            <v>0</v>
          </cell>
          <cell r="V859">
            <v>899</v>
          </cell>
          <cell r="W859">
            <v>0</v>
          </cell>
        </row>
        <row r="860">
          <cell r="B860">
            <v>855</v>
          </cell>
          <cell r="C860" t="str">
            <v>C</v>
          </cell>
          <cell r="D860" t="str">
            <v>Al Zahra Restaurant</v>
          </cell>
          <cell r="E860">
            <v>0</v>
          </cell>
          <cell r="V860">
            <v>593</v>
          </cell>
          <cell r="W860">
            <v>0</v>
          </cell>
        </row>
        <row r="861">
          <cell r="B861">
            <v>888</v>
          </cell>
          <cell r="C861" t="str">
            <v>C</v>
          </cell>
          <cell r="D861" t="str">
            <v xml:space="preserve">Bawadi Oriental Kitchen </v>
          </cell>
          <cell r="E861">
            <v>0</v>
          </cell>
          <cell r="V861">
            <v>629</v>
          </cell>
          <cell r="W861">
            <v>1400</v>
          </cell>
        </row>
        <row r="862">
          <cell r="B862">
            <v>827</v>
          </cell>
          <cell r="C862" t="str">
            <v>C</v>
          </cell>
          <cell r="D862" t="str">
            <v>Al-Armuti Restaurant</v>
          </cell>
          <cell r="E862">
            <v>0</v>
          </cell>
          <cell r="V862">
            <v>2246</v>
          </cell>
          <cell r="W862">
            <v>0</v>
          </cell>
        </row>
        <row r="863">
          <cell r="B863">
            <v>807</v>
          </cell>
          <cell r="C863" t="str">
            <v>C</v>
          </cell>
          <cell r="D863" t="str">
            <v>Famous Restaurant Najma</v>
          </cell>
          <cell r="E863">
            <v>0</v>
          </cell>
          <cell r="V863">
            <v>2572</v>
          </cell>
          <cell r="W863">
            <v>0</v>
          </cell>
        </row>
        <row r="864">
          <cell r="B864">
            <v>867</v>
          </cell>
          <cell r="C864" t="str">
            <v>C</v>
          </cell>
          <cell r="D864" t="str">
            <v xml:space="preserve">Qatar Steel Company Plant Mess </v>
          </cell>
          <cell r="E864">
            <v>0</v>
          </cell>
          <cell r="V864">
            <v>2514</v>
          </cell>
          <cell r="W864">
            <v>4538</v>
          </cell>
        </row>
        <row r="865">
          <cell r="B865">
            <v>912</v>
          </cell>
          <cell r="C865" t="str">
            <v>C</v>
          </cell>
          <cell r="D865" t="str">
            <v>Aluminium Technology Auxilary Industries Camp (Alu Tec)</v>
          </cell>
          <cell r="E865">
            <v>0</v>
          </cell>
          <cell r="V865">
            <v>0</v>
          </cell>
          <cell r="W865">
            <v>1400</v>
          </cell>
        </row>
        <row r="866">
          <cell r="B866">
            <v>849</v>
          </cell>
          <cell r="C866" t="str">
            <v>C</v>
          </cell>
          <cell r="D866" t="str">
            <v>Layaly Sharazad Restaurant</v>
          </cell>
          <cell r="E866">
            <v>0</v>
          </cell>
          <cell r="V866">
            <v>1250</v>
          </cell>
          <cell r="W866">
            <v>0</v>
          </cell>
        </row>
        <row r="867">
          <cell r="B867">
            <v>931</v>
          </cell>
          <cell r="C867" t="str">
            <v>C</v>
          </cell>
          <cell r="D867" t="str">
            <v>Madaen Sham Restaurant</v>
          </cell>
          <cell r="E867">
            <v>0</v>
          </cell>
          <cell r="V867">
            <v>1500</v>
          </cell>
          <cell r="W867">
            <v>0</v>
          </cell>
        </row>
        <row r="868">
          <cell r="B868">
            <v>920</v>
          </cell>
          <cell r="C868" t="str">
            <v>C</v>
          </cell>
          <cell r="D868" t="str">
            <v>Qatar Gas New Club</v>
          </cell>
          <cell r="E868">
            <v>0</v>
          </cell>
          <cell r="V868">
            <v>0</v>
          </cell>
          <cell r="W868">
            <v>1500</v>
          </cell>
          <cell r="AA868">
            <v>1200</v>
          </cell>
        </row>
        <row r="869">
          <cell r="B869">
            <v>928</v>
          </cell>
          <cell r="C869" t="str">
            <v>C</v>
          </cell>
          <cell r="D869" t="str">
            <v xml:space="preserve">Bakemart Plus </v>
          </cell>
          <cell r="E869">
            <v>0</v>
          </cell>
          <cell r="V869">
            <v>0</v>
          </cell>
          <cell r="W869">
            <v>750</v>
          </cell>
        </row>
        <row r="870">
          <cell r="B870">
            <v>933</v>
          </cell>
          <cell r="C870" t="str">
            <v>C</v>
          </cell>
          <cell r="D870" t="str">
            <v xml:space="preserve">Al-Azima Restaurant </v>
          </cell>
          <cell r="E870">
            <v>0</v>
          </cell>
          <cell r="V870">
            <v>0</v>
          </cell>
          <cell r="W870">
            <v>1200</v>
          </cell>
        </row>
        <row r="871">
          <cell r="B871">
            <v>822</v>
          </cell>
          <cell r="C871" t="str">
            <v>C</v>
          </cell>
          <cell r="D871" t="str">
            <v xml:space="preserve">My Bake Bakery </v>
          </cell>
          <cell r="E871">
            <v>0</v>
          </cell>
          <cell r="V871">
            <v>135</v>
          </cell>
          <cell r="W871">
            <v>0</v>
          </cell>
        </row>
        <row r="872">
          <cell r="B872">
            <v>712</v>
          </cell>
          <cell r="C872" t="str">
            <v>C</v>
          </cell>
          <cell r="D872" t="str">
            <v xml:space="preserve">Flavours Restaurant </v>
          </cell>
          <cell r="E872">
            <v>0</v>
          </cell>
          <cell r="V872">
            <v>1070</v>
          </cell>
          <cell r="W872">
            <v>0</v>
          </cell>
        </row>
        <row r="873">
          <cell r="B873">
            <v>889</v>
          </cell>
          <cell r="C873" t="str">
            <v>C</v>
          </cell>
          <cell r="D873" t="str">
            <v>Quality Hypermarket</v>
          </cell>
          <cell r="E873">
            <v>0</v>
          </cell>
          <cell r="V873">
            <v>1141</v>
          </cell>
          <cell r="W873">
            <v>1485</v>
          </cell>
        </row>
        <row r="874">
          <cell r="B874">
            <v>916</v>
          </cell>
          <cell r="C874" t="str">
            <v>C</v>
          </cell>
          <cell r="D874" t="str">
            <v>Tasty Restaruant &amp; Cafeteria</v>
          </cell>
          <cell r="E874">
            <v>0</v>
          </cell>
          <cell r="V874">
            <v>0</v>
          </cell>
          <cell r="W874">
            <v>1500</v>
          </cell>
        </row>
        <row r="875">
          <cell r="B875">
            <v>762</v>
          </cell>
          <cell r="C875" t="str">
            <v>C</v>
          </cell>
          <cell r="D875" t="str">
            <v>Qatar Navigation Labor Camp</v>
          </cell>
          <cell r="E875">
            <v>0</v>
          </cell>
          <cell r="V875">
            <v>1243</v>
          </cell>
          <cell r="W875">
            <v>0</v>
          </cell>
        </row>
        <row r="876">
          <cell r="B876">
            <v>871</v>
          </cell>
          <cell r="C876" t="str">
            <v>C</v>
          </cell>
          <cell r="D876" t="str">
            <v xml:space="preserve">Hot Chicken Restaurant  </v>
          </cell>
          <cell r="E876">
            <v>9694</v>
          </cell>
          <cell r="V876">
            <v>0</v>
          </cell>
          <cell r="W876">
            <v>1738</v>
          </cell>
        </row>
        <row r="877">
          <cell r="B877">
            <v>717</v>
          </cell>
          <cell r="C877" t="str">
            <v>C</v>
          </cell>
          <cell r="D877" t="str">
            <v xml:space="preserve">Teyseer Petrol Station- Staff Accommodation  </v>
          </cell>
          <cell r="E877">
            <v>0</v>
          </cell>
          <cell r="V877">
            <v>0</v>
          </cell>
          <cell r="W877">
            <v>640</v>
          </cell>
        </row>
        <row r="878">
          <cell r="B878">
            <v>783</v>
          </cell>
          <cell r="C878" t="str">
            <v>C</v>
          </cell>
          <cell r="D878" t="str">
            <v>Tareq Pastries Restaurant</v>
          </cell>
          <cell r="E878">
            <v>0</v>
          </cell>
          <cell r="V878">
            <v>600</v>
          </cell>
          <cell r="W878">
            <v>0</v>
          </cell>
        </row>
        <row r="879">
          <cell r="B879">
            <v>863</v>
          </cell>
          <cell r="C879" t="str">
            <v>C</v>
          </cell>
          <cell r="D879" t="str">
            <v>Al-Wukair Restaurant</v>
          </cell>
          <cell r="E879">
            <v>0</v>
          </cell>
          <cell r="V879">
            <v>770</v>
          </cell>
          <cell r="W879">
            <v>0</v>
          </cell>
        </row>
        <row r="880">
          <cell r="B880">
            <v>682</v>
          </cell>
          <cell r="C880" t="str">
            <v>C</v>
          </cell>
          <cell r="D880" t="str">
            <v>Omar Al Fardan Mosque</v>
          </cell>
          <cell r="E880">
            <v>0</v>
          </cell>
          <cell r="V880">
            <v>2258</v>
          </cell>
          <cell r="W880">
            <v>0</v>
          </cell>
        </row>
        <row r="881">
          <cell r="B881">
            <v>891</v>
          </cell>
          <cell r="C881" t="str">
            <v>C</v>
          </cell>
          <cell r="D881" t="str">
            <v xml:space="preserve">Hot Chicken Restaurant </v>
          </cell>
          <cell r="E881">
            <v>0</v>
          </cell>
          <cell r="V881">
            <v>0</v>
          </cell>
          <cell r="W881">
            <v>1500</v>
          </cell>
        </row>
        <row r="882">
          <cell r="B882">
            <v>907</v>
          </cell>
          <cell r="C882" t="str">
            <v>C</v>
          </cell>
          <cell r="D882" t="str">
            <v xml:space="preserve">Al-Demashqi Restaurant </v>
          </cell>
          <cell r="E882">
            <v>0</v>
          </cell>
          <cell r="V882">
            <v>0</v>
          </cell>
          <cell r="W882">
            <v>1400</v>
          </cell>
        </row>
        <row r="883">
          <cell r="B883">
            <v>910</v>
          </cell>
          <cell r="C883" t="str">
            <v>C</v>
          </cell>
          <cell r="D883" t="str">
            <v>Gulf Contracting Co.Camp</v>
          </cell>
          <cell r="E883">
            <v>0</v>
          </cell>
          <cell r="V883">
            <v>0</v>
          </cell>
          <cell r="W883">
            <v>2245</v>
          </cell>
        </row>
        <row r="884">
          <cell r="B884">
            <v>853</v>
          </cell>
          <cell r="C884" t="str">
            <v>C</v>
          </cell>
          <cell r="D884" t="str">
            <v>Al Ahli Hospital Staff Kichen</v>
          </cell>
          <cell r="E884">
            <v>0</v>
          </cell>
          <cell r="V884">
            <v>937</v>
          </cell>
          <cell r="W884">
            <v>0</v>
          </cell>
        </row>
        <row r="885">
          <cell r="B885">
            <v>818</v>
          </cell>
          <cell r="C885" t="str">
            <v>C</v>
          </cell>
          <cell r="D885" t="str">
            <v>Olive Restaurant -Nasser Street</v>
          </cell>
          <cell r="E885">
            <v>0</v>
          </cell>
          <cell r="V885">
            <v>2163</v>
          </cell>
          <cell r="W885">
            <v>0</v>
          </cell>
        </row>
        <row r="886">
          <cell r="B886">
            <v>495</v>
          </cell>
          <cell r="C886" t="str">
            <v>C</v>
          </cell>
          <cell r="D886" t="str">
            <v>Marmar Palace - Private Engineering Office</v>
          </cell>
          <cell r="E886">
            <v>0</v>
          </cell>
          <cell r="V886">
            <v>0</v>
          </cell>
          <cell r="W886">
            <v>0</v>
          </cell>
        </row>
        <row r="887">
          <cell r="B887">
            <v>578</v>
          </cell>
          <cell r="C887" t="str">
            <v>C</v>
          </cell>
          <cell r="D887" t="str">
            <v>Hussain Kitchens</v>
          </cell>
          <cell r="E887">
            <v>0</v>
          </cell>
          <cell r="V887">
            <v>0</v>
          </cell>
          <cell r="W887">
            <v>0</v>
          </cell>
        </row>
        <row r="888">
          <cell r="B888">
            <v>597</v>
          </cell>
          <cell r="C888" t="str">
            <v>C</v>
          </cell>
          <cell r="D888" t="str">
            <v xml:space="preserve">Zalatimo Sweet Shop </v>
          </cell>
          <cell r="E888">
            <v>0</v>
          </cell>
          <cell r="V888">
            <v>0</v>
          </cell>
          <cell r="W888">
            <v>0</v>
          </cell>
        </row>
        <row r="889">
          <cell r="B889">
            <v>628</v>
          </cell>
          <cell r="C889" t="str">
            <v>C</v>
          </cell>
          <cell r="D889" t="str">
            <v xml:space="preserve">Spinneys Restaurant </v>
          </cell>
          <cell r="E889">
            <v>0</v>
          </cell>
          <cell r="V889">
            <v>0</v>
          </cell>
          <cell r="W889">
            <v>0</v>
          </cell>
        </row>
        <row r="890">
          <cell r="B890">
            <v>640</v>
          </cell>
          <cell r="C890" t="str">
            <v>C</v>
          </cell>
          <cell r="D890" t="str">
            <v>Doha West Sewage Treatment Labor Camp</v>
          </cell>
          <cell r="E890">
            <v>0</v>
          </cell>
          <cell r="V890">
            <v>0</v>
          </cell>
          <cell r="W890">
            <v>0</v>
          </cell>
        </row>
        <row r="891">
          <cell r="B891">
            <v>689</v>
          </cell>
          <cell r="C891" t="str">
            <v>C</v>
          </cell>
          <cell r="D891" t="str">
            <v>Al Ain Hotel</v>
          </cell>
          <cell r="E891">
            <v>0</v>
          </cell>
          <cell r="V891">
            <v>0</v>
          </cell>
          <cell r="W891">
            <v>0</v>
          </cell>
        </row>
        <row r="892">
          <cell r="B892">
            <v>703</v>
          </cell>
          <cell r="C892" t="str">
            <v>C</v>
          </cell>
          <cell r="D892" t="str">
            <v>Chanel Restaurant And Sweet</v>
          </cell>
          <cell r="E892">
            <v>0</v>
          </cell>
          <cell r="V892">
            <v>0</v>
          </cell>
          <cell r="W892">
            <v>0</v>
          </cell>
        </row>
        <row r="893">
          <cell r="B893">
            <v>738</v>
          </cell>
          <cell r="C893" t="str">
            <v>C</v>
          </cell>
          <cell r="D893" t="str">
            <v>Abu Hurayara Mosque</v>
          </cell>
          <cell r="E893">
            <v>0</v>
          </cell>
          <cell r="V893">
            <v>0</v>
          </cell>
          <cell r="W893">
            <v>0</v>
          </cell>
        </row>
        <row r="894">
          <cell r="B894">
            <v>744</v>
          </cell>
          <cell r="C894" t="str">
            <v>C</v>
          </cell>
          <cell r="D894" t="str">
            <v xml:space="preserve">Al Mourouj Inn Hotel </v>
          </cell>
          <cell r="E894">
            <v>0</v>
          </cell>
          <cell r="V894">
            <v>0</v>
          </cell>
          <cell r="W894">
            <v>0</v>
          </cell>
        </row>
        <row r="895">
          <cell r="B895">
            <v>777</v>
          </cell>
          <cell r="C895" t="str">
            <v>C</v>
          </cell>
          <cell r="D895" t="str">
            <v>Safa Restaurant -Jaidah Flyover</v>
          </cell>
          <cell r="E895">
            <v>0</v>
          </cell>
          <cell r="V895">
            <v>0</v>
          </cell>
          <cell r="W895">
            <v>0</v>
          </cell>
        </row>
        <row r="896">
          <cell r="B896">
            <v>782</v>
          </cell>
          <cell r="C896" t="str">
            <v>C</v>
          </cell>
          <cell r="D896" t="str">
            <v>Sheraz Restaruant</v>
          </cell>
          <cell r="E896">
            <v>0</v>
          </cell>
          <cell r="V896">
            <v>0</v>
          </cell>
          <cell r="W896">
            <v>0</v>
          </cell>
        </row>
        <row r="897">
          <cell r="B897">
            <v>806</v>
          </cell>
          <cell r="C897" t="str">
            <v>C</v>
          </cell>
          <cell r="D897" t="str">
            <v>Jawahar Restaurant Najma</v>
          </cell>
          <cell r="E897">
            <v>0</v>
          </cell>
          <cell r="V897">
            <v>0</v>
          </cell>
          <cell r="W897">
            <v>0</v>
          </cell>
        </row>
        <row r="898">
          <cell r="B898">
            <v>826</v>
          </cell>
          <cell r="C898" t="str">
            <v>C</v>
          </cell>
          <cell r="D898" t="str">
            <v>Abu Nawwas Restaurant</v>
          </cell>
          <cell r="E898">
            <v>0</v>
          </cell>
          <cell r="V898">
            <v>0</v>
          </cell>
          <cell r="W898">
            <v>0</v>
          </cell>
        </row>
        <row r="899">
          <cell r="B899">
            <v>834</v>
          </cell>
          <cell r="C899" t="str">
            <v>C</v>
          </cell>
          <cell r="D899" t="str">
            <v>Casco Al Bateel Catering Co</v>
          </cell>
          <cell r="E899">
            <v>0</v>
          </cell>
          <cell r="V899">
            <v>0</v>
          </cell>
          <cell r="W899">
            <v>0</v>
          </cell>
        </row>
        <row r="900">
          <cell r="B900">
            <v>835</v>
          </cell>
          <cell r="C900" t="str">
            <v>C</v>
          </cell>
          <cell r="D900" t="str">
            <v>Arab Tech Co.Camp</v>
          </cell>
          <cell r="E900">
            <v>0</v>
          </cell>
          <cell r="V900">
            <v>0</v>
          </cell>
          <cell r="W900">
            <v>0</v>
          </cell>
        </row>
        <row r="901">
          <cell r="B901">
            <v>842</v>
          </cell>
          <cell r="C901" t="str">
            <v>C</v>
          </cell>
          <cell r="D901" t="str">
            <v>Landmark Shopping Mall</v>
          </cell>
          <cell r="E901">
            <v>0</v>
          </cell>
          <cell r="V901">
            <v>0</v>
          </cell>
          <cell r="W901">
            <v>0</v>
          </cell>
        </row>
        <row r="902">
          <cell r="B902">
            <v>845</v>
          </cell>
          <cell r="C902" t="str">
            <v>C</v>
          </cell>
          <cell r="D902" t="str">
            <v>Gulf Pastry Restaurant Rayyan</v>
          </cell>
          <cell r="E902">
            <v>9696</v>
          </cell>
          <cell r="V902">
            <v>0</v>
          </cell>
          <cell r="W902">
            <v>0</v>
          </cell>
        </row>
        <row r="903">
          <cell r="B903">
            <v>846</v>
          </cell>
          <cell r="C903" t="str">
            <v>C</v>
          </cell>
          <cell r="D903" t="str">
            <v>Gulf Pastry Restaurant Wakrah</v>
          </cell>
          <cell r="E903">
            <v>9696</v>
          </cell>
          <cell r="V903">
            <v>0</v>
          </cell>
          <cell r="W903">
            <v>0</v>
          </cell>
        </row>
        <row r="904">
          <cell r="B904">
            <v>851</v>
          </cell>
          <cell r="C904" t="str">
            <v>C</v>
          </cell>
          <cell r="D904" t="str">
            <v>Philipine School Doha</v>
          </cell>
          <cell r="E904">
            <v>0</v>
          </cell>
          <cell r="V904">
            <v>0</v>
          </cell>
          <cell r="W904">
            <v>0</v>
          </cell>
        </row>
        <row r="905">
          <cell r="B905">
            <v>852</v>
          </cell>
          <cell r="C905" t="str">
            <v>C</v>
          </cell>
          <cell r="D905" t="str">
            <v>Dana Club Mesaieed</v>
          </cell>
          <cell r="E905">
            <v>0</v>
          </cell>
          <cell r="V905">
            <v>0</v>
          </cell>
          <cell r="W905">
            <v>0</v>
          </cell>
        </row>
        <row r="906">
          <cell r="B906">
            <v>854</v>
          </cell>
          <cell r="C906" t="str">
            <v>C</v>
          </cell>
          <cell r="D906" t="str">
            <v>Al Ahli Hospital Female Accommodation</v>
          </cell>
          <cell r="E906">
            <v>0</v>
          </cell>
          <cell r="V906">
            <v>0</v>
          </cell>
          <cell r="W906">
            <v>0</v>
          </cell>
        </row>
        <row r="907">
          <cell r="B907">
            <v>857</v>
          </cell>
          <cell r="C907" t="str">
            <v>C</v>
          </cell>
          <cell r="D907" t="str">
            <v>Spa &amp; Diet for Health &amp; Beauty</v>
          </cell>
          <cell r="E907">
            <v>0</v>
          </cell>
          <cell r="V907">
            <v>0</v>
          </cell>
          <cell r="W907">
            <v>0</v>
          </cell>
        </row>
        <row r="908">
          <cell r="B908">
            <v>908</v>
          </cell>
          <cell r="C908" t="str">
            <v>C</v>
          </cell>
          <cell r="D908" t="str">
            <v>Galfar Al Misnad Engineering Labour Camp</v>
          </cell>
          <cell r="E908">
            <v>1068</v>
          </cell>
          <cell r="V908">
            <v>0</v>
          </cell>
          <cell r="W908">
            <v>1545</v>
          </cell>
        </row>
        <row r="909">
          <cell r="B909">
            <v>911</v>
          </cell>
          <cell r="C909" t="str">
            <v>C</v>
          </cell>
          <cell r="D909" t="str">
            <v xml:space="preserve">Zeen Restaurant </v>
          </cell>
          <cell r="E909">
            <v>0</v>
          </cell>
          <cell r="V909">
            <v>0</v>
          </cell>
          <cell r="W909">
            <v>0</v>
          </cell>
        </row>
        <row r="910">
          <cell r="B910">
            <v>922</v>
          </cell>
          <cell r="C910" t="str">
            <v>C</v>
          </cell>
          <cell r="D910" t="str">
            <v xml:space="preserve">Al-Mashaheer Restaurants &amp; Bakeries </v>
          </cell>
          <cell r="E910">
            <v>0</v>
          </cell>
          <cell r="V910">
            <v>0</v>
          </cell>
          <cell r="W910">
            <v>0</v>
          </cell>
        </row>
        <row r="911">
          <cell r="B911">
            <v>921</v>
          </cell>
          <cell r="C911" t="str">
            <v>C</v>
          </cell>
          <cell r="D911" t="str">
            <v xml:space="preserve">Family Kitchen Restaurant </v>
          </cell>
          <cell r="E911">
            <v>0</v>
          </cell>
          <cell r="V911">
            <v>0</v>
          </cell>
          <cell r="W911">
            <v>600</v>
          </cell>
          <cell r="Z911">
            <v>9303</v>
          </cell>
        </row>
        <row r="912">
          <cell r="B912">
            <v>919</v>
          </cell>
          <cell r="C912" t="str">
            <v>C</v>
          </cell>
          <cell r="D912" t="str">
            <v xml:space="preserve">Village Bakery </v>
          </cell>
          <cell r="E912">
            <v>0</v>
          </cell>
          <cell r="V912">
            <v>750</v>
          </cell>
          <cell r="W912">
            <v>0</v>
          </cell>
        </row>
        <row r="913">
          <cell r="D913" t="str">
            <v>Total</v>
          </cell>
          <cell r="V913">
            <v>77948</v>
          </cell>
          <cell r="W913">
            <v>2065216</v>
          </cell>
          <cell r="Z913">
            <v>2143164</v>
          </cell>
          <cell r="AB913">
            <v>9303</v>
          </cell>
        </row>
        <row r="916">
          <cell r="B916" t="str">
            <v>Higher proportion of sales</v>
          </cell>
        </row>
        <row r="918">
          <cell r="B918" t="str">
            <v>Project Code</v>
          </cell>
          <cell r="C918" t="str">
            <v>Category</v>
          </cell>
          <cell r="D918" t="str">
            <v>Customer Name</v>
          </cell>
          <cell r="E918" t="str">
            <v>Customer Account No.</v>
          </cell>
          <cell r="F918" t="str">
            <v>Location</v>
          </cell>
          <cell r="H918" t="str">
            <v xml:space="preserve">Cash Qty </v>
          </cell>
          <cell r="I918" t="str">
            <v>Credit Qty</v>
          </cell>
          <cell r="J918" t="str">
            <v xml:space="preserve">Cash Qty </v>
          </cell>
          <cell r="K918" t="str">
            <v>Credit Qty</v>
          </cell>
          <cell r="L918" t="str">
            <v xml:space="preserve">Cash Qty </v>
          </cell>
          <cell r="M918" t="str">
            <v>Credit Qty</v>
          </cell>
          <cell r="N918" t="str">
            <v xml:space="preserve">Cash Qty </v>
          </cell>
          <cell r="O918" t="str">
            <v>Credit Qty</v>
          </cell>
          <cell r="P918" t="str">
            <v xml:space="preserve">Cash Qty </v>
          </cell>
          <cell r="Q918" t="str">
            <v>Credit Qty</v>
          </cell>
          <cell r="R918" t="str">
            <v xml:space="preserve">Cash Qty </v>
          </cell>
          <cell r="S918" t="str">
            <v>Credit Qty</v>
          </cell>
          <cell r="T918" t="str">
            <v xml:space="preserve">Cash Qty </v>
          </cell>
          <cell r="U918" t="str">
            <v>Credit Qty</v>
          </cell>
          <cell r="V918" t="str">
            <v>CASH Qty</v>
          </cell>
          <cell r="W918" t="str">
            <v>CREDIT Qty</v>
          </cell>
          <cell r="X918" t="str">
            <v>AMOUNT</v>
          </cell>
        </row>
        <row r="919">
          <cell r="V919" t="str">
            <v>LITERS</v>
          </cell>
          <cell r="W919" t="str">
            <v>LITERS</v>
          </cell>
          <cell r="X919" t="str">
            <v>QR</v>
          </cell>
        </row>
        <row r="920">
          <cell r="B920">
            <v>201</v>
          </cell>
          <cell r="C920" t="str">
            <v>C</v>
          </cell>
          <cell r="D920" t="str">
            <v>Grand Hyatt</v>
          </cell>
          <cell r="E920">
            <v>6362</v>
          </cell>
          <cell r="V920">
            <v>0</v>
          </cell>
          <cell r="W920">
            <v>92632</v>
          </cell>
        </row>
        <row r="921">
          <cell r="B921">
            <v>799</v>
          </cell>
          <cell r="C921" t="str">
            <v>C</v>
          </cell>
          <cell r="D921" t="str">
            <v>J &amp; P Ltd. Camp Nepali Kitchen</v>
          </cell>
          <cell r="E921">
            <v>0</v>
          </cell>
          <cell r="V921">
            <v>11763</v>
          </cell>
          <cell r="W921">
            <v>0</v>
          </cell>
        </row>
        <row r="927">
          <cell r="B927" t="str">
            <v>Project Code</v>
          </cell>
          <cell r="C927" t="str">
            <v>Category</v>
          </cell>
          <cell r="D927" t="str">
            <v>Customer Name</v>
          </cell>
          <cell r="E927" t="str">
            <v>Customer Account No.</v>
          </cell>
          <cell r="F927" t="str">
            <v>Location</v>
          </cell>
          <cell r="H927" t="str">
            <v xml:space="preserve">Cash Qty </v>
          </cell>
          <cell r="I927" t="str">
            <v>Credit Qty</v>
          </cell>
          <cell r="J927" t="str">
            <v xml:space="preserve">Cash Qty </v>
          </cell>
          <cell r="K927" t="str">
            <v>Credit Qty</v>
          </cell>
          <cell r="L927" t="str">
            <v xml:space="preserve">Cash Qty </v>
          </cell>
          <cell r="M927" t="str">
            <v>Credit Qty</v>
          </cell>
          <cell r="N927" t="str">
            <v xml:space="preserve">Cash Qty </v>
          </cell>
          <cell r="O927" t="str">
            <v>Credit Qty</v>
          </cell>
          <cell r="P927" t="str">
            <v xml:space="preserve">Cash Qty </v>
          </cell>
          <cell r="Q927" t="str">
            <v>Credit Qty</v>
          </cell>
          <cell r="R927" t="str">
            <v xml:space="preserve">Cash Qty </v>
          </cell>
          <cell r="S927" t="str">
            <v>Credit Qty</v>
          </cell>
          <cell r="T927" t="str">
            <v xml:space="preserve">Cash Qty </v>
          </cell>
          <cell r="U927" t="str">
            <v>Credit Qty</v>
          </cell>
          <cell r="V927" t="str">
            <v>CASH Qty</v>
          </cell>
          <cell r="W927" t="str">
            <v>CREDIT Qty</v>
          </cell>
          <cell r="X927" t="str">
            <v>AMOUNT</v>
          </cell>
        </row>
        <row r="928">
          <cell r="V928" t="str">
            <v>LITERS</v>
          </cell>
          <cell r="W928" t="str">
            <v>LITERS</v>
          </cell>
          <cell r="X928" t="str">
            <v>QR</v>
          </cell>
        </row>
        <row r="929">
          <cell r="B929">
            <v>8</v>
          </cell>
          <cell r="C929" t="str">
            <v>I</v>
          </cell>
          <cell r="D929" t="str">
            <v>Dar-Al-Sharq</v>
          </cell>
          <cell r="E929">
            <v>1119</v>
          </cell>
          <cell r="V929">
            <v>0</v>
          </cell>
          <cell r="W929">
            <v>0</v>
          </cell>
        </row>
        <row r="930">
          <cell r="B930">
            <v>14</v>
          </cell>
          <cell r="C930" t="str">
            <v>I</v>
          </cell>
          <cell r="D930" t="str">
            <v>Qatar Flour Mills</v>
          </cell>
          <cell r="E930">
            <v>1134</v>
          </cell>
          <cell r="V930">
            <v>0</v>
          </cell>
          <cell r="W930">
            <v>0</v>
          </cell>
        </row>
        <row r="931">
          <cell r="B931">
            <v>16</v>
          </cell>
          <cell r="C931" t="str">
            <v>I</v>
          </cell>
          <cell r="D931" t="str">
            <v>Qatar Insulation Factory</v>
          </cell>
          <cell r="E931">
            <v>1137</v>
          </cell>
          <cell r="V931">
            <v>0</v>
          </cell>
          <cell r="W931">
            <v>0</v>
          </cell>
        </row>
        <row r="932">
          <cell r="B932">
            <v>21</v>
          </cell>
          <cell r="C932" t="str">
            <v>I</v>
          </cell>
          <cell r="D932" t="str">
            <v>Qatar Romanian Powder Coating Factory</v>
          </cell>
          <cell r="E932">
            <v>1991</v>
          </cell>
          <cell r="V932">
            <v>0</v>
          </cell>
          <cell r="W932">
            <v>0</v>
          </cell>
        </row>
        <row r="933">
          <cell r="B933">
            <v>56</v>
          </cell>
          <cell r="C933" t="str">
            <v>I</v>
          </cell>
          <cell r="D933" t="str">
            <v>Aluminium Technology Auxiliary Industries</v>
          </cell>
          <cell r="E933">
            <v>2683</v>
          </cell>
          <cell r="V933">
            <v>0</v>
          </cell>
          <cell r="W933">
            <v>0</v>
          </cell>
        </row>
        <row r="934">
          <cell r="B934">
            <v>142</v>
          </cell>
          <cell r="C934" t="str">
            <v>I</v>
          </cell>
          <cell r="D934" t="str">
            <v>Al Bayader Pack Qatar</v>
          </cell>
          <cell r="E934">
            <v>3908</v>
          </cell>
          <cell r="V934">
            <v>0</v>
          </cell>
          <cell r="W934">
            <v>0</v>
          </cell>
        </row>
        <row r="935">
          <cell r="B935">
            <v>179</v>
          </cell>
          <cell r="C935" t="str">
            <v>I</v>
          </cell>
          <cell r="D935" t="str">
            <v>Domopan Qatar</v>
          </cell>
          <cell r="E935">
            <v>5587</v>
          </cell>
          <cell r="V935">
            <v>0</v>
          </cell>
          <cell r="W935">
            <v>0</v>
          </cell>
        </row>
        <row r="936">
          <cell r="B936">
            <v>241</v>
          </cell>
          <cell r="C936" t="str">
            <v>I</v>
          </cell>
          <cell r="D936" t="str">
            <v>Al-Nada International Water Tank Factory W.L.L.</v>
          </cell>
          <cell r="E936">
            <v>3046</v>
          </cell>
          <cell r="V936">
            <v>0</v>
          </cell>
          <cell r="W936">
            <v>0</v>
          </cell>
        </row>
        <row r="937">
          <cell r="B937">
            <v>321</v>
          </cell>
          <cell r="C937" t="str">
            <v>I</v>
          </cell>
          <cell r="D937" t="str">
            <v>Al Shams Advanced Lighting Technologies</v>
          </cell>
          <cell r="E937">
            <v>7594</v>
          </cell>
          <cell r="V937">
            <v>0</v>
          </cell>
          <cell r="W937">
            <v>0</v>
          </cell>
        </row>
        <row r="938">
          <cell r="B938">
            <v>340</v>
          </cell>
          <cell r="C938" t="str">
            <v>I</v>
          </cell>
          <cell r="D938" t="str">
            <v>Al-Ammar Furniture</v>
          </cell>
          <cell r="E938">
            <v>7871</v>
          </cell>
          <cell r="V938">
            <v>0</v>
          </cell>
          <cell r="W938">
            <v>0</v>
          </cell>
        </row>
        <row r="939">
          <cell r="B939">
            <v>657</v>
          </cell>
          <cell r="C939" t="str">
            <v>I</v>
          </cell>
          <cell r="D939" t="str">
            <v xml:space="preserve">Modern Central Laundry </v>
          </cell>
          <cell r="E939">
            <v>10022</v>
          </cell>
          <cell r="V939">
            <v>0</v>
          </cell>
          <cell r="W939">
            <v>0</v>
          </cell>
        </row>
        <row r="940">
          <cell r="B940">
            <v>811</v>
          </cell>
          <cell r="C940" t="str">
            <v>I</v>
          </cell>
          <cell r="D940" t="str">
            <v>Ali Bin Ali Printing Press</v>
          </cell>
          <cell r="E940">
            <v>1021</v>
          </cell>
          <cell r="V940">
            <v>0</v>
          </cell>
          <cell r="W940">
            <v>0</v>
          </cell>
        </row>
        <row r="941">
          <cell r="B941">
            <v>269</v>
          </cell>
          <cell r="C941" t="str">
            <v>I</v>
          </cell>
          <cell r="D941" t="str">
            <v>Qatar Meta Coats W.L.L. ( Powder Coating Plant )</v>
          </cell>
          <cell r="E941">
            <v>0</v>
          </cell>
          <cell r="V941">
            <v>0</v>
          </cell>
          <cell r="W941">
            <v>0</v>
          </cell>
        </row>
        <row r="942">
          <cell r="B942">
            <v>125</v>
          </cell>
          <cell r="C942" t="str">
            <v>I</v>
          </cell>
          <cell r="D942" t="str">
            <v>Venture Gulf</v>
          </cell>
          <cell r="E942">
            <v>2964</v>
          </cell>
          <cell r="V942">
            <v>0</v>
          </cell>
          <cell r="W942">
            <v>601</v>
          </cell>
        </row>
        <row r="943">
          <cell r="B943">
            <v>866</v>
          </cell>
          <cell r="C943" t="str">
            <v>I</v>
          </cell>
          <cell r="D943" t="str">
            <v>private Engineering Office Dhow Workshop</v>
          </cell>
          <cell r="E943">
            <v>1264</v>
          </cell>
          <cell r="V943">
            <v>0</v>
          </cell>
          <cell r="W943">
            <v>700</v>
          </cell>
        </row>
        <row r="944">
          <cell r="B944">
            <v>274</v>
          </cell>
          <cell r="C944" t="str">
            <v>I</v>
          </cell>
          <cell r="D944" t="str">
            <v>Al-Jaber Steel Co.</v>
          </cell>
          <cell r="E944">
            <v>6728</v>
          </cell>
          <cell r="V944">
            <v>0</v>
          </cell>
          <cell r="W944">
            <v>1201</v>
          </cell>
        </row>
        <row r="945">
          <cell r="B945">
            <v>208</v>
          </cell>
          <cell r="C945" t="str">
            <v>I</v>
          </cell>
          <cell r="D945" t="str">
            <v>Aqua Tanks for Water Storage &amp; Plastic L.L.C.</v>
          </cell>
          <cell r="E945">
            <v>7099</v>
          </cell>
          <cell r="V945">
            <v>0</v>
          </cell>
          <cell r="W945">
            <v>2150</v>
          </cell>
        </row>
        <row r="946">
          <cell r="B946" t="str">
            <v>Temp</v>
          </cell>
          <cell r="C946" t="str">
            <v>I</v>
          </cell>
          <cell r="D946" t="str">
            <v>Gas Equipments &amp; Services</v>
          </cell>
          <cell r="E946">
            <v>0</v>
          </cell>
          <cell r="V946">
            <v>0</v>
          </cell>
          <cell r="W946">
            <v>2400</v>
          </cell>
        </row>
        <row r="947">
          <cell r="B947">
            <v>492</v>
          </cell>
          <cell r="C947" t="str">
            <v>I</v>
          </cell>
          <cell r="D947" t="str">
            <v>Al Farradj Electrical Engineering Modified Manufacturing Work Shop</v>
          </cell>
          <cell r="E947">
            <v>9518</v>
          </cell>
          <cell r="V947">
            <v>0</v>
          </cell>
          <cell r="W947">
            <v>2405</v>
          </cell>
        </row>
        <row r="948">
          <cell r="B948">
            <v>3</v>
          </cell>
          <cell r="C948" t="str">
            <v>I</v>
          </cell>
          <cell r="D948" t="str">
            <v>Gulf Printing and Publishing Company W.L.L.</v>
          </cell>
          <cell r="E948">
            <v>1118</v>
          </cell>
          <cell r="V948">
            <v>0</v>
          </cell>
          <cell r="W948">
            <v>3420</v>
          </cell>
        </row>
        <row r="949">
          <cell r="B949">
            <v>93</v>
          </cell>
          <cell r="C949" t="str">
            <v>I</v>
          </cell>
          <cell r="D949" t="str">
            <v>Ali Bin Ali Printing Press</v>
          </cell>
          <cell r="E949">
            <v>1021</v>
          </cell>
          <cell r="V949">
            <v>0</v>
          </cell>
          <cell r="W949">
            <v>4415</v>
          </cell>
        </row>
        <row r="950">
          <cell r="B950">
            <v>228</v>
          </cell>
          <cell r="C950" t="str">
            <v>I</v>
          </cell>
          <cell r="D950" t="str">
            <v>Gulf Printing and Publishing Company W.L.L.</v>
          </cell>
          <cell r="E950">
            <v>1118</v>
          </cell>
          <cell r="V950">
            <v>0</v>
          </cell>
          <cell r="W950">
            <v>7839</v>
          </cell>
        </row>
        <row r="951">
          <cell r="B951">
            <v>306</v>
          </cell>
          <cell r="C951" t="str">
            <v>I</v>
          </cell>
          <cell r="D951" t="str">
            <v>Khalid Manufacturing Factory</v>
          </cell>
          <cell r="E951">
            <v>1279</v>
          </cell>
          <cell r="V951">
            <v>0</v>
          </cell>
          <cell r="W951">
            <v>8008</v>
          </cell>
        </row>
        <row r="952">
          <cell r="B952">
            <v>456</v>
          </cell>
          <cell r="C952" t="str">
            <v>I</v>
          </cell>
          <cell r="D952" t="str">
            <v>Al Bayader Pack Qatar</v>
          </cell>
          <cell r="E952">
            <v>3908</v>
          </cell>
          <cell r="V952">
            <v>0</v>
          </cell>
          <cell r="W952">
            <v>10053</v>
          </cell>
        </row>
        <row r="953">
          <cell r="B953">
            <v>15</v>
          </cell>
          <cell r="C953" t="str">
            <v>I</v>
          </cell>
          <cell r="D953" t="str">
            <v>Orient Insulation</v>
          </cell>
          <cell r="E953">
            <v>1022</v>
          </cell>
          <cell r="V953">
            <v>0</v>
          </cell>
          <cell r="W953">
            <v>11089</v>
          </cell>
        </row>
        <row r="954">
          <cell r="B954">
            <v>403</v>
          </cell>
          <cell r="C954" t="str">
            <v>I</v>
          </cell>
          <cell r="D954" t="str">
            <v>Dar Al Arab Printing Press</v>
          </cell>
          <cell r="E954">
            <v>6850</v>
          </cell>
          <cell r="V954">
            <v>0</v>
          </cell>
          <cell r="W954">
            <v>11853</v>
          </cell>
        </row>
        <row r="955">
          <cell r="B955">
            <v>69</v>
          </cell>
          <cell r="C955" t="str">
            <v>I</v>
          </cell>
          <cell r="D955" t="str">
            <v>Al-Nada International Water Tank Factory W.L.L.</v>
          </cell>
          <cell r="E955">
            <v>3046</v>
          </cell>
          <cell r="V955">
            <v>0</v>
          </cell>
          <cell r="W955">
            <v>15811</v>
          </cell>
        </row>
        <row r="956">
          <cell r="B956">
            <v>10</v>
          </cell>
          <cell r="C956" t="str">
            <v>I</v>
          </cell>
          <cell r="D956" t="str">
            <v>Qatar Chemicals Co.</v>
          </cell>
          <cell r="E956">
            <v>1017</v>
          </cell>
          <cell r="V956">
            <v>0</v>
          </cell>
          <cell r="W956">
            <v>24553</v>
          </cell>
        </row>
        <row r="957">
          <cell r="B957">
            <v>279</v>
          </cell>
          <cell r="C957" t="str">
            <v>I</v>
          </cell>
          <cell r="D957" t="str">
            <v>Al-Nada International Water Tank Factory W.L.L.</v>
          </cell>
          <cell r="E957">
            <v>3046</v>
          </cell>
          <cell r="V957">
            <v>0</v>
          </cell>
          <cell r="W957">
            <v>14723</v>
          </cell>
        </row>
        <row r="958">
          <cell r="B958">
            <v>70</v>
          </cell>
          <cell r="C958" t="str">
            <v>I</v>
          </cell>
          <cell r="D958" t="str">
            <v>Al Kawther Insulation Factory</v>
          </cell>
          <cell r="E958">
            <v>3047</v>
          </cell>
          <cell r="V958">
            <v>0</v>
          </cell>
          <cell r="W958">
            <v>16857</v>
          </cell>
        </row>
        <row r="959">
          <cell r="B959">
            <v>345</v>
          </cell>
          <cell r="C959" t="str">
            <v>I</v>
          </cell>
          <cell r="D959" t="str">
            <v>Alfred Talke Logistic Services</v>
          </cell>
          <cell r="E959">
            <v>8435</v>
          </cell>
          <cell r="V959">
            <v>0</v>
          </cell>
          <cell r="W959">
            <v>17623</v>
          </cell>
        </row>
        <row r="960">
          <cell r="B960">
            <v>47</v>
          </cell>
          <cell r="C960" t="str">
            <v>I</v>
          </cell>
          <cell r="D960" t="str">
            <v>Future Pipes Industries</v>
          </cell>
          <cell r="E960">
            <v>2337</v>
          </cell>
          <cell r="V960">
            <v>0</v>
          </cell>
          <cell r="W960">
            <v>27204</v>
          </cell>
        </row>
        <row r="961">
          <cell r="B961">
            <v>319</v>
          </cell>
          <cell r="C961" t="str">
            <v>I</v>
          </cell>
          <cell r="D961" t="str">
            <v>Qatar Insulation Factory</v>
          </cell>
          <cell r="E961">
            <v>1137</v>
          </cell>
          <cell r="V961">
            <v>0</v>
          </cell>
          <cell r="W961">
            <v>29405</v>
          </cell>
        </row>
        <row r="962">
          <cell r="B962">
            <v>147</v>
          </cell>
          <cell r="C962" t="str">
            <v>I</v>
          </cell>
          <cell r="D962" t="str">
            <v>Sud-Chemie Qatar</v>
          </cell>
          <cell r="E962">
            <v>4713</v>
          </cell>
          <cell r="V962">
            <v>0</v>
          </cell>
          <cell r="W962">
            <v>15316</v>
          </cell>
        </row>
        <row r="963">
          <cell r="B963">
            <v>326</v>
          </cell>
          <cell r="C963" t="str">
            <v>I</v>
          </cell>
          <cell r="D963" t="str">
            <v>Buzwair Industrial Gas Factory          ( CO2 Plant )</v>
          </cell>
          <cell r="E963">
            <v>7270</v>
          </cell>
          <cell r="V963">
            <v>0</v>
          </cell>
          <cell r="W963">
            <v>31991</v>
          </cell>
        </row>
        <row r="964">
          <cell r="B964">
            <v>255</v>
          </cell>
          <cell r="C964" t="str">
            <v>I</v>
          </cell>
          <cell r="D964" t="str">
            <v>Qatar Pharma</v>
          </cell>
          <cell r="E964">
            <v>7055</v>
          </cell>
          <cell r="V964">
            <v>0</v>
          </cell>
          <cell r="W964">
            <v>47459</v>
          </cell>
        </row>
        <row r="965">
          <cell r="D965" t="str">
            <v>Total</v>
          </cell>
          <cell r="V965">
            <v>0</v>
          </cell>
          <cell r="W965">
            <v>307076</v>
          </cell>
        </row>
        <row r="969">
          <cell r="B969" t="str">
            <v>Project Code</v>
          </cell>
          <cell r="C969" t="str">
            <v>Category</v>
          </cell>
          <cell r="D969" t="str">
            <v>Customer Name</v>
          </cell>
          <cell r="E969" t="str">
            <v>Customer Account No.</v>
          </cell>
          <cell r="F969" t="str">
            <v>Location</v>
          </cell>
          <cell r="H969" t="str">
            <v xml:space="preserve">Cash Qty </v>
          </cell>
          <cell r="I969" t="str">
            <v>Credit Qty</v>
          </cell>
          <cell r="J969" t="str">
            <v xml:space="preserve">Cash Qty </v>
          </cell>
          <cell r="K969" t="str">
            <v>Credit Qty</v>
          </cell>
          <cell r="L969" t="str">
            <v xml:space="preserve">Cash Qty </v>
          </cell>
          <cell r="M969" t="str">
            <v>Credit Qty</v>
          </cell>
          <cell r="N969" t="str">
            <v xml:space="preserve">Cash Qty </v>
          </cell>
          <cell r="O969" t="str">
            <v>Credit Qty</v>
          </cell>
          <cell r="P969" t="str">
            <v xml:space="preserve">Cash Qty </v>
          </cell>
          <cell r="Q969" t="str">
            <v>Credit Qty</v>
          </cell>
          <cell r="R969" t="str">
            <v xml:space="preserve">Cash Qty </v>
          </cell>
          <cell r="S969" t="str">
            <v>Credit Qty</v>
          </cell>
          <cell r="T969" t="str">
            <v xml:space="preserve">Cash Qty </v>
          </cell>
          <cell r="U969" t="str">
            <v>Credit Qty</v>
          </cell>
          <cell r="V969" t="str">
            <v>CASH Qty</v>
          </cell>
          <cell r="W969" t="str">
            <v>CREDIT Qty</v>
          </cell>
          <cell r="X969" t="str">
            <v>AMOUNT</v>
          </cell>
        </row>
        <row r="970">
          <cell r="V970" t="str">
            <v>LITERS</v>
          </cell>
          <cell r="W970" t="str">
            <v>LITERS</v>
          </cell>
          <cell r="X970" t="str">
            <v>QR</v>
          </cell>
        </row>
        <row r="971">
          <cell r="B971">
            <v>255</v>
          </cell>
          <cell r="C971" t="str">
            <v>I</v>
          </cell>
          <cell r="D971" t="str">
            <v>Qatar Pharma</v>
          </cell>
          <cell r="E971">
            <v>7055</v>
          </cell>
          <cell r="V971">
            <v>0</v>
          </cell>
          <cell r="W971">
            <v>47459</v>
          </cell>
        </row>
        <row r="982">
          <cell r="B982">
            <v>1</v>
          </cell>
          <cell r="D982">
            <v>0</v>
          </cell>
          <cell r="E982">
            <v>0</v>
          </cell>
          <cell r="V982">
            <v>0</v>
          </cell>
          <cell r="W982">
            <v>0</v>
          </cell>
        </row>
        <row r="983">
          <cell r="B983">
            <v>51</v>
          </cell>
          <cell r="D983" t="str">
            <v>Qatar Clay Bricks Co.</v>
          </cell>
          <cell r="E983">
            <v>1136</v>
          </cell>
          <cell r="V983">
            <v>0</v>
          </cell>
          <cell r="W983">
            <v>72</v>
          </cell>
        </row>
      </sheetData>
      <sheetData sheetId="11">
        <row r="5">
          <cell r="B5" t="str">
            <v>Project Code</v>
          </cell>
          <cell r="C5" t="str">
            <v>Category</v>
          </cell>
          <cell r="D5" t="str">
            <v>Customer Name</v>
          </cell>
          <cell r="E5" t="str">
            <v xml:space="preserve">Cash Qty </v>
          </cell>
          <cell r="F5" t="str">
            <v>Credit Qty Lit</v>
          </cell>
        </row>
        <row r="6">
          <cell r="B6">
            <v>799</v>
          </cell>
          <cell r="C6" t="str">
            <v>C</v>
          </cell>
          <cell r="D6" t="str">
            <v>J &amp; P Ltd. Camp Nepali Kitchen</v>
          </cell>
          <cell r="E6">
            <v>11763</v>
          </cell>
          <cell r="F6">
            <v>0</v>
          </cell>
        </row>
        <row r="8">
          <cell r="B8">
            <v>18</v>
          </cell>
          <cell r="C8" t="str">
            <v>C</v>
          </cell>
          <cell r="D8" t="str">
            <v>Four Seasons Hotel</v>
          </cell>
          <cell r="E8">
            <v>0</v>
          </cell>
          <cell r="F8">
            <v>78091</v>
          </cell>
        </row>
        <row r="10">
          <cell r="B10">
            <v>255</v>
          </cell>
          <cell r="C10" t="str">
            <v>I</v>
          </cell>
          <cell r="D10" t="str">
            <v>Qatar Pharma</v>
          </cell>
          <cell r="E10">
            <v>0</v>
          </cell>
          <cell r="F10">
            <v>47459</v>
          </cell>
        </row>
        <row r="12">
          <cell r="B12">
            <v>501</v>
          </cell>
          <cell r="C12" t="str">
            <v>R</v>
          </cell>
          <cell r="D12" t="str">
            <v>Barwa village Shop Compound - Khalifa al Jadeeda</v>
          </cell>
          <cell r="E12">
            <v>12523</v>
          </cell>
          <cell r="F12">
            <v>0</v>
          </cell>
        </row>
      </sheetData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9"/>
  <sheetViews>
    <sheetView view="pageBreakPreview" topLeftCell="A88" zoomScale="60" workbookViewId="0">
      <selection activeCell="B11" sqref="B11"/>
    </sheetView>
  </sheetViews>
  <sheetFormatPr defaultRowHeight="12.75"/>
  <cols>
    <col min="1" max="1" width="106.5703125" customWidth="1"/>
    <col min="2" max="2" width="15.7109375" customWidth="1"/>
    <col min="3" max="3" width="12" customWidth="1"/>
    <col min="4" max="4" width="20.42578125" bestFit="1" customWidth="1"/>
    <col min="5" max="5" width="29.85546875" customWidth="1"/>
    <col min="6" max="6" width="21.85546875" customWidth="1"/>
    <col min="7" max="7" width="24.85546875" customWidth="1"/>
    <col min="8" max="8" width="21.5703125" customWidth="1"/>
    <col min="9" max="9" width="29.140625" customWidth="1"/>
  </cols>
  <sheetData>
    <row r="1" spans="1:13" s="16" customFormat="1" ht="23.25">
      <c r="A1" s="22"/>
      <c r="B1" s="22"/>
      <c r="C1" s="22"/>
      <c r="D1" s="22"/>
      <c r="E1" s="22"/>
      <c r="F1" s="22"/>
      <c r="G1" s="22"/>
      <c r="H1" s="22"/>
      <c r="I1" s="22"/>
      <c r="J1" s="20"/>
      <c r="K1" s="20"/>
      <c r="L1" s="20"/>
      <c r="M1" s="20"/>
    </row>
    <row r="2" spans="1:13" s="16" customFormat="1" ht="23.25">
      <c r="A2" s="22"/>
      <c r="B2" s="22"/>
      <c r="C2" s="22"/>
      <c r="D2" s="22"/>
      <c r="E2" s="22"/>
      <c r="F2" s="22"/>
      <c r="G2" s="22"/>
      <c r="H2" s="22"/>
      <c r="I2" s="22"/>
      <c r="J2" s="20"/>
      <c r="K2" s="20"/>
      <c r="L2" s="20"/>
      <c r="M2" s="20"/>
    </row>
    <row r="3" spans="1:13" s="16" customFormat="1" ht="23.25" customHeight="1">
      <c r="A3" s="23"/>
      <c r="B3" s="23"/>
      <c r="C3" s="23"/>
      <c r="D3" s="23"/>
      <c r="E3" s="23"/>
      <c r="F3" s="23"/>
      <c r="G3" s="231" t="s">
        <v>20</v>
      </c>
      <c r="H3" s="231"/>
      <c r="I3" s="231"/>
      <c r="J3" s="20"/>
      <c r="K3" s="20"/>
      <c r="L3" s="20"/>
      <c r="M3" s="20"/>
    </row>
    <row r="4" spans="1:13" ht="31.5" customHeight="1" thickBot="1">
      <c r="A4" s="232" t="s">
        <v>21</v>
      </c>
      <c r="B4" s="232"/>
      <c r="C4" s="232"/>
      <c r="D4" s="232"/>
      <c r="E4" s="232"/>
      <c r="F4" s="232"/>
      <c r="G4" s="232"/>
      <c r="H4" s="232"/>
      <c r="I4" s="232"/>
      <c r="J4" s="1"/>
      <c r="K4" s="1"/>
      <c r="L4" s="1"/>
      <c r="M4" s="1"/>
    </row>
    <row r="5" spans="1:13" ht="39" customHeight="1" thickBot="1">
      <c r="A5" s="46" t="s">
        <v>116</v>
      </c>
      <c r="B5" s="233"/>
      <c r="C5" s="234"/>
      <c r="D5" s="234"/>
      <c r="E5" s="234"/>
      <c r="F5" s="234"/>
      <c r="G5" s="235"/>
      <c r="H5" s="233" t="s">
        <v>114</v>
      </c>
      <c r="I5" s="235"/>
    </row>
    <row r="6" spans="1:13" ht="43.5" customHeight="1" thickBot="1">
      <c r="A6" s="236" t="s">
        <v>2</v>
      </c>
      <c r="B6" s="237"/>
      <c r="C6" s="237"/>
      <c r="D6" s="237"/>
      <c r="E6" s="237"/>
      <c r="F6" s="237"/>
      <c r="G6" s="237"/>
      <c r="H6" s="237"/>
      <c r="I6" s="238"/>
    </row>
    <row r="7" spans="1:13" ht="45.75" customHeight="1" thickBot="1">
      <c r="A7" s="43" t="s">
        <v>3</v>
      </c>
      <c r="B7" s="239" t="s">
        <v>4</v>
      </c>
      <c r="C7" s="240"/>
      <c r="D7" s="44" t="s">
        <v>10</v>
      </c>
      <c r="E7" s="7" t="s">
        <v>6</v>
      </c>
      <c r="F7" s="45" t="s">
        <v>5</v>
      </c>
      <c r="G7" s="7" t="s">
        <v>205</v>
      </c>
      <c r="H7" s="8" t="s">
        <v>0</v>
      </c>
      <c r="I7" s="43" t="s">
        <v>1</v>
      </c>
    </row>
    <row r="8" spans="1:13" ht="54.95" customHeight="1">
      <c r="A8" s="28" t="s">
        <v>96</v>
      </c>
      <c r="B8" s="25">
        <v>749</v>
      </c>
      <c r="C8" s="25" t="s">
        <v>32</v>
      </c>
      <c r="D8" s="25">
        <v>10030</v>
      </c>
      <c r="E8" s="25" t="s">
        <v>40</v>
      </c>
      <c r="F8" s="25">
        <v>27203</v>
      </c>
      <c r="G8" s="26">
        <v>558</v>
      </c>
      <c r="H8" s="27"/>
      <c r="I8" s="50"/>
      <c r="J8" s="24"/>
    </row>
    <row r="9" spans="1:13" ht="54.95" customHeight="1">
      <c r="A9" s="28" t="s">
        <v>110</v>
      </c>
      <c r="B9" s="25">
        <v>818</v>
      </c>
      <c r="C9" s="25" t="s">
        <v>32</v>
      </c>
      <c r="D9" s="25" t="s">
        <v>35</v>
      </c>
      <c r="E9" s="25" t="s">
        <v>40</v>
      </c>
      <c r="F9" s="25">
        <v>27204</v>
      </c>
      <c r="G9" s="26">
        <v>1100</v>
      </c>
      <c r="H9" s="27"/>
      <c r="I9" s="42">
        <v>660</v>
      </c>
      <c r="J9" s="24"/>
    </row>
    <row r="10" spans="1:13" ht="54.95" customHeight="1">
      <c r="A10" s="28" t="s">
        <v>29</v>
      </c>
      <c r="B10" s="25">
        <v>685</v>
      </c>
      <c r="C10" s="25" t="s">
        <v>32</v>
      </c>
      <c r="D10" s="25">
        <v>8416</v>
      </c>
      <c r="E10" s="25" t="s">
        <v>40</v>
      </c>
      <c r="F10" s="25">
        <v>27205</v>
      </c>
      <c r="G10" s="26">
        <v>551</v>
      </c>
      <c r="H10" s="27"/>
      <c r="I10" s="41"/>
      <c r="J10" s="24"/>
    </row>
    <row r="11" spans="1:13" ht="54.95" customHeight="1">
      <c r="A11" s="28" t="s">
        <v>101</v>
      </c>
      <c r="B11" s="25">
        <v>746</v>
      </c>
      <c r="C11" s="25" t="s">
        <v>32</v>
      </c>
      <c r="D11" s="25">
        <v>10010</v>
      </c>
      <c r="E11" s="25" t="s">
        <v>40</v>
      </c>
      <c r="F11" s="25">
        <v>27206</v>
      </c>
      <c r="G11" s="26">
        <v>517</v>
      </c>
      <c r="H11" s="27"/>
      <c r="I11" s="41"/>
      <c r="J11" s="24"/>
    </row>
    <row r="12" spans="1:13" ht="54.95" customHeight="1">
      <c r="A12" s="28" t="s">
        <v>103</v>
      </c>
      <c r="B12" s="25">
        <v>705</v>
      </c>
      <c r="C12" s="25" t="s">
        <v>32</v>
      </c>
      <c r="D12" s="25">
        <v>10038</v>
      </c>
      <c r="E12" s="25" t="s">
        <v>40</v>
      </c>
      <c r="F12" s="25">
        <v>27207</v>
      </c>
      <c r="G12" s="26">
        <v>1033</v>
      </c>
      <c r="H12" s="27"/>
      <c r="I12" s="41"/>
      <c r="J12" s="24"/>
    </row>
    <row r="13" spans="1:13" ht="54.95" customHeight="1">
      <c r="A13" s="28" t="s">
        <v>85</v>
      </c>
      <c r="B13" s="25">
        <v>572</v>
      </c>
      <c r="C13" s="25" t="s">
        <v>32</v>
      </c>
      <c r="D13" s="25">
        <v>9896</v>
      </c>
      <c r="E13" s="25" t="s">
        <v>40</v>
      </c>
      <c r="F13" s="25">
        <v>27208</v>
      </c>
      <c r="G13" s="26">
        <v>571</v>
      </c>
      <c r="H13" s="27"/>
      <c r="I13" s="41"/>
      <c r="J13" s="24"/>
    </row>
    <row r="14" spans="1:13" ht="54.95" customHeight="1">
      <c r="A14" s="28" t="s">
        <v>44</v>
      </c>
      <c r="B14" s="25">
        <v>533</v>
      </c>
      <c r="C14" s="25" t="s">
        <v>32</v>
      </c>
      <c r="D14" s="25">
        <v>9676</v>
      </c>
      <c r="E14" s="25" t="s">
        <v>40</v>
      </c>
      <c r="F14" s="25">
        <v>27209</v>
      </c>
      <c r="G14" s="26">
        <v>510</v>
      </c>
      <c r="H14" s="27"/>
      <c r="I14" s="41"/>
      <c r="J14" s="24"/>
    </row>
    <row r="15" spans="1:13" ht="54.95" customHeight="1">
      <c r="A15" s="28" t="s">
        <v>47</v>
      </c>
      <c r="B15" s="25">
        <v>648</v>
      </c>
      <c r="C15" s="25" t="s">
        <v>32</v>
      </c>
      <c r="D15" s="25">
        <v>9694</v>
      </c>
      <c r="E15" s="25" t="s">
        <v>40</v>
      </c>
      <c r="F15" s="25">
        <v>27210</v>
      </c>
      <c r="G15" s="26">
        <v>890</v>
      </c>
      <c r="H15" s="27"/>
      <c r="I15" s="41"/>
      <c r="J15" s="24"/>
    </row>
    <row r="16" spans="1:13" ht="54.95" customHeight="1">
      <c r="A16" s="28" t="s">
        <v>117</v>
      </c>
      <c r="B16" s="25">
        <v>469</v>
      </c>
      <c r="C16" s="25" t="s">
        <v>34</v>
      </c>
      <c r="D16" s="25" t="s">
        <v>35</v>
      </c>
      <c r="E16" s="25" t="s">
        <v>40</v>
      </c>
      <c r="F16" s="25">
        <v>27211</v>
      </c>
      <c r="G16" s="26">
        <v>500</v>
      </c>
      <c r="H16" s="27"/>
      <c r="I16" s="42">
        <v>300</v>
      </c>
      <c r="J16" s="24"/>
    </row>
    <row r="17" spans="1:10" ht="54.95" customHeight="1">
      <c r="A17" s="28" t="s">
        <v>123</v>
      </c>
      <c r="B17" s="25" t="s">
        <v>35</v>
      </c>
      <c r="C17" s="25" t="s">
        <v>34</v>
      </c>
      <c r="D17" s="25" t="s">
        <v>35</v>
      </c>
      <c r="E17" s="25" t="s">
        <v>40</v>
      </c>
      <c r="F17" s="25">
        <v>27212</v>
      </c>
      <c r="G17" s="26">
        <v>40</v>
      </c>
      <c r="H17" s="27"/>
      <c r="I17" s="42">
        <v>24</v>
      </c>
      <c r="J17" s="24"/>
    </row>
    <row r="18" spans="1:10" ht="54.95" customHeight="1">
      <c r="A18" s="28" t="s">
        <v>31</v>
      </c>
      <c r="B18" s="25">
        <v>1</v>
      </c>
      <c r="C18" s="25" t="s">
        <v>33</v>
      </c>
      <c r="D18" s="25">
        <v>1136</v>
      </c>
      <c r="E18" s="25" t="s">
        <v>57</v>
      </c>
      <c r="F18" s="25">
        <v>27435</v>
      </c>
      <c r="G18" s="26"/>
      <c r="H18" s="27">
        <v>15</v>
      </c>
      <c r="I18" s="41"/>
      <c r="J18" s="24"/>
    </row>
    <row r="19" spans="1:10" ht="54.95" customHeight="1">
      <c r="A19" s="28" t="s">
        <v>31</v>
      </c>
      <c r="B19" s="25">
        <v>1</v>
      </c>
      <c r="C19" s="25" t="s">
        <v>33</v>
      </c>
      <c r="D19" s="25">
        <v>1136</v>
      </c>
      <c r="E19" s="25" t="s">
        <v>57</v>
      </c>
      <c r="F19" s="25">
        <v>27436</v>
      </c>
      <c r="G19" s="26"/>
      <c r="H19" s="27">
        <v>15</v>
      </c>
      <c r="I19" s="41"/>
      <c r="J19" s="24"/>
    </row>
    <row r="20" spans="1:10" ht="54.95" customHeight="1">
      <c r="A20" s="28" t="s">
        <v>115</v>
      </c>
      <c r="B20" s="25">
        <v>255</v>
      </c>
      <c r="C20" s="25" t="s">
        <v>33</v>
      </c>
      <c r="D20" s="25">
        <v>7055</v>
      </c>
      <c r="E20" s="25" t="s">
        <v>60</v>
      </c>
      <c r="F20" s="25">
        <v>27693</v>
      </c>
      <c r="G20" s="26">
        <v>16117</v>
      </c>
      <c r="H20" s="27"/>
      <c r="I20" s="41"/>
      <c r="J20" s="24"/>
    </row>
    <row r="21" spans="1:10" ht="54.95" customHeight="1">
      <c r="A21" s="28" t="s">
        <v>112</v>
      </c>
      <c r="B21" s="25">
        <v>713</v>
      </c>
      <c r="C21" s="25" t="s">
        <v>32</v>
      </c>
      <c r="D21" s="25" t="s">
        <v>35</v>
      </c>
      <c r="E21" s="25" t="s">
        <v>60</v>
      </c>
      <c r="F21" s="25">
        <v>27694</v>
      </c>
      <c r="G21" s="26">
        <v>1450</v>
      </c>
      <c r="H21" s="27"/>
      <c r="I21" s="42">
        <v>870</v>
      </c>
      <c r="J21" s="24"/>
    </row>
    <row r="22" spans="1:10" ht="54.95" customHeight="1">
      <c r="A22" s="28" t="s">
        <v>59</v>
      </c>
      <c r="B22" s="25">
        <v>764</v>
      </c>
      <c r="C22" s="25" t="s">
        <v>32</v>
      </c>
      <c r="D22" s="25">
        <v>10000</v>
      </c>
      <c r="E22" s="25" t="s">
        <v>60</v>
      </c>
      <c r="F22" s="25">
        <v>27695</v>
      </c>
      <c r="G22" s="26">
        <v>725</v>
      </c>
      <c r="H22" s="27"/>
      <c r="I22" s="41"/>
      <c r="J22" s="24"/>
    </row>
    <row r="23" spans="1:10" ht="54.95" customHeight="1">
      <c r="A23" s="28" t="s">
        <v>27</v>
      </c>
      <c r="B23" s="25">
        <v>137</v>
      </c>
      <c r="C23" s="25" t="s">
        <v>32</v>
      </c>
      <c r="D23" s="25">
        <v>5159</v>
      </c>
      <c r="E23" s="25" t="s">
        <v>60</v>
      </c>
      <c r="F23" s="25">
        <v>27696</v>
      </c>
      <c r="G23" s="26">
        <v>879</v>
      </c>
      <c r="H23" s="27"/>
      <c r="I23" s="41"/>
      <c r="J23" s="24"/>
    </row>
    <row r="24" spans="1:10" ht="54.95" customHeight="1">
      <c r="A24" s="28" t="s">
        <v>106</v>
      </c>
      <c r="B24" s="25">
        <v>769</v>
      </c>
      <c r="C24" s="25" t="s">
        <v>32</v>
      </c>
      <c r="D24" s="25">
        <v>1282</v>
      </c>
      <c r="E24" s="25" t="s">
        <v>60</v>
      </c>
      <c r="F24" s="25">
        <v>27697</v>
      </c>
      <c r="G24" s="26">
        <v>756</v>
      </c>
      <c r="H24" s="27"/>
      <c r="I24" s="41"/>
      <c r="J24" s="24"/>
    </row>
    <row r="25" spans="1:10" ht="54.95" customHeight="1">
      <c r="A25" s="28" t="s">
        <v>118</v>
      </c>
      <c r="B25" s="25">
        <v>360</v>
      </c>
      <c r="C25" s="25" t="s">
        <v>32</v>
      </c>
      <c r="D25" s="25">
        <v>7710</v>
      </c>
      <c r="E25" s="25" t="s">
        <v>60</v>
      </c>
      <c r="F25" s="25">
        <v>27698</v>
      </c>
      <c r="G25" s="26">
        <v>603</v>
      </c>
      <c r="H25" s="27"/>
      <c r="I25" s="41"/>
      <c r="J25" s="24"/>
    </row>
    <row r="26" spans="1:10" ht="54.95" customHeight="1">
      <c r="A26" s="28" t="s">
        <v>61</v>
      </c>
      <c r="B26" s="25">
        <v>70</v>
      </c>
      <c r="C26" s="25" t="s">
        <v>33</v>
      </c>
      <c r="D26" s="25">
        <v>3047</v>
      </c>
      <c r="E26" s="25" t="s">
        <v>60</v>
      </c>
      <c r="F26" s="25">
        <v>27699</v>
      </c>
      <c r="G26" s="26">
        <v>5977</v>
      </c>
      <c r="H26" s="27"/>
      <c r="I26" s="41"/>
      <c r="J26" s="24"/>
    </row>
    <row r="27" spans="1:10" ht="54.95" customHeight="1">
      <c r="A27" s="28" t="s">
        <v>107</v>
      </c>
      <c r="B27" s="25">
        <v>720</v>
      </c>
      <c r="C27" s="25" t="s">
        <v>32</v>
      </c>
      <c r="D27" s="25" t="s">
        <v>35</v>
      </c>
      <c r="E27" s="25" t="s">
        <v>43</v>
      </c>
      <c r="F27" s="25">
        <v>27967</v>
      </c>
      <c r="G27" s="26">
        <v>537</v>
      </c>
      <c r="H27" s="27"/>
      <c r="I27" s="42">
        <v>322</v>
      </c>
      <c r="J27" s="24"/>
    </row>
    <row r="28" spans="1:10" ht="54.95" customHeight="1">
      <c r="A28" s="28" t="s">
        <v>100</v>
      </c>
      <c r="B28" s="25">
        <v>586</v>
      </c>
      <c r="C28" s="25" t="s">
        <v>32</v>
      </c>
      <c r="D28" s="25">
        <v>9999</v>
      </c>
      <c r="E28" s="25" t="s">
        <v>43</v>
      </c>
      <c r="F28" s="25">
        <v>27968</v>
      </c>
      <c r="G28" s="26">
        <v>500</v>
      </c>
      <c r="H28" s="27"/>
      <c r="I28" s="41"/>
      <c r="J28" s="24"/>
    </row>
    <row r="29" spans="1:10" ht="54.95" customHeight="1">
      <c r="A29" s="28" t="s">
        <v>94</v>
      </c>
      <c r="B29" s="25">
        <v>197</v>
      </c>
      <c r="C29" s="25" t="s">
        <v>32</v>
      </c>
      <c r="D29" s="25">
        <v>5402</v>
      </c>
      <c r="E29" s="25" t="s">
        <v>43</v>
      </c>
      <c r="F29" s="25">
        <v>27969</v>
      </c>
      <c r="G29" s="26">
        <v>1502</v>
      </c>
      <c r="H29" s="27"/>
      <c r="I29" s="41"/>
      <c r="J29" s="24"/>
    </row>
    <row r="30" spans="1:10" ht="54.95" customHeight="1">
      <c r="A30" s="28" t="s">
        <v>56</v>
      </c>
      <c r="B30" s="25">
        <v>465</v>
      </c>
      <c r="C30" s="25" t="s">
        <v>32</v>
      </c>
      <c r="D30" s="25">
        <v>8954</v>
      </c>
      <c r="E30" s="25" t="s">
        <v>43</v>
      </c>
      <c r="F30" s="25">
        <v>27970</v>
      </c>
      <c r="G30" s="26">
        <v>668</v>
      </c>
      <c r="H30" s="27"/>
      <c r="I30" s="41"/>
      <c r="J30" s="24"/>
    </row>
    <row r="31" spans="1:10" ht="54.95" customHeight="1">
      <c r="A31" s="28" t="s">
        <v>70</v>
      </c>
      <c r="B31" s="25">
        <v>866</v>
      </c>
      <c r="C31" s="25" t="s">
        <v>33</v>
      </c>
      <c r="D31" s="25">
        <v>1264</v>
      </c>
      <c r="E31" s="25" t="s">
        <v>43</v>
      </c>
      <c r="F31" s="25">
        <v>27971</v>
      </c>
      <c r="G31" s="26">
        <v>700</v>
      </c>
      <c r="H31" s="27"/>
      <c r="I31" s="41"/>
      <c r="J31" s="24"/>
    </row>
    <row r="32" spans="1:10" ht="54.95" customHeight="1">
      <c r="A32" s="28" t="s">
        <v>108</v>
      </c>
      <c r="B32" s="25">
        <v>868</v>
      </c>
      <c r="C32" s="25" t="s">
        <v>34</v>
      </c>
      <c r="D32" s="25" t="s">
        <v>35</v>
      </c>
      <c r="E32" s="25" t="s">
        <v>43</v>
      </c>
      <c r="F32" s="25">
        <v>27972</v>
      </c>
      <c r="G32" s="26">
        <v>700</v>
      </c>
      <c r="H32" s="27"/>
      <c r="I32" s="42">
        <v>420</v>
      </c>
      <c r="J32" s="24"/>
    </row>
    <row r="33" spans="1:10" ht="54.95" customHeight="1">
      <c r="A33" s="28" t="s">
        <v>102</v>
      </c>
      <c r="B33" s="25">
        <v>745</v>
      </c>
      <c r="C33" s="25" t="s">
        <v>32</v>
      </c>
      <c r="D33" s="25">
        <v>10011</v>
      </c>
      <c r="E33" s="25" t="s">
        <v>39</v>
      </c>
      <c r="F33" s="25">
        <v>28016</v>
      </c>
      <c r="G33" s="26">
        <v>1180</v>
      </c>
      <c r="H33" s="27"/>
      <c r="I33" s="41"/>
      <c r="J33" s="24"/>
    </row>
    <row r="34" spans="1:10" ht="54.95" customHeight="1">
      <c r="A34" s="28" t="s">
        <v>58</v>
      </c>
      <c r="B34" s="25">
        <v>249</v>
      </c>
      <c r="C34" s="25" t="s">
        <v>32</v>
      </c>
      <c r="D34" s="25">
        <v>2286</v>
      </c>
      <c r="E34" s="25" t="s">
        <v>39</v>
      </c>
      <c r="F34" s="25">
        <v>28017</v>
      </c>
      <c r="G34" s="26">
        <v>6121</v>
      </c>
      <c r="H34" s="27"/>
      <c r="I34" s="41"/>
      <c r="J34" s="24"/>
    </row>
    <row r="35" spans="1:10" ht="54.95" customHeight="1">
      <c r="A35" s="28" t="s">
        <v>27</v>
      </c>
      <c r="B35" s="25">
        <v>251</v>
      </c>
      <c r="C35" s="25" t="s">
        <v>32</v>
      </c>
      <c r="D35" s="25">
        <v>5159</v>
      </c>
      <c r="E35" s="25" t="s">
        <v>39</v>
      </c>
      <c r="F35" s="25">
        <v>28018</v>
      </c>
      <c r="G35" s="26">
        <v>2882</v>
      </c>
      <c r="H35" s="27"/>
      <c r="I35" s="41"/>
      <c r="J35" s="24"/>
    </row>
    <row r="36" spans="1:10" ht="54.95" customHeight="1">
      <c r="A36" s="28" t="s">
        <v>23</v>
      </c>
      <c r="B36" s="25">
        <v>558</v>
      </c>
      <c r="C36" s="25" t="s">
        <v>32</v>
      </c>
      <c r="D36" s="25">
        <v>2335</v>
      </c>
      <c r="E36" s="25" t="s">
        <v>39</v>
      </c>
      <c r="F36" s="25">
        <v>28019</v>
      </c>
      <c r="G36" s="26">
        <v>2018</v>
      </c>
      <c r="H36" s="27"/>
      <c r="I36" s="41"/>
      <c r="J36" s="24"/>
    </row>
    <row r="37" spans="1:10" ht="54.95" customHeight="1">
      <c r="A37" s="28" t="s">
        <v>104</v>
      </c>
      <c r="B37" s="25">
        <v>752</v>
      </c>
      <c r="C37" s="25" t="s">
        <v>32</v>
      </c>
      <c r="D37" s="25">
        <v>10014</v>
      </c>
      <c r="E37" s="25" t="s">
        <v>39</v>
      </c>
      <c r="F37" s="25">
        <v>28020</v>
      </c>
      <c r="G37" s="26">
        <v>427</v>
      </c>
      <c r="H37" s="27"/>
      <c r="I37" s="41"/>
      <c r="J37" s="24"/>
    </row>
    <row r="38" spans="1:10" ht="54.95" customHeight="1">
      <c r="A38" s="28" t="s">
        <v>26</v>
      </c>
      <c r="B38" s="25">
        <v>377</v>
      </c>
      <c r="C38" s="25" t="s">
        <v>32</v>
      </c>
      <c r="D38" s="25">
        <v>7890</v>
      </c>
      <c r="E38" s="25" t="s">
        <v>39</v>
      </c>
      <c r="F38" s="25">
        <v>28021</v>
      </c>
      <c r="G38" s="26">
        <v>1180</v>
      </c>
      <c r="H38" s="27"/>
      <c r="I38" s="41"/>
      <c r="J38" s="24"/>
    </row>
    <row r="39" spans="1:10" ht="54.95" customHeight="1">
      <c r="A39" s="28" t="s">
        <v>111</v>
      </c>
      <c r="B39" s="25">
        <v>609</v>
      </c>
      <c r="C39" s="25" t="s">
        <v>32</v>
      </c>
      <c r="D39" s="25">
        <v>10037</v>
      </c>
      <c r="E39" s="25" t="s">
        <v>39</v>
      </c>
      <c r="F39" s="25">
        <v>28022</v>
      </c>
      <c r="G39" s="26">
        <v>532</v>
      </c>
      <c r="H39" s="27"/>
      <c r="I39" s="41"/>
      <c r="J39" s="24"/>
    </row>
    <row r="40" spans="1:10" ht="54.95" customHeight="1">
      <c r="A40" s="28" t="s">
        <v>47</v>
      </c>
      <c r="B40" s="25">
        <v>632</v>
      </c>
      <c r="C40" s="25" t="s">
        <v>32</v>
      </c>
      <c r="D40" s="25">
        <v>9694</v>
      </c>
      <c r="E40" s="25" t="s">
        <v>37</v>
      </c>
      <c r="F40" s="25">
        <v>28084</v>
      </c>
      <c r="G40" s="26">
        <v>1159</v>
      </c>
      <c r="H40" s="27"/>
      <c r="I40" s="41"/>
      <c r="J40" s="24"/>
    </row>
    <row r="41" spans="1:10" ht="54.95" customHeight="1">
      <c r="A41" s="28" t="s">
        <v>46</v>
      </c>
      <c r="B41" s="25">
        <v>631</v>
      </c>
      <c r="C41" s="25" t="s">
        <v>32</v>
      </c>
      <c r="D41" s="25">
        <v>5405</v>
      </c>
      <c r="E41" s="25" t="s">
        <v>37</v>
      </c>
      <c r="F41" s="25">
        <v>28085</v>
      </c>
      <c r="G41" s="26">
        <v>1944</v>
      </c>
      <c r="H41" s="27"/>
      <c r="I41" s="41"/>
      <c r="J41" s="24"/>
    </row>
    <row r="42" spans="1:10" ht="54.95" customHeight="1">
      <c r="A42" s="28" t="s">
        <v>119</v>
      </c>
      <c r="B42" s="25">
        <v>850</v>
      </c>
      <c r="C42" s="25" t="s">
        <v>32</v>
      </c>
      <c r="D42" s="25" t="s">
        <v>35</v>
      </c>
      <c r="E42" s="25" t="s">
        <v>37</v>
      </c>
      <c r="F42" s="25">
        <v>28087</v>
      </c>
      <c r="G42" s="26">
        <v>1119</v>
      </c>
      <c r="H42" s="27"/>
      <c r="I42" s="42">
        <v>671</v>
      </c>
      <c r="J42" s="24"/>
    </row>
    <row r="43" spans="1:10" ht="54.95" customHeight="1">
      <c r="A43" s="28" t="s">
        <v>93</v>
      </c>
      <c r="B43" s="25">
        <v>709</v>
      </c>
      <c r="C43" s="25" t="s">
        <v>32</v>
      </c>
      <c r="D43" s="25">
        <v>10019</v>
      </c>
      <c r="E43" s="25" t="s">
        <v>37</v>
      </c>
      <c r="F43" s="25">
        <v>28088</v>
      </c>
      <c r="G43" s="26">
        <v>900</v>
      </c>
      <c r="H43" s="27"/>
      <c r="I43" s="41"/>
      <c r="J43" s="24"/>
    </row>
    <row r="44" spans="1:10" ht="54.95" customHeight="1">
      <c r="A44" s="28" t="s">
        <v>55</v>
      </c>
      <c r="B44" s="25">
        <v>592</v>
      </c>
      <c r="C44" s="25" t="s">
        <v>32</v>
      </c>
      <c r="D44" s="25">
        <v>9917</v>
      </c>
      <c r="E44" s="25" t="s">
        <v>37</v>
      </c>
      <c r="F44" s="25">
        <v>28089</v>
      </c>
      <c r="G44" s="26">
        <v>610</v>
      </c>
      <c r="H44" s="27"/>
      <c r="I44" s="41"/>
      <c r="J44" s="24"/>
    </row>
    <row r="45" spans="1:10" ht="54.95" customHeight="1">
      <c r="A45" s="28" t="s">
        <v>45</v>
      </c>
      <c r="B45" s="25">
        <v>677</v>
      </c>
      <c r="C45" s="25" t="s">
        <v>32</v>
      </c>
      <c r="D45" s="25">
        <v>9898</v>
      </c>
      <c r="E45" s="25" t="s">
        <v>37</v>
      </c>
      <c r="F45" s="25">
        <v>28090</v>
      </c>
      <c r="G45" s="26">
        <v>1623</v>
      </c>
      <c r="H45" s="27"/>
      <c r="I45" s="41"/>
      <c r="J45" s="24"/>
    </row>
    <row r="46" spans="1:10" ht="54.95" customHeight="1">
      <c r="A46" s="28" t="s">
        <v>120</v>
      </c>
      <c r="B46" s="25">
        <v>798</v>
      </c>
      <c r="C46" s="25" t="s">
        <v>32</v>
      </c>
      <c r="D46" s="25">
        <v>6361</v>
      </c>
      <c r="E46" s="25" t="s">
        <v>37</v>
      </c>
      <c r="F46" s="25">
        <v>28091</v>
      </c>
      <c r="G46" s="26">
        <v>394</v>
      </c>
      <c r="H46" s="27"/>
      <c r="I46" s="41"/>
      <c r="J46" s="24"/>
    </row>
    <row r="47" spans="1:10" ht="54.95" customHeight="1">
      <c r="A47" s="28" t="s">
        <v>99</v>
      </c>
      <c r="B47" s="25">
        <v>638</v>
      </c>
      <c r="C47" s="25" t="s">
        <v>34</v>
      </c>
      <c r="D47" s="25" t="s">
        <v>35</v>
      </c>
      <c r="E47" s="25" t="s">
        <v>37</v>
      </c>
      <c r="F47" s="25">
        <v>28092</v>
      </c>
      <c r="G47" s="26">
        <v>219</v>
      </c>
      <c r="H47" s="27"/>
      <c r="I47" s="42">
        <v>131</v>
      </c>
      <c r="J47" s="24"/>
    </row>
    <row r="48" spans="1:10" ht="54.95" customHeight="1">
      <c r="A48" s="28" t="s">
        <v>48</v>
      </c>
      <c r="B48" s="25">
        <v>676</v>
      </c>
      <c r="C48" s="25" t="s">
        <v>32</v>
      </c>
      <c r="D48" s="25">
        <v>1068</v>
      </c>
      <c r="E48" s="25" t="s">
        <v>37</v>
      </c>
      <c r="F48" s="25">
        <v>28093</v>
      </c>
      <c r="G48" s="26">
        <v>1900</v>
      </c>
      <c r="H48" s="27"/>
      <c r="I48" s="41"/>
      <c r="J48" s="24"/>
    </row>
    <row r="49" spans="1:10" ht="54.95" customHeight="1">
      <c r="A49" s="28" t="s">
        <v>121</v>
      </c>
      <c r="B49" s="25">
        <v>336</v>
      </c>
      <c r="C49" s="25" t="s">
        <v>34</v>
      </c>
      <c r="D49" s="25" t="s">
        <v>35</v>
      </c>
      <c r="E49" s="25" t="s">
        <v>37</v>
      </c>
      <c r="F49" s="25">
        <v>28094</v>
      </c>
      <c r="G49" s="26">
        <v>424</v>
      </c>
      <c r="H49" s="27"/>
      <c r="I49" s="42">
        <v>254</v>
      </c>
      <c r="J49" s="24"/>
    </row>
    <row r="50" spans="1:10" ht="54.95" customHeight="1">
      <c r="A50" s="28" t="s">
        <v>24</v>
      </c>
      <c r="B50" s="25">
        <v>415</v>
      </c>
      <c r="C50" s="25" t="s">
        <v>32</v>
      </c>
      <c r="D50" s="25">
        <v>3948</v>
      </c>
      <c r="E50" s="25" t="s">
        <v>62</v>
      </c>
      <c r="F50" s="25">
        <v>28148</v>
      </c>
      <c r="G50" s="26">
        <v>1102</v>
      </c>
      <c r="H50" s="27"/>
      <c r="I50" s="41"/>
      <c r="J50" s="24"/>
    </row>
    <row r="51" spans="1:10" ht="54.95" customHeight="1">
      <c r="A51" s="28" t="s">
        <v>51</v>
      </c>
      <c r="B51" s="25">
        <v>123</v>
      </c>
      <c r="C51" s="25" t="s">
        <v>32</v>
      </c>
      <c r="D51" s="25">
        <v>6192</v>
      </c>
      <c r="E51" s="25" t="s">
        <v>62</v>
      </c>
      <c r="F51" s="25">
        <v>28149</v>
      </c>
      <c r="G51" s="26">
        <v>141</v>
      </c>
      <c r="H51" s="27"/>
      <c r="I51" s="41"/>
      <c r="J51" s="24"/>
    </row>
    <row r="52" spans="1:10" ht="54.95" customHeight="1">
      <c r="A52" s="28" t="s">
        <v>67</v>
      </c>
      <c r="B52" s="25">
        <v>357</v>
      </c>
      <c r="C52" s="25" t="s">
        <v>32</v>
      </c>
      <c r="D52" s="25">
        <v>1042</v>
      </c>
      <c r="E52" s="25" t="s">
        <v>62</v>
      </c>
      <c r="F52" s="25">
        <v>28150</v>
      </c>
      <c r="G52" s="26">
        <v>497</v>
      </c>
      <c r="H52" s="27"/>
      <c r="I52" s="41"/>
      <c r="J52" s="24"/>
    </row>
    <row r="53" spans="1:10" ht="54.95" customHeight="1">
      <c r="A53" s="28" t="s">
        <v>65</v>
      </c>
      <c r="B53" s="25">
        <v>314</v>
      </c>
      <c r="C53" s="25" t="s">
        <v>32</v>
      </c>
      <c r="D53" s="25">
        <v>8414</v>
      </c>
      <c r="E53" s="25" t="s">
        <v>41</v>
      </c>
      <c r="F53" s="25">
        <v>28194</v>
      </c>
      <c r="G53" s="26">
        <v>895</v>
      </c>
      <c r="H53" s="27"/>
      <c r="I53" s="41"/>
      <c r="J53" s="24"/>
    </row>
    <row r="54" spans="1:10" ht="54.95" customHeight="1">
      <c r="A54" s="28" t="s">
        <v>66</v>
      </c>
      <c r="B54" s="25">
        <v>188</v>
      </c>
      <c r="C54" s="25" t="s">
        <v>32</v>
      </c>
      <c r="D54" s="25">
        <v>3482</v>
      </c>
      <c r="E54" s="25" t="s">
        <v>41</v>
      </c>
      <c r="F54" s="25">
        <v>28195</v>
      </c>
      <c r="G54" s="26">
        <v>979</v>
      </c>
      <c r="H54" s="27"/>
      <c r="I54" s="41"/>
      <c r="J54" s="24"/>
    </row>
    <row r="55" spans="1:10" ht="54.95" customHeight="1">
      <c r="A55" s="28" t="s">
        <v>67</v>
      </c>
      <c r="B55" s="25">
        <v>116</v>
      </c>
      <c r="C55" s="25" t="s">
        <v>32</v>
      </c>
      <c r="D55" s="25">
        <v>1042</v>
      </c>
      <c r="E55" s="25" t="s">
        <v>41</v>
      </c>
      <c r="F55" s="25">
        <v>28196</v>
      </c>
      <c r="G55" s="26">
        <v>58</v>
      </c>
      <c r="H55" s="27"/>
      <c r="I55" s="41"/>
      <c r="J55" s="24"/>
    </row>
    <row r="56" spans="1:10" ht="54.95" customHeight="1">
      <c r="A56" s="28" t="s">
        <v>28</v>
      </c>
      <c r="B56" s="25">
        <v>388</v>
      </c>
      <c r="C56" s="25" t="s">
        <v>32</v>
      </c>
      <c r="D56" s="25">
        <v>7930</v>
      </c>
      <c r="E56" s="25" t="s">
        <v>41</v>
      </c>
      <c r="F56" s="25">
        <v>28197</v>
      </c>
      <c r="G56" s="26">
        <v>1023</v>
      </c>
      <c r="H56" s="27"/>
      <c r="I56" s="41"/>
      <c r="J56" s="24"/>
    </row>
    <row r="57" spans="1:10" ht="54.95" customHeight="1">
      <c r="A57" s="28" t="s">
        <v>87</v>
      </c>
      <c r="B57" s="25">
        <v>286</v>
      </c>
      <c r="C57" s="25" t="s">
        <v>32</v>
      </c>
      <c r="D57" s="25">
        <v>7100</v>
      </c>
      <c r="E57" s="25" t="s">
        <v>41</v>
      </c>
      <c r="F57" s="25">
        <v>28198</v>
      </c>
      <c r="G57" s="26">
        <v>316</v>
      </c>
      <c r="H57" s="27"/>
      <c r="I57" s="41"/>
      <c r="J57" s="24"/>
    </row>
    <row r="58" spans="1:10" ht="54.95" customHeight="1">
      <c r="A58" s="28" t="s">
        <v>25</v>
      </c>
      <c r="B58" s="25">
        <v>635</v>
      </c>
      <c r="C58" s="25" t="s">
        <v>32</v>
      </c>
      <c r="D58" s="25">
        <v>5628</v>
      </c>
      <c r="E58" s="25" t="s">
        <v>41</v>
      </c>
      <c r="F58" s="25">
        <v>28199</v>
      </c>
      <c r="G58" s="26">
        <v>501</v>
      </c>
      <c r="H58" s="27"/>
      <c r="I58" s="41"/>
      <c r="J58" s="24"/>
    </row>
    <row r="59" spans="1:10" ht="54.95" customHeight="1">
      <c r="A59" s="28" t="s">
        <v>92</v>
      </c>
      <c r="B59" s="25">
        <v>187</v>
      </c>
      <c r="C59" s="25" t="s">
        <v>32</v>
      </c>
      <c r="D59" s="25">
        <v>1023</v>
      </c>
      <c r="E59" s="25" t="s">
        <v>41</v>
      </c>
      <c r="F59" s="25">
        <v>28200</v>
      </c>
      <c r="G59" s="26">
        <v>246</v>
      </c>
      <c r="H59" s="27"/>
      <c r="I59" s="41"/>
      <c r="J59" s="24"/>
    </row>
    <row r="60" spans="1:10" ht="54.95" customHeight="1">
      <c r="A60" s="28" t="s">
        <v>29</v>
      </c>
      <c r="B60" s="25">
        <v>404</v>
      </c>
      <c r="C60" s="25" t="s">
        <v>32</v>
      </c>
      <c r="D60" s="25">
        <v>8416</v>
      </c>
      <c r="E60" s="25" t="s">
        <v>91</v>
      </c>
      <c r="F60" s="25">
        <v>28249</v>
      </c>
      <c r="G60" s="26">
        <v>498</v>
      </c>
      <c r="H60" s="27"/>
      <c r="I60" s="41"/>
      <c r="J60" s="24"/>
    </row>
    <row r="61" spans="1:10" ht="54.95" customHeight="1">
      <c r="A61" s="28" t="s">
        <v>28</v>
      </c>
      <c r="B61" s="25">
        <v>771</v>
      </c>
      <c r="C61" s="25" t="s">
        <v>32</v>
      </c>
      <c r="D61" s="25">
        <v>7930</v>
      </c>
      <c r="E61" s="25" t="s">
        <v>91</v>
      </c>
      <c r="F61" s="25">
        <v>28250</v>
      </c>
      <c r="G61" s="26">
        <v>816</v>
      </c>
      <c r="H61" s="27"/>
      <c r="I61" s="41"/>
      <c r="J61" s="24"/>
    </row>
    <row r="62" spans="1:10" ht="54.95" customHeight="1">
      <c r="A62" s="28" t="s">
        <v>49</v>
      </c>
      <c r="B62" s="25">
        <v>450</v>
      </c>
      <c r="C62" s="25" t="s">
        <v>32</v>
      </c>
      <c r="D62" s="25">
        <v>8573</v>
      </c>
      <c r="E62" s="25" t="s">
        <v>38</v>
      </c>
      <c r="F62" s="25">
        <v>28280</v>
      </c>
      <c r="G62" s="26">
        <v>420</v>
      </c>
      <c r="H62" s="27"/>
      <c r="I62" s="41"/>
      <c r="J62" s="24"/>
    </row>
    <row r="63" spans="1:10" ht="54.95" customHeight="1">
      <c r="A63" s="28" t="s">
        <v>95</v>
      </c>
      <c r="B63" s="25">
        <v>246</v>
      </c>
      <c r="C63" s="25" t="s">
        <v>32</v>
      </c>
      <c r="D63" s="25">
        <v>6239</v>
      </c>
      <c r="E63" s="25" t="s">
        <v>38</v>
      </c>
      <c r="F63" s="25">
        <v>28281</v>
      </c>
      <c r="G63" s="26">
        <v>754</v>
      </c>
      <c r="H63" s="27"/>
      <c r="I63" s="41"/>
      <c r="J63" s="24"/>
    </row>
    <row r="64" spans="1:10" ht="54.95" customHeight="1">
      <c r="A64" s="28" t="s">
        <v>89</v>
      </c>
      <c r="B64" s="25">
        <v>442</v>
      </c>
      <c r="C64" s="25" t="s">
        <v>32</v>
      </c>
      <c r="D64" s="25">
        <v>8753</v>
      </c>
      <c r="E64" s="25" t="s">
        <v>38</v>
      </c>
      <c r="F64" s="25">
        <v>28282</v>
      </c>
      <c r="G64" s="26">
        <v>980</v>
      </c>
      <c r="H64" s="27"/>
      <c r="I64" s="41"/>
      <c r="J64" s="24"/>
    </row>
    <row r="65" spans="1:10" ht="54.95" customHeight="1">
      <c r="A65" s="28" t="s">
        <v>76</v>
      </c>
      <c r="B65" s="25">
        <v>58</v>
      </c>
      <c r="C65" s="25" t="s">
        <v>32</v>
      </c>
      <c r="D65" s="25">
        <v>7410</v>
      </c>
      <c r="E65" s="25" t="s">
        <v>38</v>
      </c>
      <c r="F65" s="25">
        <v>28283</v>
      </c>
      <c r="G65" s="26">
        <v>720</v>
      </c>
      <c r="H65" s="27"/>
      <c r="I65" s="41"/>
      <c r="J65" s="24"/>
    </row>
    <row r="66" spans="1:10" ht="54.95" customHeight="1">
      <c r="A66" s="28" t="s">
        <v>77</v>
      </c>
      <c r="B66" s="25">
        <v>55</v>
      </c>
      <c r="C66" s="25" t="s">
        <v>32</v>
      </c>
      <c r="D66" s="25">
        <v>2663</v>
      </c>
      <c r="E66" s="25" t="s">
        <v>38</v>
      </c>
      <c r="F66" s="25">
        <v>28284</v>
      </c>
      <c r="G66" s="26">
        <v>688</v>
      </c>
      <c r="H66" s="27"/>
      <c r="I66" s="41"/>
      <c r="J66" s="24"/>
    </row>
    <row r="67" spans="1:10" ht="54.95" customHeight="1">
      <c r="A67" s="28" t="s">
        <v>50</v>
      </c>
      <c r="B67" s="25">
        <v>444</v>
      </c>
      <c r="C67" s="25" t="s">
        <v>32</v>
      </c>
      <c r="D67" s="25">
        <v>8133</v>
      </c>
      <c r="E67" s="25" t="s">
        <v>38</v>
      </c>
      <c r="F67" s="25">
        <v>28285</v>
      </c>
      <c r="G67" s="26">
        <v>933</v>
      </c>
      <c r="H67" s="27"/>
      <c r="I67" s="41"/>
      <c r="J67" s="24"/>
    </row>
    <row r="68" spans="1:10" ht="54.95" customHeight="1">
      <c r="A68" s="28" t="s">
        <v>78</v>
      </c>
      <c r="B68" s="25">
        <v>639</v>
      </c>
      <c r="C68" s="25" t="s">
        <v>32</v>
      </c>
      <c r="D68" s="25">
        <v>5847</v>
      </c>
      <c r="E68" s="25" t="s">
        <v>38</v>
      </c>
      <c r="F68" s="25">
        <v>28286</v>
      </c>
      <c r="G68" s="26">
        <v>830</v>
      </c>
      <c r="H68" s="27"/>
      <c r="I68" s="41"/>
      <c r="J68" s="24"/>
    </row>
    <row r="69" spans="1:10" ht="54.95" customHeight="1">
      <c r="A69" s="28" t="s">
        <v>79</v>
      </c>
      <c r="B69" s="25">
        <v>136</v>
      </c>
      <c r="C69" s="25" t="s">
        <v>32</v>
      </c>
      <c r="D69" s="25">
        <v>5788</v>
      </c>
      <c r="E69" s="25" t="s">
        <v>38</v>
      </c>
      <c r="F69" s="25">
        <v>28287</v>
      </c>
      <c r="G69" s="26">
        <v>630</v>
      </c>
      <c r="H69" s="27"/>
      <c r="I69" s="41"/>
      <c r="J69" s="24"/>
    </row>
    <row r="70" spans="1:10" ht="54.95" customHeight="1">
      <c r="A70" s="28" t="s">
        <v>80</v>
      </c>
      <c r="B70" s="25">
        <v>64</v>
      </c>
      <c r="C70" s="25" t="s">
        <v>32</v>
      </c>
      <c r="D70" s="25">
        <v>2845</v>
      </c>
      <c r="E70" s="25" t="s">
        <v>38</v>
      </c>
      <c r="F70" s="25">
        <v>28288</v>
      </c>
      <c r="G70" s="26">
        <v>186</v>
      </c>
      <c r="H70" s="27"/>
      <c r="I70" s="41"/>
      <c r="J70" s="24"/>
    </row>
    <row r="71" spans="1:10" ht="54.95" customHeight="1">
      <c r="A71" s="28" t="s">
        <v>75</v>
      </c>
      <c r="B71" s="25">
        <v>424</v>
      </c>
      <c r="C71" s="25" t="s">
        <v>32</v>
      </c>
      <c r="D71" s="25">
        <v>8133</v>
      </c>
      <c r="E71" s="25" t="s">
        <v>38</v>
      </c>
      <c r="F71" s="25">
        <v>28289</v>
      </c>
      <c r="G71" s="26">
        <v>1000</v>
      </c>
      <c r="H71" s="27"/>
      <c r="I71" s="41"/>
      <c r="J71" s="24"/>
    </row>
    <row r="72" spans="1:10" ht="54.95" customHeight="1">
      <c r="A72" s="28" t="s">
        <v>69</v>
      </c>
      <c r="B72" s="25">
        <v>559</v>
      </c>
      <c r="C72" s="25" t="s">
        <v>32</v>
      </c>
      <c r="D72" s="25">
        <v>4753</v>
      </c>
      <c r="E72" s="25" t="s">
        <v>36</v>
      </c>
      <c r="F72" s="25">
        <v>28323</v>
      </c>
      <c r="G72" s="26">
        <v>1468</v>
      </c>
      <c r="H72" s="27"/>
      <c r="I72" s="41"/>
      <c r="J72" s="24"/>
    </row>
    <row r="73" spans="1:10" ht="54.95" customHeight="1">
      <c r="A73" s="28" t="s">
        <v>113</v>
      </c>
      <c r="B73" s="25">
        <v>841</v>
      </c>
      <c r="C73" s="25" t="s">
        <v>32</v>
      </c>
      <c r="D73" s="25" t="s">
        <v>35</v>
      </c>
      <c r="E73" s="25" t="s">
        <v>36</v>
      </c>
      <c r="F73" s="25">
        <v>28324</v>
      </c>
      <c r="G73" s="26">
        <v>1750</v>
      </c>
      <c r="H73" s="27"/>
      <c r="I73" s="42">
        <v>1050</v>
      </c>
      <c r="J73" s="24"/>
    </row>
    <row r="74" spans="1:10" ht="54.95" customHeight="1">
      <c r="A74" s="28" t="s">
        <v>23</v>
      </c>
      <c r="B74" s="25">
        <v>135</v>
      </c>
      <c r="C74" s="25" t="s">
        <v>32</v>
      </c>
      <c r="D74" s="25">
        <v>2335</v>
      </c>
      <c r="E74" s="25" t="s">
        <v>36</v>
      </c>
      <c r="F74" s="25">
        <v>28325</v>
      </c>
      <c r="G74" s="26">
        <v>2454</v>
      </c>
      <c r="H74" s="27"/>
      <c r="I74" s="41"/>
      <c r="J74" s="24"/>
    </row>
    <row r="75" spans="1:10" ht="54.95" customHeight="1">
      <c r="A75" s="28" t="s">
        <v>23</v>
      </c>
      <c r="B75" s="25">
        <v>176</v>
      </c>
      <c r="C75" s="25" t="s">
        <v>32</v>
      </c>
      <c r="D75" s="25">
        <v>2335</v>
      </c>
      <c r="E75" s="25" t="s">
        <v>36</v>
      </c>
      <c r="F75" s="25">
        <v>28326</v>
      </c>
      <c r="G75" s="26">
        <v>696</v>
      </c>
      <c r="H75" s="27"/>
      <c r="I75" s="41"/>
      <c r="J75" s="24"/>
    </row>
    <row r="76" spans="1:10" ht="54.95" customHeight="1">
      <c r="A76" s="28" t="s">
        <v>24</v>
      </c>
      <c r="B76" s="25">
        <v>204</v>
      </c>
      <c r="C76" s="25" t="s">
        <v>32</v>
      </c>
      <c r="D76" s="25">
        <v>3948</v>
      </c>
      <c r="E76" s="25" t="s">
        <v>36</v>
      </c>
      <c r="F76" s="25">
        <v>28327</v>
      </c>
      <c r="G76" s="26">
        <v>595</v>
      </c>
      <c r="H76" s="27"/>
      <c r="I76" s="41"/>
      <c r="J76" s="24"/>
    </row>
    <row r="77" spans="1:10" ht="54.95" customHeight="1">
      <c r="A77" s="28" t="s">
        <v>23</v>
      </c>
      <c r="B77" s="25">
        <v>133</v>
      </c>
      <c r="C77" s="25" t="s">
        <v>32</v>
      </c>
      <c r="D77" s="25">
        <v>2335</v>
      </c>
      <c r="E77" s="25" t="s">
        <v>36</v>
      </c>
      <c r="F77" s="25">
        <v>28328</v>
      </c>
      <c r="G77" s="26">
        <v>5001</v>
      </c>
      <c r="H77" s="27"/>
      <c r="I77" s="41"/>
      <c r="J77" s="24"/>
    </row>
    <row r="78" spans="1:10" ht="54.95" customHeight="1">
      <c r="A78" s="28" t="s">
        <v>23</v>
      </c>
      <c r="B78" s="25">
        <v>42</v>
      </c>
      <c r="C78" s="25" t="s">
        <v>32</v>
      </c>
      <c r="D78" s="25">
        <v>2335</v>
      </c>
      <c r="E78" s="25" t="s">
        <v>36</v>
      </c>
      <c r="F78" s="25">
        <v>28329</v>
      </c>
      <c r="G78" s="26">
        <v>747</v>
      </c>
      <c r="H78" s="27"/>
      <c r="I78" s="41"/>
      <c r="J78" s="24"/>
    </row>
    <row r="79" spans="1:10" ht="54.95" customHeight="1">
      <c r="A79" s="28" t="s">
        <v>23</v>
      </c>
      <c r="B79" s="25">
        <v>41</v>
      </c>
      <c r="C79" s="25" t="s">
        <v>32</v>
      </c>
      <c r="D79" s="25">
        <v>2335</v>
      </c>
      <c r="E79" s="25" t="s">
        <v>36</v>
      </c>
      <c r="F79" s="25">
        <v>28330</v>
      </c>
      <c r="G79" s="26">
        <v>659</v>
      </c>
      <c r="H79" s="27"/>
      <c r="I79" s="41"/>
      <c r="J79" s="24"/>
    </row>
    <row r="80" spans="1:10" ht="54.95" customHeight="1">
      <c r="A80" s="28" t="s">
        <v>23</v>
      </c>
      <c r="B80" s="25">
        <v>37</v>
      </c>
      <c r="C80" s="25" t="s">
        <v>32</v>
      </c>
      <c r="D80" s="25">
        <v>2335</v>
      </c>
      <c r="E80" s="25" t="s">
        <v>36</v>
      </c>
      <c r="F80" s="25">
        <v>28331</v>
      </c>
      <c r="G80" s="26">
        <v>2000</v>
      </c>
      <c r="H80" s="27"/>
      <c r="I80" s="41"/>
      <c r="J80" s="24"/>
    </row>
    <row r="81" spans="1:10" ht="54.95" customHeight="1">
      <c r="A81" s="28" t="s">
        <v>73</v>
      </c>
      <c r="B81" s="25">
        <v>222</v>
      </c>
      <c r="C81" s="25" t="s">
        <v>32</v>
      </c>
      <c r="D81" s="25">
        <v>5401</v>
      </c>
      <c r="E81" s="25" t="s">
        <v>62</v>
      </c>
      <c r="F81" s="25">
        <v>28401</v>
      </c>
      <c r="G81" s="26">
        <v>667</v>
      </c>
      <c r="H81" s="27"/>
      <c r="I81" s="41"/>
      <c r="J81" s="24"/>
    </row>
    <row r="82" spans="1:10" ht="54.95" customHeight="1">
      <c r="A82" s="28" t="s">
        <v>30</v>
      </c>
      <c r="B82" s="25">
        <v>455</v>
      </c>
      <c r="C82" s="25" t="s">
        <v>32</v>
      </c>
      <c r="D82" s="25">
        <v>6361</v>
      </c>
      <c r="E82" s="25" t="s">
        <v>62</v>
      </c>
      <c r="F82" s="25">
        <v>28402</v>
      </c>
      <c r="G82" s="26">
        <v>451</v>
      </c>
      <c r="H82" s="27"/>
      <c r="I82" s="41"/>
      <c r="J82" s="24"/>
    </row>
    <row r="83" spans="1:10" ht="54.95" customHeight="1">
      <c r="A83" s="28" t="s">
        <v>63</v>
      </c>
      <c r="B83" s="25">
        <v>29</v>
      </c>
      <c r="C83" s="25" t="s">
        <v>32</v>
      </c>
      <c r="D83" s="25">
        <v>10015</v>
      </c>
      <c r="E83" s="25" t="s">
        <v>62</v>
      </c>
      <c r="F83" s="25">
        <v>28403</v>
      </c>
      <c r="G83" s="26">
        <v>147</v>
      </c>
      <c r="H83" s="27"/>
      <c r="I83" s="41"/>
      <c r="J83" s="24"/>
    </row>
    <row r="84" spans="1:10" ht="54.95" customHeight="1">
      <c r="A84" s="28" t="s">
        <v>73</v>
      </c>
      <c r="B84" s="25">
        <v>190</v>
      </c>
      <c r="C84" s="25" t="s">
        <v>32</v>
      </c>
      <c r="D84" s="25">
        <v>5401</v>
      </c>
      <c r="E84" s="25" t="s">
        <v>62</v>
      </c>
      <c r="F84" s="25">
        <v>28404</v>
      </c>
      <c r="G84" s="26">
        <v>513</v>
      </c>
      <c r="H84" s="27"/>
      <c r="I84" s="41"/>
      <c r="J84" s="24"/>
    </row>
    <row r="85" spans="1:10" ht="54.95" customHeight="1">
      <c r="A85" s="28" t="s">
        <v>122</v>
      </c>
      <c r="B85" s="25">
        <v>668</v>
      </c>
      <c r="C85" s="25" t="s">
        <v>34</v>
      </c>
      <c r="D85" s="25" t="s">
        <v>35</v>
      </c>
      <c r="E85" s="25" t="s">
        <v>62</v>
      </c>
      <c r="F85" s="25">
        <v>28405</v>
      </c>
      <c r="G85" s="26">
        <v>616</v>
      </c>
      <c r="H85" s="27"/>
      <c r="I85" s="42">
        <v>370</v>
      </c>
      <c r="J85" s="24"/>
    </row>
    <row r="86" spans="1:10" ht="54.95" customHeight="1">
      <c r="A86" s="28" t="s">
        <v>72</v>
      </c>
      <c r="B86" s="25">
        <v>318</v>
      </c>
      <c r="C86" s="25" t="s">
        <v>32</v>
      </c>
      <c r="D86" s="25">
        <v>6464</v>
      </c>
      <c r="E86" s="25" t="s">
        <v>62</v>
      </c>
      <c r="F86" s="25">
        <v>28406</v>
      </c>
      <c r="G86" s="26">
        <v>649</v>
      </c>
      <c r="H86" s="27"/>
      <c r="I86" s="41"/>
      <c r="J86" s="24"/>
    </row>
    <row r="87" spans="1:10" ht="54.95" customHeight="1">
      <c r="A87" s="28" t="s">
        <v>74</v>
      </c>
      <c r="B87" s="25">
        <v>396</v>
      </c>
      <c r="C87" s="25" t="s">
        <v>32</v>
      </c>
      <c r="D87" s="25">
        <v>8114</v>
      </c>
      <c r="E87" s="25" t="s">
        <v>62</v>
      </c>
      <c r="F87" s="25">
        <v>28407</v>
      </c>
      <c r="G87" s="26">
        <v>619</v>
      </c>
      <c r="H87" s="27"/>
      <c r="I87" s="41"/>
      <c r="J87" s="24"/>
    </row>
    <row r="88" spans="1:10" ht="54.95" customHeight="1">
      <c r="A88" s="28" t="s">
        <v>90</v>
      </c>
      <c r="B88" s="25">
        <v>366</v>
      </c>
      <c r="C88" s="25" t="s">
        <v>32</v>
      </c>
      <c r="D88" s="25">
        <v>7872</v>
      </c>
      <c r="E88" s="25" t="s">
        <v>62</v>
      </c>
      <c r="F88" s="25">
        <v>28408</v>
      </c>
      <c r="G88" s="26">
        <v>861</v>
      </c>
      <c r="H88" s="27"/>
      <c r="I88" s="41"/>
      <c r="J88" s="24"/>
    </row>
    <row r="89" spans="1:10" ht="54.95" customHeight="1">
      <c r="A89" s="28" t="s">
        <v>109</v>
      </c>
      <c r="B89" s="25">
        <v>534</v>
      </c>
      <c r="C89" s="25" t="s">
        <v>32</v>
      </c>
      <c r="D89" s="25">
        <v>9916</v>
      </c>
      <c r="E89" s="25" t="s">
        <v>42</v>
      </c>
      <c r="F89" s="25">
        <v>28451</v>
      </c>
      <c r="G89" s="26">
        <v>1392</v>
      </c>
      <c r="H89" s="27"/>
      <c r="I89" s="41"/>
      <c r="J89" s="24"/>
    </row>
    <row r="90" spans="1:10" ht="54.95" customHeight="1">
      <c r="A90" s="28" t="s">
        <v>64</v>
      </c>
      <c r="B90" s="25">
        <v>698</v>
      </c>
      <c r="C90" s="25" t="s">
        <v>32</v>
      </c>
      <c r="D90" s="25">
        <v>9970</v>
      </c>
      <c r="E90" s="25" t="s">
        <v>42</v>
      </c>
      <c r="F90" s="25">
        <v>28452</v>
      </c>
      <c r="G90" s="26">
        <v>700</v>
      </c>
      <c r="H90" s="27"/>
      <c r="I90" s="41"/>
      <c r="J90" s="24"/>
    </row>
    <row r="91" spans="1:10" ht="54.95" customHeight="1">
      <c r="A91" s="28" t="s">
        <v>97</v>
      </c>
      <c r="B91" s="25">
        <v>740</v>
      </c>
      <c r="C91" s="25" t="s">
        <v>32</v>
      </c>
      <c r="D91" s="25">
        <v>10003</v>
      </c>
      <c r="E91" s="25" t="s">
        <v>42</v>
      </c>
      <c r="F91" s="25">
        <v>28453</v>
      </c>
      <c r="G91" s="26">
        <v>1125</v>
      </c>
      <c r="H91" s="27"/>
      <c r="I91" s="41"/>
      <c r="J91" s="24"/>
    </row>
    <row r="92" spans="1:10" ht="54.95" customHeight="1">
      <c r="A92" s="28" t="s">
        <v>69</v>
      </c>
      <c r="B92" s="25">
        <v>553</v>
      </c>
      <c r="C92" s="25" t="s">
        <v>32</v>
      </c>
      <c r="D92" s="25">
        <v>4753</v>
      </c>
      <c r="E92" s="25" t="s">
        <v>42</v>
      </c>
      <c r="F92" s="25">
        <v>28454</v>
      </c>
      <c r="G92" s="26">
        <v>2067</v>
      </c>
      <c r="H92" s="27"/>
      <c r="I92" s="41"/>
      <c r="J92" s="24"/>
    </row>
    <row r="93" spans="1:10" ht="54.95" customHeight="1">
      <c r="A93" s="28" t="s">
        <v>27</v>
      </c>
      <c r="B93" s="25">
        <v>317</v>
      </c>
      <c r="C93" s="25" t="s">
        <v>32</v>
      </c>
      <c r="D93" s="25">
        <v>5159</v>
      </c>
      <c r="E93" s="25" t="s">
        <v>42</v>
      </c>
      <c r="F93" s="25">
        <v>28455</v>
      </c>
      <c r="G93" s="26">
        <v>4610</v>
      </c>
      <c r="H93" s="27"/>
      <c r="I93" s="41"/>
      <c r="J93" s="24"/>
    </row>
    <row r="94" spans="1:10" ht="54.95" customHeight="1">
      <c r="A94" s="28" t="s">
        <v>71</v>
      </c>
      <c r="B94" s="25">
        <v>263</v>
      </c>
      <c r="C94" s="25" t="s">
        <v>32</v>
      </c>
      <c r="D94" s="25">
        <v>8393</v>
      </c>
      <c r="E94" s="25" t="s">
        <v>42</v>
      </c>
      <c r="F94" s="25">
        <v>28456</v>
      </c>
      <c r="G94" s="26">
        <v>5651</v>
      </c>
      <c r="H94" s="27"/>
      <c r="I94" s="41"/>
      <c r="J94" s="24"/>
    </row>
    <row r="95" spans="1:10" ht="54.95" customHeight="1">
      <c r="A95" s="28" t="s">
        <v>68</v>
      </c>
      <c r="B95" s="25">
        <v>571</v>
      </c>
      <c r="C95" s="25" t="s">
        <v>32</v>
      </c>
      <c r="D95" s="25">
        <v>8593</v>
      </c>
      <c r="E95" s="25" t="s">
        <v>41</v>
      </c>
      <c r="F95" s="25">
        <v>28551</v>
      </c>
      <c r="G95" s="26">
        <v>546</v>
      </c>
      <c r="H95" s="27"/>
      <c r="I95" s="41"/>
      <c r="J95" s="24"/>
    </row>
    <row r="96" spans="1:10" ht="54.95" customHeight="1">
      <c r="A96" s="28" t="s">
        <v>86</v>
      </c>
      <c r="B96" s="25">
        <v>402</v>
      </c>
      <c r="C96" s="25" t="s">
        <v>32</v>
      </c>
      <c r="D96" s="25">
        <v>8398</v>
      </c>
      <c r="E96" s="25" t="s">
        <v>41</v>
      </c>
      <c r="F96" s="25">
        <v>28552</v>
      </c>
      <c r="G96" s="26">
        <v>574</v>
      </c>
      <c r="H96" s="27"/>
      <c r="I96" s="41"/>
      <c r="J96" s="24"/>
    </row>
    <row r="97" spans="1:10" ht="54.95" customHeight="1">
      <c r="A97" s="28" t="s">
        <v>88</v>
      </c>
      <c r="B97" s="25">
        <v>446</v>
      </c>
      <c r="C97" s="25" t="s">
        <v>32</v>
      </c>
      <c r="D97" s="25">
        <v>8574</v>
      </c>
      <c r="E97" s="25" t="s">
        <v>41</v>
      </c>
      <c r="F97" s="25">
        <v>28553</v>
      </c>
      <c r="G97" s="26">
        <v>857</v>
      </c>
      <c r="H97" s="27"/>
      <c r="I97" s="41"/>
      <c r="J97" s="24"/>
    </row>
    <row r="98" spans="1:10" ht="54.95" customHeight="1">
      <c r="A98" s="28" t="s">
        <v>105</v>
      </c>
      <c r="B98" s="25">
        <v>762</v>
      </c>
      <c r="C98" s="25" t="s">
        <v>32</v>
      </c>
      <c r="D98" s="25" t="s">
        <v>35</v>
      </c>
      <c r="E98" s="25" t="s">
        <v>41</v>
      </c>
      <c r="F98" s="25">
        <v>28554</v>
      </c>
      <c r="G98" s="26">
        <v>581</v>
      </c>
      <c r="H98" s="27"/>
      <c r="I98" s="42">
        <v>349</v>
      </c>
      <c r="J98" s="24"/>
    </row>
    <row r="99" spans="1:10" ht="54.95" customHeight="1">
      <c r="A99" s="28" t="s">
        <v>81</v>
      </c>
      <c r="B99" s="25">
        <v>666</v>
      </c>
      <c r="C99" s="25" t="s">
        <v>32</v>
      </c>
      <c r="D99" s="25">
        <v>9978</v>
      </c>
      <c r="E99" s="25" t="s">
        <v>91</v>
      </c>
      <c r="F99" s="25">
        <v>28601</v>
      </c>
      <c r="G99" s="26">
        <v>424</v>
      </c>
      <c r="H99" s="27"/>
      <c r="I99" s="41"/>
      <c r="J99" s="24"/>
    </row>
    <row r="100" spans="1:10" ht="54.95" customHeight="1">
      <c r="A100" s="28" t="s">
        <v>82</v>
      </c>
      <c r="B100" s="25">
        <v>593</v>
      </c>
      <c r="C100" s="25" t="s">
        <v>32</v>
      </c>
      <c r="D100" s="25">
        <v>9715</v>
      </c>
      <c r="E100" s="25" t="s">
        <v>91</v>
      </c>
      <c r="F100" s="25">
        <v>28602</v>
      </c>
      <c r="G100" s="26">
        <v>1402</v>
      </c>
      <c r="H100" s="27"/>
      <c r="I100" s="41"/>
      <c r="J100" s="24"/>
    </row>
    <row r="101" spans="1:10" ht="54.95" customHeight="1">
      <c r="A101" s="28" t="s">
        <v>52</v>
      </c>
      <c r="B101" s="25">
        <v>439</v>
      </c>
      <c r="C101" s="25" t="s">
        <v>32</v>
      </c>
      <c r="D101" s="25">
        <v>7930</v>
      </c>
      <c r="E101" s="25" t="s">
        <v>91</v>
      </c>
      <c r="F101" s="25">
        <v>28603</v>
      </c>
      <c r="G101" s="26">
        <v>524</v>
      </c>
      <c r="H101" s="27"/>
      <c r="I101" s="41"/>
      <c r="J101" s="24"/>
    </row>
    <row r="102" spans="1:10" ht="54.95" customHeight="1">
      <c r="A102" s="28" t="s">
        <v>50</v>
      </c>
      <c r="B102" s="25">
        <v>410</v>
      </c>
      <c r="C102" s="25" t="s">
        <v>32</v>
      </c>
      <c r="D102" s="25">
        <v>8133</v>
      </c>
      <c r="E102" s="25" t="s">
        <v>91</v>
      </c>
      <c r="F102" s="25">
        <v>28604</v>
      </c>
      <c r="G102" s="26">
        <v>623</v>
      </c>
      <c r="H102" s="27"/>
      <c r="I102" s="41"/>
      <c r="J102" s="24"/>
    </row>
    <row r="103" spans="1:10" ht="54.95" customHeight="1">
      <c r="A103" s="28" t="s">
        <v>53</v>
      </c>
      <c r="B103" s="25">
        <v>144</v>
      </c>
      <c r="C103" s="25" t="s">
        <v>32</v>
      </c>
      <c r="D103" s="25">
        <v>5400</v>
      </c>
      <c r="E103" s="25" t="s">
        <v>91</v>
      </c>
      <c r="F103" s="25">
        <v>28605</v>
      </c>
      <c r="G103" s="26">
        <v>424</v>
      </c>
      <c r="H103" s="27"/>
      <c r="I103" s="41"/>
      <c r="J103" s="24"/>
    </row>
    <row r="104" spans="1:10" ht="54.95" customHeight="1">
      <c r="A104" s="28" t="s">
        <v>83</v>
      </c>
      <c r="B104" s="25">
        <v>528</v>
      </c>
      <c r="C104" s="25" t="s">
        <v>32</v>
      </c>
      <c r="D104" s="25">
        <v>9674</v>
      </c>
      <c r="E104" s="25" t="s">
        <v>91</v>
      </c>
      <c r="F104" s="25">
        <v>28606</v>
      </c>
      <c r="G104" s="26">
        <v>311</v>
      </c>
      <c r="H104" s="27"/>
      <c r="I104" s="41"/>
      <c r="J104" s="24"/>
    </row>
    <row r="105" spans="1:10" ht="54.95" customHeight="1">
      <c r="A105" s="28" t="s">
        <v>84</v>
      </c>
      <c r="B105" s="25">
        <v>425</v>
      </c>
      <c r="C105" s="25" t="s">
        <v>32</v>
      </c>
      <c r="D105" s="25">
        <v>8733</v>
      </c>
      <c r="E105" s="25" t="s">
        <v>91</v>
      </c>
      <c r="F105" s="25">
        <v>28607</v>
      </c>
      <c r="G105" s="26">
        <v>303</v>
      </c>
      <c r="H105" s="27"/>
      <c r="I105" s="41"/>
      <c r="J105" s="24"/>
    </row>
    <row r="106" spans="1:10" ht="54.95" customHeight="1">
      <c r="A106" s="28" t="s">
        <v>54</v>
      </c>
      <c r="B106" s="25">
        <v>679</v>
      </c>
      <c r="C106" s="25" t="s">
        <v>32</v>
      </c>
      <c r="D106" s="25">
        <v>9971</v>
      </c>
      <c r="E106" s="25" t="s">
        <v>91</v>
      </c>
      <c r="F106" s="25">
        <v>28608</v>
      </c>
      <c r="G106" s="26">
        <v>670</v>
      </c>
      <c r="H106" s="27"/>
      <c r="I106" s="41"/>
      <c r="J106" s="24"/>
    </row>
    <row r="107" spans="1:10" ht="54.95" customHeight="1" thickBot="1">
      <c r="A107" s="28" t="s">
        <v>98</v>
      </c>
      <c r="B107" s="25">
        <v>531</v>
      </c>
      <c r="C107" s="25" t="s">
        <v>32</v>
      </c>
      <c r="D107" s="25">
        <v>9516</v>
      </c>
      <c r="E107" s="25" t="s">
        <v>91</v>
      </c>
      <c r="F107" s="25">
        <v>28609</v>
      </c>
      <c r="G107" s="26">
        <v>794</v>
      </c>
      <c r="H107" s="27"/>
      <c r="I107" s="41"/>
      <c r="J107" s="24"/>
    </row>
    <row r="108" spans="1:10" ht="27" customHeight="1" thickBot="1">
      <c r="A108" s="220" t="s">
        <v>9</v>
      </c>
      <c r="B108" s="221"/>
      <c r="C108" s="221"/>
      <c r="D108" s="221"/>
      <c r="E108" s="222"/>
      <c r="F108" s="9"/>
      <c r="G108" s="10"/>
      <c r="H108" s="11"/>
      <c r="I108" s="47">
        <f>SUM(I8:I107)</f>
        <v>5421</v>
      </c>
    </row>
    <row r="109" spans="1:10" ht="24" customHeight="1" thickBot="1">
      <c r="A109" s="3"/>
      <c r="B109" s="4"/>
      <c r="C109" s="4"/>
      <c r="D109" s="4"/>
      <c r="E109" s="4"/>
      <c r="F109" s="12"/>
      <c r="G109" s="13"/>
      <c r="H109" s="14"/>
      <c r="I109" s="12"/>
    </row>
    <row r="110" spans="1:10" ht="19.5" customHeight="1" thickBot="1">
      <c r="A110" s="220" t="s">
        <v>8</v>
      </c>
      <c r="B110" s="221"/>
      <c r="C110" s="221"/>
      <c r="D110" s="221"/>
      <c r="E110" s="222"/>
      <c r="F110" s="9"/>
      <c r="G110" s="13"/>
      <c r="H110" s="49">
        <f>SUM(H8:H107)</f>
        <v>30</v>
      </c>
      <c r="I110" s="5"/>
    </row>
    <row r="111" spans="1:10" ht="30" customHeight="1" thickBot="1">
      <c r="A111" s="3"/>
      <c r="B111" s="4"/>
      <c r="C111" s="4"/>
      <c r="D111" s="4"/>
      <c r="E111" s="4"/>
      <c r="F111" s="12"/>
      <c r="G111" s="15"/>
      <c r="H111" s="12"/>
      <c r="I111" s="12"/>
      <c r="J111" s="16"/>
    </row>
    <row r="112" spans="1:10" ht="25.5" customHeight="1" thickBot="1">
      <c r="A112" s="220" t="s">
        <v>7</v>
      </c>
      <c r="B112" s="221"/>
      <c r="C112" s="221"/>
      <c r="D112" s="221"/>
      <c r="E112" s="222"/>
      <c r="F112" s="12"/>
      <c r="G112" s="48">
        <f>SUM(G8:G107)</f>
        <v>119700</v>
      </c>
      <c r="H112" s="17"/>
      <c r="I112" s="18"/>
    </row>
    <row r="113" spans="1:13" ht="27.75" customHeight="1" thickBot="1">
      <c r="A113" s="4"/>
      <c r="B113" s="4"/>
      <c r="C113" s="4"/>
      <c r="D113" s="4"/>
      <c r="E113" s="4"/>
      <c r="F113" s="19"/>
      <c r="G113" s="19"/>
      <c r="H113" s="19"/>
      <c r="I113" s="19"/>
      <c r="J113" s="16"/>
    </row>
    <row r="114" spans="1:13" ht="27.75" customHeight="1" thickBot="1">
      <c r="A114" s="228" t="s">
        <v>22</v>
      </c>
      <c r="B114" s="229"/>
      <c r="C114" s="229"/>
      <c r="D114" s="229"/>
      <c r="E114" s="230"/>
      <c r="F114" s="223">
        <f>+(G112/1747)+H110</f>
        <v>98.51745850028621</v>
      </c>
      <c r="G114" s="224"/>
      <c r="H114" s="224"/>
      <c r="I114" s="225"/>
    </row>
    <row r="115" spans="1:13" ht="22.5" customHeight="1">
      <c r="A115" s="1"/>
      <c r="B115" s="1"/>
      <c r="C115" s="1"/>
      <c r="D115" s="1"/>
      <c r="E115" s="1"/>
      <c r="F115" s="1"/>
      <c r="G115" s="1"/>
      <c r="H115" s="1"/>
      <c r="I115" s="6"/>
    </row>
    <row r="116" spans="1:13" s="31" customFormat="1" ht="23.25" customHeight="1">
      <c r="A116" s="29" t="s">
        <v>12</v>
      </c>
      <c r="B116" s="226" t="s">
        <v>17</v>
      </c>
      <c r="C116" s="226"/>
      <c r="D116" s="226"/>
      <c r="E116" s="30"/>
      <c r="F116" s="30"/>
      <c r="G116" s="30"/>
      <c r="H116" s="29" t="s">
        <v>13</v>
      </c>
      <c r="I116" s="30"/>
      <c r="J116" s="30"/>
    </row>
    <row r="117" spans="1:13" s="31" customFormat="1" ht="18.75" customHeight="1">
      <c r="A117" s="29"/>
      <c r="B117" s="29"/>
      <c r="E117" s="32"/>
      <c r="F117" s="29"/>
      <c r="G117" s="29"/>
      <c r="H117" s="30"/>
      <c r="I117" s="29"/>
      <c r="J117" s="29"/>
    </row>
    <row r="118" spans="1:13" s="31" customFormat="1" ht="23.25">
      <c r="A118" s="33"/>
      <c r="B118" s="34"/>
      <c r="E118" s="33"/>
      <c r="F118" s="33"/>
      <c r="G118" s="34"/>
      <c r="H118" s="35"/>
      <c r="I118" s="34"/>
      <c r="J118" s="34"/>
    </row>
    <row r="119" spans="1:13" s="31" customFormat="1" ht="23.25">
      <c r="A119" s="32" t="s">
        <v>16</v>
      </c>
      <c r="B119" s="227" t="s">
        <v>11</v>
      </c>
      <c r="C119" s="227"/>
      <c r="D119" s="227"/>
      <c r="E119" s="36"/>
      <c r="F119" s="36"/>
      <c r="G119" s="36"/>
      <c r="H119" s="37" t="s">
        <v>18</v>
      </c>
      <c r="I119" s="38"/>
      <c r="J119" s="38"/>
    </row>
    <row r="120" spans="1:13" s="31" customFormat="1" ht="23.25">
      <c r="A120" s="32" t="s">
        <v>14</v>
      </c>
      <c r="B120" s="227" t="s">
        <v>15</v>
      </c>
      <c r="C120" s="227"/>
      <c r="D120" s="227"/>
      <c r="E120" s="36"/>
      <c r="F120" s="36"/>
      <c r="G120" s="36"/>
      <c r="H120" s="39" t="s">
        <v>19</v>
      </c>
      <c r="I120" s="40"/>
      <c r="J120" s="40"/>
    </row>
    <row r="121" spans="1:13">
      <c r="A121" s="2"/>
      <c r="B121" s="2"/>
      <c r="C121" s="2"/>
      <c r="D121" s="2"/>
      <c r="E121" s="2"/>
      <c r="F121" s="2"/>
      <c r="G121" s="2"/>
      <c r="H121" s="2"/>
      <c r="I121" s="2"/>
      <c r="J121" s="1"/>
      <c r="K121" s="1"/>
      <c r="L121" s="1"/>
      <c r="M121" s="1"/>
    </row>
    <row r="125" spans="1:13">
      <c r="F125" s="16"/>
    </row>
    <row r="126" spans="1:13">
      <c r="D126" s="16"/>
      <c r="F126" s="16"/>
    </row>
    <row r="127" spans="1:13">
      <c r="D127" s="21"/>
      <c r="F127" s="16"/>
    </row>
    <row r="128" spans="1:13">
      <c r="D128" s="21"/>
      <c r="F128" s="16"/>
    </row>
    <row r="129" spans="4:6">
      <c r="D129" s="21"/>
      <c r="E129" s="16"/>
      <c r="F129" s="21"/>
    </row>
    <row r="130" spans="4:6">
      <c r="D130" s="21"/>
      <c r="E130" s="21"/>
      <c r="F130" s="21"/>
    </row>
    <row r="131" spans="4:6">
      <c r="D131" s="21"/>
      <c r="E131" s="21"/>
      <c r="F131" s="21"/>
    </row>
    <row r="132" spans="4:6">
      <c r="D132" s="21"/>
      <c r="E132" s="21"/>
      <c r="F132" s="21"/>
    </row>
    <row r="133" spans="4:6">
      <c r="D133" s="16"/>
      <c r="E133" s="21"/>
      <c r="F133" s="21"/>
    </row>
    <row r="134" spans="4:6">
      <c r="D134" s="16"/>
      <c r="E134" s="16"/>
      <c r="F134" s="21"/>
    </row>
    <row r="135" spans="4:6">
      <c r="D135" s="16"/>
      <c r="E135" s="16"/>
      <c r="F135" s="16"/>
    </row>
    <row r="136" spans="4:6">
      <c r="D136" s="16"/>
      <c r="E136" s="16"/>
      <c r="F136" s="16"/>
    </row>
    <row r="137" spans="4:6">
      <c r="D137" s="16"/>
      <c r="E137" s="16"/>
      <c r="F137" s="16"/>
    </row>
    <row r="138" spans="4:6">
      <c r="D138" s="16"/>
      <c r="E138" s="16"/>
      <c r="F138" s="16"/>
    </row>
    <row r="139" spans="4:6">
      <c r="F139" s="16"/>
    </row>
  </sheetData>
  <mergeCells count="14">
    <mergeCell ref="A108:E108"/>
    <mergeCell ref="A110:E110"/>
    <mergeCell ref="G3:I3"/>
    <mergeCell ref="A4:I4"/>
    <mergeCell ref="B5:G5"/>
    <mergeCell ref="H5:I5"/>
    <mergeCell ref="A6:I6"/>
    <mergeCell ref="B7:C7"/>
    <mergeCell ref="A112:E112"/>
    <mergeCell ref="F114:I114"/>
    <mergeCell ref="B116:D116"/>
    <mergeCell ref="B119:D119"/>
    <mergeCell ref="B120:D120"/>
    <mergeCell ref="A114:E114"/>
  </mergeCells>
  <phoneticPr fontId="14" type="noConversion"/>
  <pageMargins left="0.2" right="0" top="0" bottom="0" header="0" footer="0"/>
  <pageSetup scale="35" orientation="portrait" r:id="rId1"/>
  <headerFooter alignWithMargins="0"/>
  <rowBreaks count="2" manualBreakCount="2">
    <brk id="42" max="8" man="1"/>
    <brk id="7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1"/>
  <sheetViews>
    <sheetView view="pageBreakPreview" zoomScale="60" zoomScaleNormal="80" workbookViewId="0">
      <selection activeCell="E28" sqref="E28"/>
    </sheetView>
  </sheetViews>
  <sheetFormatPr defaultRowHeight="12.75"/>
  <cols>
    <col min="1" max="1" width="106.5703125" customWidth="1"/>
    <col min="2" max="2" width="15.7109375" customWidth="1"/>
    <col min="3" max="3" width="12" customWidth="1"/>
    <col min="4" max="4" width="20.42578125" bestFit="1" customWidth="1"/>
    <col min="5" max="5" width="29.85546875" customWidth="1"/>
    <col min="6" max="6" width="21.85546875" customWidth="1"/>
    <col min="7" max="7" width="24.85546875" customWidth="1"/>
    <col min="8" max="8" width="21.5703125" customWidth="1"/>
    <col min="9" max="9" width="29.140625" customWidth="1"/>
  </cols>
  <sheetData>
    <row r="1" spans="1:13" s="16" customFormat="1" ht="23.25">
      <c r="A1" s="22"/>
      <c r="B1" s="22"/>
      <c r="C1" s="22"/>
      <c r="D1" s="22"/>
      <c r="E1" s="22"/>
      <c r="F1" s="22"/>
      <c r="G1" s="22"/>
      <c r="H1" s="22"/>
      <c r="I1" s="22"/>
      <c r="J1" s="20"/>
      <c r="K1" s="20"/>
      <c r="L1" s="20"/>
      <c r="M1" s="20"/>
    </row>
    <row r="2" spans="1:13" s="16" customFormat="1" ht="23.25">
      <c r="A2" s="22"/>
      <c r="B2" s="22"/>
      <c r="C2" s="22"/>
      <c r="D2" s="22"/>
      <c r="E2" s="22"/>
      <c r="F2" s="22"/>
      <c r="G2" s="22"/>
      <c r="H2" s="22"/>
      <c r="I2" s="22"/>
      <c r="J2" s="20"/>
      <c r="K2" s="20"/>
      <c r="L2" s="20"/>
      <c r="M2" s="20"/>
    </row>
    <row r="3" spans="1:13" s="16" customFormat="1" ht="23.25" customHeight="1">
      <c r="A3" s="23"/>
      <c r="B3" s="23"/>
      <c r="C3" s="23"/>
      <c r="D3" s="23"/>
      <c r="E3" s="23"/>
      <c r="F3" s="23"/>
      <c r="G3" s="231" t="s">
        <v>20</v>
      </c>
      <c r="H3" s="231"/>
      <c r="I3" s="231"/>
      <c r="J3" s="20"/>
      <c r="K3" s="20"/>
      <c r="L3" s="20"/>
      <c r="M3" s="20"/>
    </row>
    <row r="4" spans="1:13" ht="31.5" customHeight="1" thickBot="1">
      <c r="A4" s="232" t="s">
        <v>21</v>
      </c>
      <c r="B4" s="232"/>
      <c r="C4" s="232"/>
      <c r="D4" s="232"/>
      <c r="E4" s="232"/>
      <c r="F4" s="232"/>
      <c r="G4" s="232"/>
      <c r="H4" s="232"/>
      <c r="I4" s="232"/>
      <c r="J4" s="1"/>
      <c r="K4" s="1"/>
      <c r="L4" s="1"/>
      <c r="M4" s="1"/>
    </row>
    <row r="5" spans="1:13" ht="39" customHeight="1" thickBot="1">
      <c r="A5" s="46" t="s">
        <v>124</v>
      </c>
      <c r="B5" s="233"/>
      <c r="C5" s="234"/>
      <c r="D5" s="234"/>
      <c r="E5" s="234"/>
      <c r="F5" s="234"/>
      <c r="G5" s="235"/>
      <c r="H5" s="233" t="s">
        <v>125</v>
      </c>
      <c r="I5" s="235"/>
    </row>
    <row r="6" spans="1:13" ht="43.5" customHeight="1" thickBot="1">
      <c r="A6" s="236" t="s">
        <v>2</v>
      </c>
      <c r="B6" s="237"/>
      <c r="C6" s="237"/>
      <c r="D6" s="237"/>
      <c r="E6" s="237"/>
      <c r="F6" s="237"/>
      <c r="G6" s="237"/>
      <c r="H6" s="237"/>
      <c r="I6" s="238"/>
    </row>
    <row r="7" spans="1:13" ht="45.75" customHeight="1" thickBot="1">
      <c r="A7" s="43" t="s">
        <v>3</v>
      </c>
      <c r="B7" s="239" t="s">
        <v>4</v>
      </c>
      <c r="C7" s="240"/>
      <c r="D7" s="44" t="s">
        <v>10</v>
      </c>
      <c r="E7" s="7" t="s">
        <v>6</v>
      </c>
      <c r="F7" s="45" t="s">
        <v>5</v>
      </c>
      <c r="G7" s="7" t="s">
        <v>205</v>
      </c>
      <c r="H7" s="8" t="s">
        <v>0</v>
      </c>
      <c r="I7" s="43" t="s">
        <v>1</v>
      </c>
    </row>
    <row r="8" spans="1:13" ht="54.95" customHeight="1">
      <c r="A8" s="28" t="s">
        <v>126</v>
      </c>
      <c r="B8" s="25">
        <v>614</v>
      </c>
      <c r="C8" s="25" t="s">
        <v>32</v>
      </c>
      <c r="D8" s="25">
        <v>9878</v>
      </c>
      <c r="E8" s="25" t="s">
        <v>40</v>
      </c>
      <c r="F8" s="25">
        <v>27213</v>
      </c>
      <c r="G8" s="26">
        <v>568</v>
      </c>
      <c r="H8" s="27"/>
      <c r="I8" s="51"/>
      <c r="J8" s="24"/>
    </row>
    <row r="9" spans="1:13" ht="54.95" customHeight="1">
      <c r="A9" s="28" t="s">
        <v>127</v>
      </c>
      <c r="B9" s="25">
        <v>564</v>
      </c>
      <c r="C9" s="25" t="s">
        <v>32</v>
      </c>
      <c r="D9" s="25">
        <v>9696</v>
      </c>
      <c r="E9" s="25" t="s">
        <v>40</v>
      </c>
      <c r="F9" s="25">
        <v>27214</v>
      </c>
      <c r="G9" s="26">
        <v>294</v>
      </c>
      <c r="H9" s="27"/>
      <c r="I9" s="52"/>
      <c r="J9" s="24"/>
    </row>
    <row r="10" spans="1:13" ht="54.95" customHeight="1">
      <c r="A10" s="28" t="s">
        <v>128</v>
      </c>
      <c r="B10" s="25">
        <v>406</v>
      </c>
      <c r="C10" s="25" t="s">
        <v>32</v>
      </c>
      <c r="D10" s="25">
        <v>8553</v>
      </c>
      <c r="E10" s="25" t="s">
        <v>40</v>
      </c>
      <c r="F10" s="25">
        <v>27215</v>
      </c>
      <c r="G10" s="26">
        <v>974</v>
      </c>
      <c r="H10" s="27"/>
      <c r="I10" s="52"/>
      <c r="J10" s="24"/>
    </row>
    <row r="11" spans="1:13" ht="54.95" customHeight="1">
      <c r="A11" s="28" t="s">
        <v>129</v>
      </c>
      <c r="B11" s="25">
        <v>606</v>
      </c>
      <c r="C11" s="25" t="s">
        <v>32</v>
      </c>
      <c r="D11" s="25">
        <v>3436</v>
      </c>
      <c r="E11" s="25" t="s">
        <v>40</v>
      </c>
      <c r="F11" s="25">
        <v>27216</v>
      </c>
      <c r="G11" s="26">
        <v>1051</v>
      </c>
      <c r="H11" s="27"/>
      <c r="I11" s="52"/>
      <c r="J11" s="24"/>
    </row>
    <row r="12" spans="1:13" ht="54.95" customHeight="1">
      <c r="A12" s="28" t="s">
        <v>77</v>
      </c>
      <c r="B12" s="25">
        <v>382</v>
      </c>
      <c r="C12" s="25" t="s">
        <v>32</v>
      </c>
      <c r="D12" s="25">
        <v>2663</v>
      </c>
      <c r="E12" s="25" t="s">
        <v>40</v>
      </c>
      <c r="F12" s="25">
        <v>27217</v>
      </c>
      <c r="G12" s="26">
        <v>506</v>
      </c>
      <c r="H12" s="27"/>
      <c r="I12" s="52"/>
      <c r="J12" s="24"/>
    </row>
    <row r="13" spans="1:13" ht="54.95" customHeight="1">
      <c r="A13" s="28" t="s">
        <v>126</v>
      </c>
      <c r="B13" s="25">
        <v>613</v>
      </c>
      <c r="C13" s="25" t="s">
        <v>32</v>
      </c>
      <c r="D13" s="25">
        <v>9878</v>
      </c>
      <c r="E13" s="25" t="s">
        <v>40</v>
      </c>
      <c r="F13" s="25">
        <v>27218</v>
      </c>
      <c r="G13" s="26">
        <v>400</v>
      </c>
      <c r="H13" s="27"/>
      <c r="I13" s="52"/>
      <c r="J13" s="24"/>
    </row>
    <row r="14" spans="1:13" ht="54.95" customHeight="1">
      <c r="A14" s="28" t="s">
        <v>130</v>
      </c>
      <c r="B14" s="25">
        <v>448</v>
      </c>
      <c r="C14" s="25" t="s">
        <v>32</v>
      </c>
      <c r="D14" s="25">
        <v>8413</v>
      </c>
      <c r="E14" s="25" t="s">
        <v>40</v>
      </c>
      <c r="F14" s="25">
        <v>27219</v>
      </c>
      <c r="G14" s="26">
        <v>273</v>
      </c>
      <c r="H14" s="27"/>
      <c r="I14" s="52"/>
      <c r="J14" s="24"/>
    </row>
    <row r="15" spans="1:13" ht="54.95" customHeight="1">
      <c r="A15" s="28" t="s">
        <v>131</v>
      </c>
      <c r="B15" s="25">
        <v>219</v>
      </c>
      <c r="C15" s="25" t="s">
        <v>34</v>
      </c>
      <c r="D15" s="25" t="s">
        <v>35</v>
      </c>
      <c r="E15" s="25" t="s">
        <v>40</v>
      </c>
      <c r="F15" s="25">
        <v>27220</v>
      </c>
      <c r="G15" s="26">
        <v>718</v>
      </c>
      <c r="H15" s="27"/>
      <c r="I15" s="53">
        <v>431</v>
      </c>
      <c r="J15" s="24"/>
    </row>
    <row r="16" spans="1:13" ht="54.95" customHeight="1">
      <c r="A16" s="28" t="s">
        <v>132</v>
      </c>
      <c r="B16" s="25">
        <v>701</v>
      </c>
      <c r="C16" s="25" t="s">
        <v>34</v>
      </c>
      <c r="D16" s="25" t="s">
        <v>35</v>
      </c>
      <c r="E16" s="25" t="s">
        <v>40</v>
      </c>
      <c r="F16" s="25">
        <v>27221</v>
      </c>
      <c r="G16" s="26">
        <v>510</v>
      </c>
      <c r="H16" s="27"/>
      <c r="I16" s="53">
        <v>306</v>
      </c>
      <c r="J16" s="24"/>
    </row>
    <row r="17" spans="1:10" ht="54.95" customHeight="1">
      <c r="A17" s="28" t="s">
        <v>133</v>
      </c>
      <c r="B17" s="25">
        <v>22</v>
      </c>
      <c r="C17" s="25" t="s">
        <v>32</v>
      </c>
      <c r="D17" s="25">
        <v>2059</v>
      </c>
      <c r="E17" s="25" t="s">
        <v>40</v>
      </c>
      <c r="F17" s="25">
        <v>27222</v>
      </c>
      <c r="G17" s="26">
        <v>1210</v>
      </c>
      <c r="H17" s="27"/>
      <c r="I17" s="52"/>
      <c r="J17" s="24"/>
    </row>
    <row r="18" spans="1:10" ht="54.95" customHeight="1">
      <c r="A18" s="28" t="s">
        <v>31</v>
      </c>
      <c r="B18" s="25">
        <v>1</v>
      </c>
      <c r="C18" s="25" t="s">
        <v>33</v>
      </c>
      <c r="D18" s="25">
        <v>1136</v>
      </c>
      <c r="E18" s="25" t="s">
        <v>57</v>
      </c>
      <c r="F18" s="25">
        <v>27437</v>
      </c>
      <c r="G18" s="26"/>
      <c r="H18" s="27">
        <v>15</v>
      </c>
      <c r="I18" s="52"/>
      <c r="J18" s="24"/>
    </row>
    <row r="19" spans="1:10" ht="54.95" customHeight="1">
      <c r="A19" s="28" t="s">
        <v>31</v>
      </c>
      <c r="B19" s="25">
        <v>1</v>
      </c>
      <c r="C19" s="25" t="s">
        <v>33</v>
      </c>
      <c r="D19" s="25">
        <v>1136</v>
      </c>
      <c r="E19" s="25" t="s">
        <v>57</v>
      </c>
      <c r="F19" s="25">
        <v>27438</v>
      </c>
      <c r="G19" s="26"/>
      <c r="H19" s="27">
        <v>15</v>
      </c>
      <c r="I19" s="52"/>
      <c r="J19" s="24"/>
    </row>
    <row r="20" spans="1:10" ht="54.95" customHeight="1">
      <c r="A20" s="28" t="s">
        <v>29</v>
      </c>
      <c r="B20" s="25">
        <v>590</v>
      </c>
      <c r="C20" s="25" t="s">
        <v>32</v>
      </c>
      <c r="D20" s="25">
        <v>8416</v>
      </c>
      <c r="E20" s="25" t="s">
        <v>60</v>
      </c>
      <c r="F20" s="25">
        <v>27700</v>
      </c>
      <c r="G20" s="26">
        <v>699</v>
      </c>
      <c r="H20" s="27"/>
      <c r="I20" s="52"/>
      <c r="J20" s="24"/>
    </row>
    <row r="21" spans="1:10" ht="54.95" customHeight="1">
      <c r="A21" s="28" t="s">
        <v>134</v>
      </c>
      <c r="B21" s="25">
        <v>51</v>
      </c>
      <c r="C21" s="25" t="s">
        <v>33</v>
      </c>
      <c r="D21" s="25">
        <v>2596</v>
      </c>
      <c r="E21" s="25" t="s">
        <v>43</v>
      </c>
      <c r="F21" s="25">
        <v>27973</v>
      </c>
      <c r="G21" s="26"/>
      <c r="H21" s="27">
        <v>9</v>
      </c>
      <c r="I21" s="52"/>
      <c r="J21" s="24"/>
    </row>
    <row r="22" spans="1:10" ht="54.95" customHeight="1">
      <c r="A22" s="28" t="s">
        <v>135</v>
      </c>
      <c r="B22" s="25">
        <v>644</v>
      </c>
      <c r="C22" s="25" t="s">
        <v>32</v>
      </c>
      <c r="D22" s="25">
        <v>9899</v>
      </c>
      <c r="E22" s="25" t="s">
        <v>39</v>
      </c>
      <c r="F22" s="25">
        <v>28023</v>
      </c>
      <c r="G22" s="26">
        <v>431</v>
      </c>
      <c r="H22" s="27"/>
      <c r="I22" s="52"/>
      <c r="J22" s="24"/>
    </row>
    <row r="23" spans="1:10" ht="54.95" customHeight="1">
      <c r="A23" s="28" t="s">
        <v>136</v>
      </c>
      <c r="B23" s="25">
        <v>279</v>
      </c>
      <c r="C23" s="25" t="s">
        <v>33</v>
      </c>
      <c r="D23" s="25">
        <v>3046</v>
      </c>
      <c r="E23" s="25" t="s">
        <v>39</v>
      </c>
      <c r="F23" s="25">
        <v>28024</v>
      </c>
      <c r="G23" s="26">
        <v>2815</v>
      </c>
      <c r="H23" s="27"/>
      <c r="I23" s="52"/>
      <c r="J23" s="24"/>
    </row>
    <row r="24" spans="1:10" ht="54.95" customHeight="1">
      <c r="A24" s="28" t="s">
        <v>137</v>
      </c>
      <c r="B24" s="25">
        <v>430</v>
      </c>
      <c r="C24" s="25" t="s">
        <v>32</v>
      </c>
      <c r="D24" s="25">
        <v>8393</v>
      </c>
      <c r="E24" s="25" t="s">
        <v>39</v>
      </c>
      <c r="F24" s="25">
        <v>28025</v>
      </c>
      <c r="G24" s="26">
        <v>1968</v>
      </c>
      <c r="H24" s="27"/>
      <c r="I24" s="52"/>
      <c r="J24" s="24"/>
    </row>
    <row r="25" spans="1:10" ht="54.95" customHeight="1">
      <c r="A25" s="28" t="s">
        <v>138</v>
      </c>
      <c r="B25" s="25">
        <v>718</v>
      </c>
      <c r="C25" s="25" t="s">
        <v>32</v>
      </c>
      <c r="D25" s="25">
        <v>7271</v>
      </c>
      <c r="E25" s="25" t="s">
        <v>39</v>
      </c>
      <c r="F25" s="25">
        <v>28026</v>
      </c>
      <c r="G25" s="26">
        <v>711</v>
      </c>
      <c r="H25" s="27"/>
      <c r="I25" s="52"/>
      <c r="J25" s="24"/>
    </row>
    <row r="26" spans="1:10" ht="54.95" customHeight="1">
      <c r="A26" s="28" t="s">
        <v>139</v>
      </c>
      <c r="B26" s="25">
        <v>786</v>
      </c>
      <c r="C26" s="25" t="s">
        <v>32</v>
      </c>
      <c r="D26" s="25">
        <v>10025</v>
      </c>
      <c r="E26" s="25" t="s">
        <v>39</v>
      </c>
      <c r="F26" s="25">
        <v>28027</v>
      </c>
      <c r="G26" s="26">
        <v>961</v>
      </c>
      <c r="H26" s="27"/>
      <c r="I26" s="52"/>
      <c r="J26" s="24"/>
    </row>
    <row r="27" spans="1:10" ht="54.95" customHeight="1">
      <c r="A27" s="28" t="s">
        <v>140</v>
      </c>
      <c r="B27" s="25">
        <v>12</v>
      </c>
      <c r="C27" s="25" t="s">
        <v>32</v>
      </c>
      <c r="D27" s="25">
        <v>1208</v>
      </c>
      <c r="E27" s="25" t="s">
        <v>39</v>
      </c>
      <c r="F27" s="25">
        <v>28028</v>
      </c>
      <c r="G27" s="26">
        <v>8273</v>
      </c>
      <c r="H27" s="27"/>
      <c r="I27" s="52"/>
      <c r="J27" s="24"/>
    </row>
    <row r="28" spans="1:10" ht="54.95" customHeight="1">
      <c r="A28" s="28" t="s">
        <v>141</v>
      </c>
      <c r="B28" s="25">
        <v>512</v>
      </c>
      <c r="C28" s="25" t="s">
        <v>32</v>
      </c>
      <c r="D28" s="25">
        <v>9981</v>
      </c>
      <c r="E28" s="25" t="s">
        <v>39</v>
      </c>
      <c r="F28" s="25">
        <v>28029</v>
      </c>
      <c r="G28" s="26">
        <v>482</v>
      </c>
      <c r="H28" s="27"/>
      <c r="I28" s="52"/>
      <c r="J28" s="24"/>
    </row>
    <row r="29" spans="1:10" ht="54.95" customHeight="1">
      <c r="A29" s="28" t="s">
        <v>142</v>
      </c>
      <c r="B29" s="25">
        <v>664</v>
      </c>
      <c r="C29" s="25" t="s">
        <v>32</v>
      </c>
      <c r="D29" s="25">
        <v>1150</v>
      </c>
      <c r="E29" s="25" t="s">
        <v>37</v>
      </c>
      <c r="F29" s="25">
        <v>28095</v>
      </c>
      <c r="G29" s="26">
        <v>1597</v>
      </c>
      <c r="H29" s="27"/>
      <c r="I29" s="52"/>
      <c r="J29" s="24"/>
    </row>
    <row r="30" spans="1:10" ht="54.95" customHeight="1">
      <c r="A30" s="28" t="s">
        <v>143</v>
      </c>
      <c r="B30" s="25">
        <v>502</v>
      </c>
      <c r="C30" s="25" t="s">
        <v>32</v>
      </c>
      <c r="D30" s="25">
        <v>1092</v>
      </c>
      <c r="E30" s="25" t="s">
        <v>37</v>
      </c>
      <c r="F30" s="25">
        <v>28096</v>
      </c>
      <c r="G30" s="26">
        <v>1763</v>
      </c>
      <c r="H30" s="27"/>
      <c r="I30" s="52"/>
      <c r="J30" s="24"/>
    </row>
    <row r="31" spans="1:10" ht="54.95" customHeight="1">
      <c r="A31" s="28" t="s">
        <v>144</v>
      </c>
      <c r="B31" s="25">
        <v>696</v>
      </c>
      <c r="C31" s="25" t="s">
        <v>32</v>
      </c>
      <c r="D31" s="25">
        <v>1257</v>
      </c>
      <c r="E31" s="25" t="s">
        <v>37</v>
      </c>
      <c r="F31" s="25">
        <v>28097</v>
      </c>
      <c r="G31" s="26">
        <v>2150</v>
      </c>
      <c r="H31" s="27"/>
      <c r="I31" s="52"/>
      <c r="J31" s="24"/>
    </row>
    <row r="32" spans="1:10" ht="54.95" customHeight="1">
      <c r="A32" s="28" t="s">
        <v>145</v>
      </c>
      <c r="B32" s="25" t="s">
        <v>35</v>
      </c>
      <c r="C32" s="25" t="s">
        <v>35</v>
      </c>
      <c r="D32" s="25" t="s">
        <v>35</v>
      </c>
      <c r="E32" s="25" t="s">
        <v>37</v>
      </c>
      <c r="F32" s="25">
        <v>28098</v>
      </c>
      <c r="G32" s="26"/>
      <c r="H32" s="27">
        <v>8.34</v>
      </c>
      <c r="I32" s="52"/>
      <c r="J32" s="24"/>
    </row>
    <row r="33" spans="1:10" ht="54.95" customHeight="1">
      <c r="A33" s="28" t="s">
        <v>146</v>
      </c>
      <c r="B33" s="25">
        <v>421</v>
      </c>
      <c r="C33" s="25" t="s">
        <v>32</v>
      </c>
      <c r="D33" s="25">
        <v>8414</v>
      </c>
      <c r="E33" s="25" t="s">
        <v>38</v>
      </c>
      <c r="F33" s="25">
        <v>28290</v>
      </c>
      <c r="G33" s="26">
        <v>666</v>
      </c>
      <c r="H33" s="27"/>
      <c r="I33" s="52"/>
      <c r="J33" s="24"/>
    </row>
    <row r="34" spans="1:10" ht="54.95" customHeight="1">
      <c r="A34" s="28" t="s">
        <v>147</v>
      </c>
      <c r="B34" s="25">
        <v>164</v>
      </c>
      <c r="C34" s="25" t="s">
        <v>32</v>
      </c>
      <c r="D34" s="25">
        <v>6357</v>
      </c>
      <c r="E34" s="25" t="s">
        <v>38</v>
      </c>
      <c r="F34" s="25">
        <v>28291</v>
      </c>
      <c r="G34" s="26">
        <v>720</v>
      </c>
      <c r="H34" s="27"/>
      <c r="I34" s="52"/>
      <c r="J34" s="24"/>
    </row>
    <row r="35" spans="1:10" ht="54.95" customHeight="1">
      <c r="A35" s="28" t="s">
        <v>67</v>
      </c>
      <c r="B35" s="25">
        <v>115</v>
      </c>
      <c r="C35" s="25" t="s">
        <v>32</v>
      </c>
      <c r="D35" s="25">
        <v>1042</v>
      </c>
      <c r="E35" s="25" t="s">
        <v>38</v>
      </c>
      <c r="F35" s="25">
        <v>28292</v>
      </c>
      <c r="G35" s="26">
        <v>370</v>
      </c>
      <c r="H35" s="27"/>
      <c r="I35" s="52"/>
      <c r="J35" s="24"/>
    </row>
    <row r="36" spans="1:10" ht="54.95" customHeight="1">
      <c r="A36" s="28" t="s">
        <v>50</v>
      </c>
      <c r="B36" s="25">
        <v>434</v>
      </c>
      <c r="C36" s="25" t="s">
        <v>32</v>
      </c>
      <c r="D36" s="25">
        <v>8133</v>
      </c>
      <c r="E36" s="25" t="s">
        <v>38</v>
      </c>
      <c r="F36" s="25">
        <v>28293</v>
      </c>
      <c r="G36" s="26">
        <v>870</v>
      </c>
      <c r="H36" s="27"/>
      <c r="I36" s="52"/>
      <c r="J36" s="24"/>
    </row>
    <row r="37" spans="1:10" ht="54.95" customHeight="1">
      <c r="A37" s="28" t="s">
        <v>148</v>
      </c>
      <c r="B37" s="25">
        <v>472</v>
      </c>
      <c r="C37" s="25" t="s">
        <v>32</v>
      </c>
      <c r="D37" s="25">
        <v>8754</v>
      </c>
      <c r="E37" s="25" t="s">
        <v>38</v>
      </c>
      <c r="F37" s="25">
        <v>28294</v>
      </c>
      <c r="G37" s="26">
        <v>800</v>
      </c>
      <c r="H37" s="27"/>
      <c r="I37" s="52"/>
      <c r="J37" s="24"/>
    </row>
    <row r="38" spans="1:10" ht="54.95" customHeight="1">
      <c r="A38" s="28" t="s">
        <v>28</v>
      </c>
      <c r="B38" s="25">
        <v>370</v>
      </c>
      <c r="C38" s="25" t="s">
        <v>32</v>
      </c>
      <c r="D38" s="25">
        <v>7930</v>
      </c>
      <c r="E38" s="25" t="s">
        <v>38</v>
      </c>
      <c r="F38" s="25">
        <v>28295</v>
      </c>
      <c r="G38" s="26">
        <v>850</v>
      </c>
      <c r="H38" s="27"/>
      <c r="I38" s="52"/>
      <c r="J38" s="24"/>
    </row>
    <row r="39" spans="1:10" ht="54.95" customHeight="1">
      <c r="A39" s="28" t="s">
        <v>149</v>
      </c>
      <c r="B39" s="25">
        <v>532</v>
      </c>
      <c r="C39" s="25" t="s">
        <v>32</v>
      </c>
      <c r="D39" s="25">
        <v>9516</v>
      </c>
      <c r="E39" s="25" t="s">
        <v>38</v>
      </c>
      <c r="F39" s="25">
        <v>28296</v>
      </c>
      <c r="G39" s="26">
        <v>1081</v>
      </c>
      <c r="H39" s="27"/>
      <c r="I39" s="52"/>
      <c r="J39" s="24"/>
    </row>
    <row r="40" spans="1:10" ht="54.95" customHeight="1">
      <c r="A40" s="28" t="s">
        <v>150</v>
      </c>
      <c r="B40" s="25">
        <v>441</v>
      </c>
      <c r="C40" s="25" t="s">
        <v>32</v>
      </c>
      <c r="D40" s="25">
        <v>8397</v>
      </c>
      <c r="E40" s="25" t="s">
        <v>38</v>
      </c>
      <c r="F40" s="25">
        <v>28297</v>
      </c>
      <c r="G40" s="26">
        <v>750</v>
      </c>
      <c r="H40" s="27"/>
      <c r="I40" s="52"/>
      <c r="J40" s="24"/>
    </row>
    <row r="41" spans="1:10" ht="54.95" customHeight="1">
      <c r="A41" s="28" t="s">
        <v>151</v>
      </c>
      <c r="B41" s="25">
        <v>591</v>
      </c>
      <c r="C41" s="25" t="s">
        <v>32</v>
      </c>
      <c r="D41" s="25">
        <v>9988</v>
      </c>
      <c r="E41" s="25" t="s">
        <v>38</v>
      </c>
      <c r="F41" s="25">
        <v>28298</v>
      </c>
      <c r="G41" s="26">
        <v>1000</v>
      </c>
      <c r="H41" s="27"/>
      <c r="I41" s="52"/>
      <c r="J41" s="24"/>
    </row>
    <row r="42" spans="1:10" ht="54.95" customHeight="1">
      <c r="A42" s="28" t="s">
        <v>152</v>
      </c>
      <c r="B42" s="25">
        <v>702</v>
      </c>
      <c r="C42" s="25" t="s">
        <v>32</v>
      </c>
      <c r="D42" s="25">
        <v>5404</v>
      </c>
      <c r="E42" s="25" t="s">
        <v>36</v>
      </c>
      <c r="F42" s="25">
        <v>28332</v>
      </c>
      <c r="G42" s="26">
        <v>1359</v>
      </c>
      <c r="H42" s="27"/>
      <c r="I42" s="52"/>
      <c r="J42" s="24"/>
    </row>
    <row r="43" spans="1:10" ht="54.95" customHeight="1">
      <c r="A43" s="28" t="s">
        <v>153</v>
      </c>
      <c r="B43" s="25">
        <v>458</v>
      </c>
      <c r="C43" s="25" t="s">
        <v>32</v>
      </c>
      <c r="D43" s="25">
        <v>9033</v>
      </c>
      <c r="E43" s="25" t="s">
        <v>36</v>
      </c>
      <c r="F43" s="25">
        <v>28333</v>
      </c>
      <c r="G43" s="26">
        <v>738</v>
      </c>
      <c r="H43" s="27"/>
      <c r="I43" s="52"/>
      <c r="J43" s="24"/>
    </row>
    <row r="44" spans="1:10" ht="54.95" customHeight="1">
      <c r="A44" s="28" t="s">
        <v>23</v>
      </c>
      <c r="B44" s="25">
        <v>643</v>
      </c>
      <c r="C44" s="25" t="s">
        <v>32</v>
      </c>
      <c r="D44" s="25">
        <v>2335</v>
      </c>
      <c r="E44" s="25" t="s">
        <v>36</v>
      </c>
      <c r="F44" s="25">
        <v>28334</v>
      </c>
      <c r="G44" s="26">
        <v>1750</v>
      </c>
      <c r="H44" s="27"/>
      <c r="I44" s="52"/>
      <c r="J44" s="24"/>
    </row>
    <row r="45" spans="1:10" ht="54.95" customHeight="1">
      <c r="A45" s="28" t="s">
        <v>23</v>
      </c>
      <c r="B45" s="25">
        <v>463</v>
      </c>
      <c r="C45" s="25" t="s">
        <v>32</v>
      </c>
      <c r="D45" s="25">
        <v>2335</v>
      </c>
      <c r="E45" s="25" t="s">
        <v>36</v>
      </c>
      <c r="F45" s="25">
        <v>28335</v>
      </c>
      <c r="G45" s="26">
        <v>3051</v>
      </c>
      <c r="H45" s="27"/>
      <c r="I45" s="52"/>
      <c r="J45" s="24"/>
    </row>
    <row r="46" spans="1:10" ht="54.95" customHeight="1">
      <c r="A46" s="28" t="s">
        <v>23</v>
      </c>
      <c r="B46" s="25">
        <v>462</v>
      </c>
      <c r="C46" s="25" t="s">
        <v>32</v>
      </c>
      <c r="D46" s="25">
        <v>2335</v>
      </c>
      <c r="E46" s="25" t="s">
        <v>36</v>
      </c>
      <c r="F46" s="25">
        <v>28336</v>
      </c>
      <c r="G46" s="26">
        <v>3850</v>
      </c>
      <c r="H46" s="27"/>
      <c r="I46" s="52"/>
      <c r="J46" s="24"/>
    </row>
    <row r="47" spans="1:10" ht="54.95" customHeight="1">
      <c r="A47" s="28" t="s">
        <v>23</v>
      </c>
      <c r="B47" s="25">
        <v>543</v>
      </c>
      <c r="C47" s="25" t="s">
        <v>32</v>
      </c>
      <c r="D47" s="25">
        <v>2335</v>
      </c>
      <c r="E47" s="25" t="s">
        <v>36</v>
      </c>
      <c r="F47" s="25">
        <v>28337</v>
      </c>
      <c r="G47" s="26">
        <v>2842</v>
      </c>
      <c r="H47" s="27"/>
      <c r="I47" s="52"/>
      <c r="J47" s="24"/>
    </row>
    <row r="48" spans="1:10" ht="54.95" customHeight="1">
      <c r="A48" s="28" t="s">
        <v>23</v>
      </c>
      <c r="B48" s="25">
        <v>544</v>
      </c>
      <c r="C48" s="25" t="s">
        <v>32</v>
      </c>
      <c r="D48" s="25">
        <v>2335</v>
      </c>
      <c r="E48" s="25" t="s">
        <v>36</v>
      </c>
      <c r="F48" s="25">
        <v>28338</v>
      </c>
      <c r="G48" s="26">
        <v>702</v>
      </c>
      <c r="H48" s="27"/>
      <c r="I48" s="52"/>
      <c r="J48" s="24"/>
    </row>
    <row r="49" spans="1:10" ht="54.95" customHeight="1">
      <c r="A49" s="28" t="s">
        <v>24</v>
      </c>
      <c r="B49" s="25">
        <v>40</v>
      </c>
      <c r="C49" s="25" t="s">
        <v>32</v>
      </c>
      <c r="D49" s="25">
        <v>3948</v>
      </c>
      <c r="E49" s="25" t="s">
        <v>36</v>
      </c>
      <c r="F49" s="25">
        <v>28339</v>
      </c>
      <c r="G49" s="26">
        <v>623</v>
      </c>
      <c r="H49" s="27"/>
      <c r="I49" s="52"/>
      <c r="J49" s="24"/>
    </row>
    <row r="50" spans="1:10" ht="54.95" customHeight="1">
      <c r="A50" s="28" t="s">
        <v>154</v>
      </c>
      <c r="B50" s="25">
        <v>763</v>
      </c>
      <c r="C50" s="25" t="s">
        <v>32</v>
      </c>
      <c r="D50" s="25">
        <v>2664</v>
      </c>
      <c r="E50" s="25" t="s">
        <v>186</v>
      </c>
      <c r="F50" s="25">
        <v>28358</v>
      </c>
      <c r="G50" s="26">
        <v>680</v>
      </c>
      <c r="H50" s="27"/>
      <c r="I50" s="52"/>
      <c r="J50" s="24"/>
    </row>
    <row r="51" spans="1:10" ht="54.95" customHeight="1">
      <c r="A51" s="28" t="s">
        <v>155</v>
      </c>
      <c r="B51" s="25">
        <v>583</v>
      </c>
      <c r="C51" s="25" t="s">
        <v>34</v>
      </c>
      <c r="D51" s="25" t="s">
        <v>35</v>
      </c>
      <c r="E51" s="25" t="s">
        <v>186</v>
      </c>
      <c r="F51" s="25">
        <v>28359</v>
      </c>
      <c r="G51" s="26">
        <v>470</v>
      </c>
      <c r="H51" s="27"/>
      <c r="I51" s="53">
        <v>282</v>
      </c>
      <c r="J51" s="24"/>
    </row>
    <row r="52" spans="1:10" ht="54.95" customHeight="1">
      <c r="A52" s="28" t="s">
        <v>156</v>
      </c>
      <c r="B52" s="25">
        <v>451</v>
      </c>
      <c r="C52" s="25" t="s">
        <v>32</v>
      </c>
      <c r="D52" s="25">
        <v>9972</v>
      </c>
      <c r="E52" s="25" t="s">
        <v>186</v>
      </c>
      <c r="F52" s="25">
        <v>28360</v>
      </c>
      <c r="G52" s="26">
        <v>654</v>
      </c>
      <c r="H52" s="27"/>
      <c r="I52" s="52"/>
      <c r="J52" s="24"/>
    </row>
    <row r="53" spans="1:10" ht="54.95" customHeight="1">
      <c r="A53" s="28" t="s">
        <v>157</v>
      </c>
      <c r="B53" s="25">
        <v>600</v>
      </c>
      <c r="C53" s="25" t="s">
        <v>34</v>
      </c>
      <c r="D53" s="25" t="s">
        <v>35</v>
      </c>
      <c r="E53" s="25" t="s">
        <v>186</v>
      </c>
      <c r="F53" s="25">
        <v>28361</v>
      </c>
      <c r="G53" s="26">
        <v>510</v>
      </c>
      <c r="H53" s="27"/>
      <c r="I53" s="53">
        <v>306</v>
      </c>
      <c r="J53" s="24"/>
    </row>
    <row r="54" spans="1:10" ht="54.95" customHeight="1">
      <c r="A54" s="28" t="s">
        <v>158</v>
      </c>
      <c r="B54" s="25">
        <v>743</v>
      </c>
      <c r="C54" s="25" t="s">
        <v>32</v>
      </c>
      <c r="D54" s="25">
        <v>10016</v>
      </c>
      <c r="E54" s="25" t="s">
        <v>186</v>
      </c>
      <c r="F54" s="25">
        <v>28362</v>
      </c>
      <c r="G54" s="26">
        <v>580</v>
      </c>
      <c r="H54" s="27"/>
      <c r="I54" s="52"/>
      <c r="J54" s="24"/>
    </row>
    <row r="55" spans="1:10" ht="54.95" customHeight="1">
      <c r="A55" s="28" t="s">
        <v>159</v>
      </c>
      <c r="B55" s="25">
        <v>684</v>
      </c>
      <c r="C55" s="25" t="s">
        <v>32</v>
      </c>
      <c r="D55" s="25">
        <v>9980</v>
      </c>
      <c r="E55" s="25" t="s">
        <v>186</v>
      </c>
      <c r="F55" s="25">
        <v>28363</v>
      </c>
      <c r="G55" s="26">
        <v>1106</v>
      </c>
      <c r="H55" s="27"/>
      <c r="I55" s="52"/>
      <c r="J55" s="24"/>
    </row>
    <row r="56" spans="1:10" ht="54.95" customHeight="1">
      <c r="A56" s="28" t="s">
        <v>160</v>
      </c>
      <c r="B56" s="25">
        <v>733</v>
      </c>
      <c r="C56" s="25" t="s">
        <v>32</v>
      </c>
      <c r="D56" s="25">
        <v>10018</v>
      </c>
      <c r="E56" s="25" t="s">
        <v>186</v>
      </c>
      <c r="F56" s="25">
        <v>28364</v>
      </c>
      <c r="G56" s="26">
        <v>1185</v>
      </c>
      <c r="H56" s="27"/>
      <c r="I56" s="52"/>
      <c r="J56" s="24"/>
    </row>
    <row r="57" spans="1:10" ht="54.95" customHeight="1">
      <c r="A57" s="28" t="s">
        <v>67</v>
      </c>
      <c r="B57" s="25">
        <v>565</v>
      </c>
      <c r="C57" s="25" t="s">
        <v>32</v>
      </c>
      <c r="D57" s="25">
        <v>1042</v>
      </c>
      <c r="E57" s="25" t="s">
        <v>62</v>
      </c>
      <c r="F57" s="25">
        <v>28409</v>
      </c>
      <c r="G57" s="26">
        <v>359</v>
      </c>
      <c r="H57" s="27"/>
      <c r="I57" s="52"/>
      <c r="J57" s="24"/>
    </row>
    <row r="58" spans="1:10" ht="54.95" customHeight="1">
      <c r="A58" s="28" t="s">
        <v>161</v>
      </c>
      <c r="B58" s="25">
        <v>672</v>
      </c>
      <c r="C58" s="25" t="s">
        <v>32</v>
      </c>
      <c r="D58" s="25">
        <v>9053</v>
      </c>
      <c r="E58" s="25" t="s">
        <v>62</v>
      </c>
      <c r="F58" s="25">
        <v>28410</v>
      </c>
      <c r="G58" s="26">
        <v>982</v>
      </c>
      <c r="H58" s="27"/>
      <c r="I58" s="52"/>
      <c r="J58" s="24"/>
    </row>
    <row r="59" spans="1:10" ht="54.95" customHeight="1">
      <c r="A59" s="28" t="s">
        <v>162</v>
      </c>
      <c r="B59" s="25">
        <v>383</v>
      </c>
      <c r="C59" s="25" t="s">
        <v>32</v>
      </c>
      <c r="D59" s="25">
        <v>8113</v>
      </c>
      <c r="E59" s="25" t="s">
        <v>62</v>
      </c>
      <c r="F59" s="25">
        <v>28411</v>
      </c>
      <c r="G59" s="26">
        <v>450</v>
      </c>
      <c r="H59" s="27"/>
      <c r="I59" s="52"/>
      <c r="J59" s="24"/>
    </row>
    <row r="60" spans="1:10" ht="54.95" customHeight="1">
      <c r="A60" s="28" t="s">
        <v>163</v>
      </c>
      <c r="B60" s="25">
        <v>329</v>
      </c>
      <c r="C60" s="25" t="s">
        <v>32</v>
      </c>
      <c r="D60" s="25">
        <v>7590</v>
      </c>
      <c r="E60" s="25" t="s">
        <v>62</v>
      </c>
      <c r="F60" s="25">
        <v>28412</v>
      </c>
      <c r="G60" s="26">
        <v>1456</v>
      </c>
      <c r="H60" s="27"/>
      <c r="I60" s="52"/>
      <c r="J60" s="24"/>
    </row>
    <row r="61" spans="1:10" ht="54.95" customHeight="1">
      <c r="A61" s="28" t="s">
        <v>164</v>
      </c>
      <c r="B61" s="25">
        <v>140</v>
      </c>
      <c r="C61" s="25" t="s">
        <v>32</v>
      </c>
      <c r="D61" s="25">
        <v>6216</v>
      </c>
      <c r="E61" s="25" t="s">
        <v>62</v>
      </c>
      <c r="F61" s="25">
        <v>28413</v>
      </c>
      <c r="G61" s="26">
        <v>367</v>
      </c>
      <c r="H61" s="27"/>
      <c r="I61" s="52"/>
      <c r="J61" s="24"/>
    </row>
    <row r="62" spans="1:10" ht="54.95" customHeight="1">
      <c r="A62" s="28" t="s">
        <v>165</v>
      </c>
      <c r="B62" s="25">
        <v>354</v>
      </c>
      <c r="C62" s="25" t="s">
        <v>32</v>
      </c>
      <c r="D62" s="25">
        <v>5888</v>
      </c>
      <c r="E62" s="25" t="s">
        <v>62</v>
      </c>
      <c r="F62" s="25">
        <v>28414</v>
      </c>
      <c r="G62" s="26">
        <v>1374</v>
      </c>
      <c r="H62" s="27"/>
      <c r="I62" s="52"/>
      <c r="J62" s="24"/>
    </row>
    <row r="63" spans="1:10" ht="54.95" customHeight="1">
      <c r="A63" s="28" t="s">
        <v>73</v>
      </c>
      <c r="B63" s="25">
        <v>166</v>
      </c>
      <c r="C63" s="25" t="s">
        <v>32</v>
      </c>
      <c r="D63" s="25">
        <v>5401</v>
      </c>
      <c r="E63" s="25" t="s">
        <v>62</v>
      </c>
      <c r="F63" s="25">
        <v>28415</v>
      </c>
      <c r="G63" s="26">
        <v>805</v>
      </c>
      <c r="H63" s="27"/>
      <c r="I63" s="52"/>
      <c r="J63" s="24"/>
    </row>
    <row r="64" spans="1:10" ht="54.95" customHeight="1">
      <c r="A64" s="28" t="s">
        <v>164</v>
      </c>
      <c r="B64" s="25">
        <v>206</v>
      </c>
      <c r="C64" s="25" t="s">
        <v>32</v>
      </c>
      <c r="D64" s="25">
        <v>6216</v>
      </c>
      <c r="E64" s="25" t="s">
        <v>62</v>
      </c>
      <c r="F64" s="25">
        <v>28416</v>
      </c>
      <c r="G64" s="26">
        <v>567</v>
      </c>
      <c r="H64" s="27"/>
      <c r="I64" s="52"/>
      <c r="J64" s="24"/>
    </row>
    <row r="65" spans="1:10" ht="54.95" customHeight="1">
      <c r="A65" s="28" t="s">
        <v>92</v>
      </c>
      <c r="B65" s="25">
        <v>267</v>
      </c>
      <c r="C65" s="25" t="s">
        <v>32</v>
      </c>
      <c r="D65" s="25">
        <v>1023</v>
      </c>
      <c r="E65" s="25" t="s">
        <v>62</v>
      </c>
      <c r="F65" s="25">
        <v>28417</v>
      </c>
      <c r="G65" s="26">
        <v>427</v>
      </c>
      <c r="H65" s="27"/>
      <c r="I65" s="52"/>
      <c r="J65" s="24"/>
    </row>
    <row r="66" spans="1:10" ht="54.95" customHeight="1">
      <c r="A66" s="28" t="s">
        <v>23</v>
      </c>
      <c r="B66" s="25">
        <v>772</v>
      </c>
      <c r="C66" s="25" t="s">
        <v>32</v>
      </c>
      <c r="D66" s="25">
        <v>2335</v>
      </c>
      <c r="E66" s="25" t="s">
        <v>42</v>
      </c>
      <c r="F66" s="25">
        <v>28457</v>
      </c>
      <c r="G66" s="26">
        <v>2262</v>
      </c>
      <c r="H66" s="27"/>
      <c r="I66" s="52"/>
      <c r="J66" s="24"/>
    </row>
    <row r="67" spans="1:10" ht="54.95" customHeight="1">
      <c r="A67" s="28" t="s">
        <v>166</v>
      </c>
      <c r="B67" s="25">
        <v>15</v>
      </c>
      <c r="C67" s="25" t="s">
        <v>33</v>
      </c>
      <c r="D67" s="25">
        <v>1022</v>
      </c>
      <c r="E67" s="25" t="s">
        <v>42</v>
      </c>
      <c r="F67" s="25">
        <v>28458</v>
      </c>
      <c r="G67" s="26">
        <v>6376</v>
      </c>
      <c r="H67" s="27"/>
      <c r="I67" s="52"/>
      <c r="J67" s="24"/>
    </row>
    <row r="68" spans="1:10" ht="54.95" customHeight="1">
      <c r="A68" s="28" t="s">
        <v>167</v>
      </c>
      <c r="B68" s="25">
        <v>820</v>
      </c>
      <c r="C68" s="25" t="s">
        <v>32</v>
      </c>
      <c r="D68" s="25" t="s">
        <v>35</v>
      </c>
      <c r="E68" s="25" t="s">
        <v>42</v>
      </c>
      <c r="F68" s="25">
        <v>28459</v>
      </c>
      <c r="G68" s="26">
        <v>916</v>
      </c>
      <c r="H68" s="27"/>
      <c r="I68" s="53">
        <v>550</v>
      </c>
      <c r="J68" s="24"/>
    </row>
    <row r="69" spans="1:10" ht="54.95" customHeight="1">
      <c r="A69" s="28" t="s">
        <v>168</v>
      </c>
      <c r="B69" s="25">
        <v>739</v>
      </c>
      <c r="C69" s="25" t="s">
        <v>32</v>
      </c>
      <c r="D69" s="25">
        <v>10013</v>
      </c>
      <c r="E69" s="25" t="s">
        <v>42</v>
      </c>
      <c r="F69" s="25">
        <v>28460</v>
      </c>
      <c r="G69" s="26">
        <v>1060</v>
      </c>
      <c r="H69" s="27"/>
      <c r="I69" s="52"/>
      <c r="J69" s="24"/>
    </row>
    <row r="70" spans="1:10" ht="54.95" customHeight="1">
      <c r="A70" s="28" t="s">
        <v>169</v>
      </c>
      <c r="B70" s="25">
        <v>827</v>
      </c>
      <c r="C70" s="25" t="s">
        <v>32</v>
      </c>
      <c r="D70" s="25" t="s">
        <v>35</v>
      </c>
      <c r="E70" s="25" t="s">
        <v>42</v>
      </c>
      <c r="F70" s="25">
        <v>28461</v>
      </c>
      <c r="G70" s="26">
        <v>928</v>
      </c>
      <c r="H70" s="27"/>
      <c r="I70" s="53">
        <v>557</v>
      </c>
      <c r="J70" s="24"/>
    </row>
    <row r="71" spans="1:10" ht="54.95" customHeight="1">
      <c r="A71" s="28" t="s">
        <v>170</v>
      </c>
      <c r="B71" s="25">
        <v>589</v>
      </c>
      <c r="C71" s="25" t="s">
        <v>34</v>
      </c>
      <c r="D71" s="25" t="s">
        <v>35</v>
      </c>
      <c r="E71" s="25" t="s">
        <v>42</v>
      </c>
      <c r="F71" s="25">
        <v>28462</v>
      </c>
      <c r="G71" s="26">
        <v>975</v>
      </c>
      <c r="H71" s="27"/>
      <c r="I71" s="53">
        <v>585</v>
      </c>
      <c r="J71" s="24"/>
    </row>
    <row r="72" spans="1:10" ht="54.95" customHeight="1">
      <c r="A72" s="28" t="s">
        <v>138</v>
      </c>
      <c r="B72" s="25">
        <v>327</v>
      </c>
      <c r="C72" s="25" t="s">
        <v>32</v>
      </c>
      <c r="D72" s="25">
        <v>7271</v>
      </c>
      <c r="E72" s="25" t="s">
        <v>60</v>
      </c>
      <c r="F72" s="25">
        <v>28501</v>
      </c>
      <c r="G72" s="26">
        <v>620</v>
      </c>
      <c r="H72" s="27"/>
      <c r="I72" s="52"/>
      <c r="J72" s="24"/>
    </row>
    <row r="73" spans="1:10" ht="54.95" customHeight="1">
      <c r="A73" s="28" t="s">
        <v>171</v>
      </c>
      <c r="B73" s="25">
        <v>645</v>
      </c>
      <c r="C73" s="25" t="s">
        <v>32</v>
      </c>
      <c r="D73" s="25">
        <v>9715</v>
      </c>
      <c r="E73" s="25" t="s">
        <v>60</v>
      </c>
      <c r="F73" s="25">
        <v>28502</v>
      </c>
      <c r="G73" s="26">
        <v>1296</v>
      </c>
      <c r="H73" s="27"/>
      <c r="I73" s="52"/>
      <c r="J73" s="24"/>
    </row>
    <row r="74" spans="1:10" ht="54.95" customHeight="1">
      <c r="A74" s="28" t="s">
        <v>24</v>
      </c>
      <c r="B74" s="25">
        <v>416</v>
      </c>
      <c r="C74" s="25" t="s">
        <v>32</v>
      </c>
      <c r="D74" s="25">
        <v>3948</v>
      </c>
      <c r="E74" s="25" t="s">
        <v>60</v>
      </c>
      <c r="F74" s="25">
        <v>28503</v>
      </c>
      <c r="G74" s="26">
        <v>1389</v>
      </c>
      <c r="H74" s="27"/>
      <c r="I74" s="52"/>
      <c r="J74" s="24"/>
    </row>
    <row r="75" spans="1:10" ht="54.95" customHeight="1">
      <c r="A75" s="28" t="s">
        <v>172</v>
      </c>
      <c r="B75" s="25">
        <v>794</v>
      </c>
      <c r="C75" s="25" t="s">
        <v>32</v>
      </c>
      <c r="D75" s="25">
        <v>10028</v>
      </c>
      <c r="E75" s="25" t="s">
        <v>60</v>
      </c>
      <c r="F75" s="25">
        <v>28504</v>
      </c>
      <c r="G75" s="26">
        <v>1051</v>
      </c>
      <c r="H75" s="27"/>
      <c r="I75" s="52"/>
      <c r="J75" s="24"/>
    </row>
    <row r="76" spans="1:10" ht="54.95" customHeight="1">
      <c r="A76" s="28" t="s">
        <v>173</v>
      </c>
      <c r="B76" s="25">
        <v>7</v>
      </c>
      <c r="C76" s="25" t="s">
        <v>32</v>
      </c>
      <c r="D76" s="25">
        <v>1012</v>
      </c>
      <c r="E76" s="25" t="s">
        <v>60</v>
      </c>
      <c r="F76" s="25">
        <v>28505</v>
      </c>
      <c r="G76" s="26">
        <v>5910</v>
      </c>
      <c r="H76" s="27"/>
      <c r="I76" s="52"/>
      <c r="J76" s="24"/>
    </row>
    <row r="77" spans="1:10" ht="54.95" customHeight="1">
      <c r="A77" s="28" t="s">
        <v>174</v>
      </c>
      <c r="B77" s="25">
        <v>50</v>
      </c>
      <c r="C77" s="25" t="s">
        <v>32</v>
      </c>
      <c r="D77" s="25">
        <v>2597</v>
      </c>
      <c r="E77" s="25" t="s">
        <v>60</v>
      </c>
      <c r="F77" s="25">
        <v>28506</v>
      </c>
      <c r="G77" s="26">
        <v>4700</v>
      </c>
      <c r="H77" s="27"/>
      <c r="I77" s="52"/>
      <c r="J77" s="24"/>
    </row>
    <row r="78" spans="1:10" ht="54.95" customHeight="1">
      <c r="A78" s="28" t="s">
        <v>175</v>
      </c>
      <c r="B78" s="25">
        <v>9</v>
      </c>
      <c r="C78" s="25" t="s">
        <v>32</v>
      </c>
      <c r="D78" s="25">
        <v>1020</v>
      </c>
      <c r="E78" s="25" t="s">
        <v>41</v>
      </c>
      <c r="F78" s="25">
        <v>28555</v>
      </c>
      <c r="G78" s="26">
        <v>9532</v>
      </c>
      <c r="H78" s="27"/>
      <c r="I78" s="52"/>
      <c r="J78" s="24"/>
    </row>
    <row r="79" spans="1:10" ht="54.95" customHeight="1">
      <c r="A79" s="28" t="s">
        <v>176</v>
      </c>
      <c r="B79" s="25">
        <v>46</v>
      </c>
      <c r="C79" s="25" t="s">
        <v>32</v>
      </c>
      <c r="D79" s="25">
        <v>2495</v>
      </c>
      <c r="E79" s="25" t="s">
        <v>41</v>
      </c>
      <c r="F79" s="25">
        <v>28556</v>
      </c>
      <c r="G79" s="26">
        <v>5998</v>
      </c>
      <c r="H79" s="27"/>
      <c r="I79" s="52"/>
      <c r="J79" s="24"/>
    </row>
    <row r="80" spans="1:10" ht="54.95" customHeight="1">
      <c r="A80" s="28" t="s">
        <v>177</v>
      </c>
      <c r="B80" s="25">
        <v>659</v>
      </c>
      <c r="C80" s="25" t="s">
        <v>32</v>
      </c>
      <c r="D80" s="25">
        <v>6707</v>
      </c>
      <c r="E80" s="25" t="s">
        <v>91</v>
      </c>
      <c r="F80" s="25">
        <v>28610</v>
      </c>
      <c r="G80" s="26">
        <v>1926</v>
      </c>
      <c r="H80" s="27"/>
      <c r="I80" s="52"/>
      <c r="J80" s="24"/>
    </row>
    <row r="81" spans="1:10" ht="54.95" customHeight="1">
      <c r="A81" s="28" t="s">
        <v>178</v>
      </c>
      <c r="B81" s="25">
        <v>560</v>
      </c>
      <c r="C81" s="25" t="s">
        <v>32</v>
      </c>
      <c r="D81" s="25">
        <v>9656</v>
      </c>
      <c r="E81" s="25" t="s">
        <v>91</v>
      </c>
      <c r="F81" s="25">
        <v>28611</v>
      </c>
      <c r="G81" s="26">
        <v>196</v>
      </c>
      <c r="H81" s="27"/>
      <c r="I81" s="52"/>
      <c r="J81" s="24"/>
    </row>
    <row r="82" spans="1:10" ht="54.95" customHeight="1">
      <c r="A82" s="28" t="s">
        <v>179</v>
      </c>
      <c r="B82" s="25">
        <v>237</v>
      </c>
      <c r="C82" s="25" t="s">
        <v>32</v>
      </c>
      <c r="D82" s="25">
        <v>6193</v>
      </c>
      <c r="E82" s="25" t="s">
        <v>91</v>
      </c>
      <c r="F82" s="25">
        <v>28612</v>
      </c>
      <c r="G82" s="26">
        <v>647</v>
      </c>
      <c r="H82" s="27"/>
      <c r="I82" s="52"/>
      <c r="J82" s="24"/>
    </row>
    <row r="83" spans="1:10" ht="54.95" customHeight="1">
      <c r="A83" s="28" t="s">
        <v>180</v>
      </c>
      <c r="B83" s="25">
        <v>491</v>
      </c>
      <c r="C83" s="25" t="s">
        <v>32</v>
      </c>
      <c r="D83" s="25">
        <v>8933</v>
      </c>
      <c r="E83" s="25" t="s">
        <v>91</v>
      </c>
      <c r="F83" s="25">
        <v>28613</v>
      </c>
      <c r="G83" s="26">
        <v>666</v>
      </c>
      <c r="H83" s="27"/>
      <c r="I83" s="52"/>
      <c r="J83" s="24"/>
    </row>
    <row r="84" spans="1:10" ht="54.95" customHeight="1">
      <c r="A84" s="28" t="s">
        <v>181</v>
      </c>
      <c r="B84" s="25">
        <v>432</v>
      </c>
      <c r="C84" s="25" t="s">
        <v>32</v>
      </c>
      <c r="D84" s="25">
        <v>4450</v>
      </c>
      <c r="E84" s="25" t="s">
        <v>91</v>
      </c>
      <c r="F84" s="25">
        <v>28614</v>
      </c>
      <c r="G84" s="26">
        <v>320</v>
      </c>
      <c r="H84" s="27"/>
      <c r="I84" s="52"/>
      <c r="J84" s="24"/>
    </row>
    <row r="85" spans="1:10" ht="54.95" customHeight="1">
      <c r="A85" s="28" t="s">
        <v>182</v>
      </c>
      <c r="B85" s="25">
        <v>481</v>
      </c>
      <c r="C85" s="25" t="s">
        <v>32</v>
      </c>
      <c r="D85" s="25">
        <v>8973</v>
      </c>
      <c r="E85" s="25" t="s">
        <v>91</v>
      </c>
      <c r="F85" s="25">
        <v>28615</v>
      </c>
      <c r="G85" s="26">
        <v>571</v>
      </c>
      <c r="H85" s="27"/>
      <c r="I85" s="52"/>
      <c r="J85" s="24"/>
    </row>
    <row r="86" spans="1:10" ht="54.95" customHeight="1">
      <c r="A86" s="28" t="s">
        <v>183</v>
      </c>
      <c r="B86" s="25">
        <v>503</v>
      </c>
      <c r="C86" s="25" t="s">
        <v>32</v>
      </c>
      <c r="D86" s="25">
        <v>9520</v>
      </c>
      <c r="E86" s="25" t="s">
        <v>91</v>
      </c>
      <c r="F86" s="25">
        <v>28616</v>
      </c>
      <c r="G86" s="26">
        <v>610</v>
      </c>
      <c r="H86" s="27"/>
      <c r="I86" s="52"/>
      <c r="J86" s="24"/>
    </row>
    <row r="87" spans="1:10" ht="54.95" customHeight="1">
      <c r="A87" s="28" t="s">
        <v>184</v>
      </c>
      <c r="B87" s="25">
        <v>517</v>
      </c>
      <c r="C87" s="25" t="s">
        <v>32</v>
      </c>
      <c r="D87" s="25">
        <v>9876</v>
      </c>
      <c r="E87" s="25" t="s">
        <v>91</v>
      </c>
      <c r="F87" s="25">
        <v>28617</v>
      </c>
      <c r="G87" s="26">
        <v>784</v>
      </c>
      <c r="H87" s="27"/>
      <c r="I87" s="52"/>
      <c r="J87" s="24"/>
    </row>
    <row r="88" spans="1:10" ht="54.95" customHeight="1">
      <c r="A88" s="28" t="s">
        <v>73</v>
      </c>
      <c r="B88" s="25">
        <v>153</v>
      </c>
      <c r="C88" s="25" t="s">
        <v>32</v>
      </c>
      <c r="D88" s="25">
        <v>5401</v>
      </c>
      <c r="E88" s="25" t="s">
        <v>91</v>
      </c>
      <c r="F88" s="25">
        <v>28618</v>
      </c>
      <c r="G88" s="26">
        <v>200</v>
      </c>
      <c r="H88" s="27"/>
      <c r="I88" s="52"/>
      <c r="J88" s="24"/>
    </row>
    <row r="89" spans="1:10" ht="54.95" customHeight="1" thickBot="1">
      <c r="A89" s="28" t="s">
        <v>185</v>
      </c>
      <c r="B89" s="25">
        <v>756</v>
      </c>
      <c r="C89" s="25" t="s">
        <v>32</v>
      </c>
      <c r="D89" s="25" t="s">
        <v>35</v>
      </c>
      <c r="E89" s="25" t="s">
        <v>91</v>
      </c>
      <c r="F89" s="25">
        <v>28619</v>
      </c>
      <c r="G89" s="26">
        <v>1430</v>
      </c>
      <c r="H89" s="27"/>
      <c r="I89" s="53">
        <v>858</v>
      </c>
      <c r="J89" s="24"/>
    </row>
    <row r="90" spans="1:10" ht="27" customHeight="1" thickBot="1">
      <c r="A90" s="220" t="s">
        <v>9</v>
      </c>
      <c r="B90" s="221"/>
      <c r="C90" s="221"/>
      <c r="D90" s="221"/>
      <c r="E90" s="222"/>
      <c r="F90" s="9"/>
      <c r="G90" s="10"/>
      <c r="H90" s="11"/>
      <c r="I90" s="47">
        <f>SUM(I8:I89)</f>
        <v>3875</v>
      </c>
    </row>
    <row r="91" spans="1:10" ht="24" customHeight="1" thickBot="1">
      <c r="A91" s="3"/>
      <c r="B91" s="4"/>
      <c r="C91" s="4"/>
      <c r="D91" s="4"/>
      <c r="E91" s="4"/>
      <c r="F91" s="12"/>
      <c r="G91" s="13"/>
      <c r="H91" s="14"/>
      <c r="I91" s="12"/>
    </row>
    <row r="92" spans="1:10" ht="19.5" customHeight="1" thickBot="1">
      <c r="A92" s="220" t="s">
        <v>8</v>
      </c>
      <c r="B92" s="221"/>
      <c r="C92" s="221"/>
      <c r="D92" s="221"/>
      <c r="E92" s="222"/>
      <c r="F92" s="9"/>
      <c r="G92" s="13"/>
      <c r="H92" s="49">
        <f>SUM(H8:H89)</f>
        <v>47.34</v>
      </c>
      <c r="I92" s="5"/>
    </row>
    <row r="93" spans="1:10" ht="30" customHeight="1" thickBot="1">
      <c r="A93" s="3"/>
      <c r="B93" s="4"/>
      <c r="C93" s="4"/>
      <c r="D93" s="4"/>
      <c r="E93" s="4"/>
      <c r="F93" s="12"/>
      <c r="G93" s="15"/>
      <c r="H93" s="12"/>
      <c r="I93" s="12"/>
      <c r="J93" s="16"/>
    </row>
    <row r="94" spans="1:10" ht="25.5" customHeight="1" thickBot="1">
      <c r="A94" s="220" t="s">
        <v>7</v>
      </c>
      <c r="B94" s="221"/>
      <c r="C94" s="221"/>
      <c r="D94" s="221"/>
      <c r="E94" s="222"/>
      <c r="F94" s="12"/>
      <c r="G94" s="48">
        <f>SUM(G8:G89)</f>
        <v>112711</v>
      </c>
      <c r="H94" s="17"/>
      <c r="I94" s="18"/>
    </row>
    <row r="95" spans="1:10" ht="27.75" customHeight="1" thickBot="1">
      <c r="A95" s="4"/>
      <c r="B95" s="4"/>
      <c r="C95" s="4"/>
      <c r="D95" s="4"/>
      <c r="E95" s="4"/>
      <c r="F95" s="19"/>
      <c r="G95" s="19"/>
      <c r="H95" s="19"/>
      <c r="I95" s="19"/>
      <c r="J95" s="16"/>
    </row>
    <row r="96" spans="1:10" ht="27.75" customHeight="1" thickBot="1">
      <c r="A96" s="228" t="s">
        <v>22</v>
      </c>
      <c r="B96" s="229"/>
      <c r="C96" s="229"/>
      <c r="D96" s="229"/>
      <c r="E96" s="230"/>
      <c r="F96" s="223">
        <f>+(G94/1747)+H92</f>
        <v>111.85688609044075</v>
      </c>
      <c r="G96" s="224"/>
      <c r="H96" s="224"/>
      <c r="I96" s="225"/>
    </row>
    <row r="97" spans="1:13" ht="22.5" customHeight="1">
      <c r="A97" s="1"/>
      <c r="B97" s="1"/>
      <c r="C97" s="1"/>
      <c r="D97" s="1"/>
      <c r="E97" s="1"/>
      <c r="F97" s="1"/>
      <c r="G97" s="1"/>
      <c r="H97" s="1"/>
      <c r="I97" s="6"/>
    </row>
    <row r="98" spans="1:13" s="31" customFormat="1" ht="23.25" customHeight="1">
      <c r="A98" s="29" t="s">
        <v>12</v>
      </c>
      <c r="B98" s="226" t="s">
        <v>17</v>
      </c>
      <c r="C98" s="226"/>
      <c r="D98" s="226"/>
      <c r="E98" s="30"/>
      <c r="F98" s="30"/>
      <c r="G98" s="30"/>
      <c r="H98" s="29" t="s">
        <v>13</v>
      </c>
      <c r="I98" s="30"/>
      <c r="J98" s="30"/>
    </row>
    <row r="99" spans="1:13" s="31" customFormat="1" ht="18.75" customHeight="1">
      <c r="A99" s="29"/>
      <c r="B99" s="29"/>
      <c r="E99" s="32"/>
      <c r="F99" s="29"/>
      <c r="G99" s="29"/>
      <c r="H99" s="30"/>
      <c r="I99" s="29"/>
      <c r="J99" s="29"/>
    </row>
    <row r="100" spans="1:13" s="31" customFormat="1" ht="23.25">
      <c r="A100" s="33"/>
      <c r="B100" s="34"/>
      <c r="E100" s="33"/>
      <c r="F100" s="33"/>
      <c r="G100" s="34"/>
      <c r="H100" s="35"/>
      <c r="I100" s="34"/>
      <c r="J100" s="34"/>
    </row>
    <row r="101" spans="1:13" s="31" customFormat="1" ht="23.25">
      <c r="A101" s="32" t="s">
        <v>16</v>
      </c>
      <c r="B101" s="227" t="s">
        <v>11</v>
      </c>
      <c r="C101" s="227"/>
      <c r="D101" s="227"/>
      <c r="E101" s="36"/>
      <c r="F101" s="36"/>
      <c r="G101" s="36"/>
      <c r="H101" s="37" t="s">
        <v>18</v>
      </c>
      <c r="I101" s="38"/>
      <c r="J101" s="38"/>
    </row>
    <row r="102" spans="1:13" s="31" customFormat="1" ht="23.25">
      <c r="A102" s="32" t="s">
        <v>14</v>
      </c>
      <c r="B102" s="227" t="s">
        <v>15</v>
      </c>
      <c r="C102" s="227"/>
      <c r="D102" s="227"/>
      <c r="E102" s="36"/>
      <c r="F102" s="36"/>
      <c r="G102" s="36"/>
      <c r="H102" s="39" t="s">
        <v>19</v>
      </c>
      <c r="I102" s="40"/>
      <c r="J102" s="40"/>
    </row>
    <row r="103" spans="1:13">
      <c r="A103" s="2"/>
      <c r="B103" s="2"/>
      <c r="C103" s="2"/>
      <c r="D103" s="2"/>
      <c r="E103" s="2"/>
      <c r="F103" s="2"/>
      <c r="G103" s="2"/>
      <c r="H103" s="2"/>
      <c r="I103" s="2"/>
      <c r="J103" s="1"/>
      <c r="K103" s="1"/>
      <c r="L103" s="1"/>
      <c r="M103" s="1"/>
    </row>
    <row r="107" spans="1:13">
      <c r="F107" s="16"/>
    </row>
    <row r="108" spans="1:13">
      <c r="D108" s="16"/>
      <c r="F108" s="16"/>
    </row>
    <row r="109" spans="1:13">
      <c r="D109" s="21"/>
      <c r="F109" s="16"/>
    </row>
    <row r="110" spans="1:13">
      <c r="D110" s="21"/>
      <c r="F110" s="16"/>
    </row>
    <row r="111" spans="1:13">
      <c r="D111" s="21"/>
      <c r="E111" s="16"/>
      <c r="F111" s="21"/>
    </row>
    <row r="112" spans="1:13">
      <c r="D112" s="21"/>
      <c r="E112" s="21"/>
      <c r="F112" s="21"/>
    </row>
    <row r="113" spans="4:6">
      <c r="D113" s="21"/>
      <c r="E113" s="21"/>
      <c r="F113" s="21"/>
    </row>
    <row r="114" spans="4:6">
      <c r="D114" s="21"/>
      <c r="E114" s="21"/>
      <c r="F114" s="21"/>
    </row>
    <row r="115" spans="4:6">
      <c r="D115" s="16"/>
      <c r="E115" s="21"/>
      <c r="F115" s="21"/>
    </row>
    <row r="116" spans="4:6">
      <c r="D116" s="16"/>
      <c r="E116" s="16"/>
      <c r="F116" s="21"/>
    </row>
    <row r="117" spans="4:6">
      <c r="D117" s="16"/>
      <c r="E117" s="16"/>
      <c r="F117" s="16"/>
    </row>
    <row r="118" spans="4:6">
      <c r="D118" s="16"/>
      <c r="E118" s="16"/>
      <c r="F118" s="16"/>
    </row>
    <row r="119" spans="4:6">
      <c r="D119" s="16"/>
      <c r="E119" s="16"/>
      <c r="F119" s="16"/>
    </row>
    <row r="120" spans="4:6">
      <c r="D120" s="16"/>
      <c r="E120" s="16"/>
      <c r="F120" s="16"/>
    </row>
    <row r="121" spans="4:6">
      <c r="F121" s="16"/>
    </row>
  </sheetData>
  <mergeCells count="14">
    <mergeCell ref="B101:D101"/>
    <mergeCell ref="B102:D102"/>
    <mergeCell ref="A90:E90"/>
    <mergeCell ref="A92:E92"/>
    <mergeCell ref="A94:E94"/>
    <mergeCell ref="A96:E96"/>
    <mergeCell ref="F96:I96"/>
    <mergeCell ref="B98:D98"/>
    <mergeCell ref="G3:I3"/>
    <mergeCell ref="A4:I4"/>
    <mergeCell ref="B5:G5"/>
    <mergeCell ref="H5:I5"/>
    <mergeCell ref="A6:I6"/>
    <mergeCell ref="B7:C7"/>
  </mergeCells>
  <pageMargins left="0.2" right="0" top="0" bottom="0" header="0" footer="0"/>
  <pageSetup paperSize="9" scale="35" orientation="portrait" r:id="rId1"/>
  <rowBreaks count="2" manualBreakCount="2">
    <brk id="42" max="16383" man="1"/>
    <brk id="7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986"/>
  <sheetViews>
    <sheetView tabSelected="1" zoomScale="90" zoomScaleNormal="90" workbookViewId="0">
      <selection activeCell="D7" sqref="D7"/>
    </sheetView>
  </sheetViews>
  <sheetFormatPr defaultRowHeight="12.75"/>
  <cols>
    <col min="1" max="1" width="4.42578125" customWidth="1"/>
    <col min="2" max="2" width="10" customWidth="1"/>
    <col min="3" max="3" width="8.5703125" style="54" customWidth="1"/>
    <col min="4" max="4" width="55" customWidth="1"/>
    <col min="5" max="5" width="10.7109375" customWidth="1"/>
    <col min="6" max="6" width="15" hidden="1" customWidth="1"/>
    <col min="7" max="7" width="0" hidden="1" customWidth="1"/>
    <col min="8" max="8" width="13.140625" hidden="1" customWidth="1"/>
    <col min="9" max="9" width="12.85546875" hidden="1" customWidth="1"/>
    <col min="10" max="21" width="0" hidden="1" customWidth="1"/>
    <col min="22" max="22" width="10" customWidth="1"/>
    <col min="23" max="24" width="10.28515625" customWidth="1"/>
    <col min="25" max="25" width="14" customWidth="1"/>
    <col min="29" max="29" width="11.5703125" customWidth="1"/>
  </cols>
  <sheetData>
    <row r="1" spans="1:30">
      <c r="B1" s="257" t="s">
        <v>215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9"/>
    </row>
    <row r="2" spans="1:30" ht="13.5" thickBot="1">
      <c r="B2" s="260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2"/>
    </row>
    <row r="3" spans="1:30" ht="15.75">
      <c r="B3" s="217"/>
      <c r="C3" s="217"/>
      <c r="D3" s="257" t="s">
        <v>214</v>
      </c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9"/>
      <c r="AB3" s="217"/>
      <c r="AC3" s="217"/>
    </row>
    <row r="4" spans="1:30" ht="16.5" thickBot="1">
      <c r="B4" s="217"/>
      <c r="C4" s="217"/>
      <c r="D4" s="260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2"/>
      <c r="AB4" s="217"/>
      <c r="AC4" s="217"/>
    </row>
    <row r="5" spans="1:30" ht="13.5" thickBot="1"/>
    <row r="6" spans="1:30" s="56" customFormat="1" ht="24" thickBot="1">
      <c r="A6" s="55"/>
      <c r="B6" s="55" t="s">
        <v>188</v>
      </c>
      <c r="C6" s="55"/>
      <c r="E6" s="57"/>
      <c r="H6" s="255" t="s">
        <v>189</v>
      </c>
      <c r="I6" s="256"/>
      <c r="J6" s="255" t="s">
        <v>190</v>
      </c>
      <c r="K6" s="256"/>
      <c r="L6" s="255" t="s">
        <v>191</v>
      </c>
      <c r="M6" s="256"/>
      <c r="N6" s="255" t="s">
        <v>192</v>
      </c>
      <c r="O6" s="256"/>
      <c r="P6" s="255" t="s">
        <v>193</v>
      </c>
      <c r="Q6" s="256"/>
      <c r="R6" s="255" t="s">
        <v>194</v>
      </c>
      <c r="S6" s="256"/>
      <c r="T6" s="255" t="s">
        <v>195</v>
      </c>
      <c r="U6" s="265"/>
      <c r="V6" s="266" t="s">
        <v>213</v>
      </c>
      <c r="W6" s="267"/>
      <c r="X6" s="268"/>
      <c r="Y6" s="269"/>
    </row>
    <row r="7" spans="1:30" s="63" customFormat="1" ht="30.75" thickBot="1">
      <c r="A7" s="249" t="s">
        <v>196</v>
      </c>
      <c r="B7" s="251" t="s">
        <v>197</v>
      </c>
      <c r="C7" s="199" t="s">
        <v>198</v>
      </c>
      <c r="D7" s="200" t="s">
        <v>199</v>
      </c>
      <c r="E7" s="253" t="s">
        <v>200</v>
      </c>
      <c r="F7" s="58" t="s">
        <v>201</v>
      </c>
      <c r="G7" s="59"/>
      <c r="H7" s="60" t="s">
        <v>202</v>
      </c>
      <c r="I7" s="61" t="s">
        <v>203</v>
      </c>
      <c r="J7" s="60" t="s">
        <v>202</v>
      </c>
      <c r="K7" s="61" t="s">
        <v>203</v>
      </c>
      <c r="L7" s="60" t="s">
        <v>202</v>
      </c>
      <c r="M7" s="61" t="s">
        <v>203</v>
      </c>
      <c r="N7" s="60" t="s">
        <v>202</v>
      </c>
      <c r="O7" s="61" t="s">
        <v>203</v>
      </c>
      <c r="P7" s="60" t="s">
        <v>202</v>
      </c>
      <c r="Q7" s="61" t="s">
        <v>203</v>
      </c>
      <c r="R7" s="60" t="s">
        <v>202</v>
      </c>
      <c r="S7" s="61" t="s">
        <v>203</v>
      </c>
      <c r="T7" s="60" t="s">
        <v>202</v>
      </c>
      <c r="U7" s="62" t="s">
        <v>203</v>
      </c>
      <c r="V7" s="201" t="s">
        <v>204</v>
      </c>
      <c r="W7" s="202" t="s">
        <v>205</v>
      </c>
      <c r="X7" s="203" t="s">
        <v>0</v>
      </c>
      <c r="Y7" s="219" t="s">
        <v>206</v>
      </c>
      <c r="Z7" s="263"/>
      <c r="AA7" s="263"/>
      <c r="AB7" s="263"/>
      <c r="AC7" s="263"/>
      <c r="AD7" s="263"/>
    </row>
    <row r="8" spans="1:30" s="63" customFormat="1" ht="16.5" thickBot="1">
      <c r="A8" s="250"/>
      <c r="B8" s="252"/>
      <c r="C8" s="64"/>
      <c r="D8" s="65"/>
      <c r="E8" s="254"/>
      <c r="F8" s="66"/>
      <c r="G8" s="67"/>
      <c r="H8" s="68"/>
      <c r="I8" s="69"/>
      <c r="J8" s="68"/>
      <c r="K8" s="69"/>
      <c r="L8" s="68"/>
      <c r="M8" s="69"/>
      <c r="N8" s="68"/>
      <c r="O8" s="69"/>
      <c r="P8" s="68"/>
      <c r="Q8" s="69"/>
      <c r="R8" s="68"/>
      <c r="S8" s="69"/>
      <c r="T8" s="68"/>
      <c r="U8" s="70"/>
      <c r="V8" s="204" t="s">
        <v>207</v>
      </c>
      <c r="W8" s="205" t="s">
        <v>207</v>
      </c>
      <c r="X8" s="205" t="s">
        <v>207</v>
      </c>
      <c r="Y8" s="218" t="s">
        <v>208</v>
      </c>
      <c r="AA8" s="198"/>
      <c r="AB8" s="198"/>
      <c r="AC8" s="198"/>
      <c r="AD8" s="198"/>
    </row>
    <row r="9" spans="1:30" ht="15.75">
      <c r="A9" s="71">
        <v>150</v>
      </c>
      <c r="B9" s="72">
        <v>5</v>
      </c>
      <c r="C9" s="72" t="s">
        <v>34</v>
      </c>
      <c r="D9" s="73"/>
      <c r="E9" s="74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5"/>
      <c r="V9" s="76"/>
      <c r="W9" s="77"/>
      <c r="X9" s="206"/>
      <c r="Y9" s="78"/>
      <c r="AA9" s="198"/>
      <c r="AB9" s="198"/>
      <c r="AC9" s="198"/>
      <c r="AD9" s="198"/>
    </row>
    <row r="10" spans="1:30" ht="15.75">
      <c r="A10" s="79">
        <v>69</v>
      </c>
      <c r="B10" s="80">
        <v>24</v>
      </c>
      <c r="C10" s="81" t="s">
        <v>34</v>
      </c>
      <c r="D10" s="82"/>
      <c r="E10" s="83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3"/>
      <c r="W10" s="83"/>
      <c r="X10" s="207"/>
      <c r="Y10" s="84"/>
      <c r="AA10" s="198"/>
      <c r="AB10" s="198"/>
      <c r="AC10" s="198"/>
      <c r="AD10" s="198"/>
    </row>
    <row r="11" spans="1:30" ht="15.75">
      <c r="A11" s="79">
        <v>67</v>
      </c>
      <c r="B11" s="85">
        <v>25</v>
      </c>
      <c r="C11" s="86" t="s">
        <v>34</v>
      </c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8"/>
      <c r="W11" s="88"/>
      <c r="X11" s="208"/>
      <c r="Y11" s="84"/>
      <c r="AA11" s="198"/>
      <c r="AB11" s="198"/>
      <c r="AC11" s="198"/>
      <c r="AD11" s="198"/>
    </row>
    <row r="12" spans="1:30" ht="15.75">
      <c r="A12" s="79">
        <v>162</v>
      </c>
      <c r="B12" s="80">
        <v>26</v>
      </c>
      <c r="C12" s="81" t="s">
        <v>34</v>
      </c>
      <c r="D12" s="82"/>
      <c r="E12" s="83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3"/>
      <c r="W12" s="83"/>
      <c r="X12" s="207"/>
      <c r="Y12" s="84"/>
      <c r="AA12" s="198"/>
      <c r="AB12" s="198"/>
      <c r="AC12" s="198"/>
      <c r="AD12" s="198"/>
    </row>
    <row r="13" spans="1:30" ht="15.75">
      <c r="A13" s="79">
        <v>161</v>
      </c>
      <c r="B13" s="80">
        <v>27</v>
      </c>
      <c r="C13" s="81" t="s">
        <v>34</v>
      </c>
      <c r="D13" s="82"/>
      <c r="E13" s="83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3"/>
      <c r="W13" s="83"/>
      <c r="X13" s="207"/>
      <c r="Y13" s="84"/>
      <c r="AA13" s="198"/>
      <c r="AB13" s="198"/>
      <c r="AC13" s="198"/>
      <c r="AD13" s="198"/>
    </row>
    <row r="14" spans="1:30" ht="15.75">
      <c r="A14" s="79">
        <v>68</v>
      </c>
      <c r="B14" s="80">
        <v>28</v>
      </c>
      <c r="C14" s="81" t="s">
        <v>34</v>
      </c>
      <c r="D14" s="82"/>
      <c r="E14" s="83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3"/>
      <c r="W14" s="83"/>
      <c r="X14" s="207"/>
      <c r="Y14" s="84"/>
    </row>
    <row r="15" spans="1:30" ht="15.75">
      <c r="A15" s="79">
        <v>19</v>
      </c>
      <c r="B15" s="81">
        <v>49</v>
      </c>
      <c r="C15" s="81" t="s">
        <v>34</v>
      </c>
      <c r="D15" s="82"/>
      <c r="E15" s="83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3"/>
      <c r="W15" s="83"/>
      <c r="X15" s="207"/>
      <c r="Y15" s="84"/>
    </row>
    <row r="16" spans="1:30" ht="15.75">
      <c r="A16" s="79">
        <v>169</v>
      </c>
      <c r="B16" s="81">
        <v>52</v>
      </c>
      <c r="C16" s="81" t="s">
        <v>34</v>
      </c>
      <c r="D16" s="82"/>
      <c r="E16" s="83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3"/>
      <c r="W16" s="83"/>
      <c r="X16" s="207"/>
      <c r="Y16" s="84"/>
    </row>
    <row r="17" spans="1:25" ht="15.75">
      <c r="A17" s="79">
        <v>178</v>
      </c>
      <c r="B17" s="81">
        <v>53</v>
      </c>
      <c r="C17" s="81" t="s">
        <v>34</v>
      </c>
      <c r="D17" s="82"/>
      <c r="E17" s="83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3"/>
      <c r="W17" s="83"/>
      <c r="X17" s="207"/>
      <c r="Y17" s="84"/>
    </row>
    <row r="18" spans="1:25" ht="15.75">
      <c r="A18" s="79">
        <v>62</v>
      </c>
      <c r="B18" s="81">
        <v>54</v>
      </c>
      <c r="C18" s="81" t="s">
        <v>34</v>
      </c>
      <c r="D18" s="82"/>
      <c r="E18" s="83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3"/>
      <c r="W18" s="83"/>
      <c r="X18" s="207"/>
      <c r="Y18" s="84"/>
    </row>
    <row r="19" spans="1:25" ht="15.75">
      <c r="A19" s="79">
        <v>18</v>
      </c>
      <c r="B19" s="81">
        <v>65</v>
      </c>
      <c r="C19" s="81" t="s">
        <v>34</v>
      </c>
      <c r="D19" s="82"/>
      <c r="E19" s="83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3"/>
      <c r="W19" s="83"/>
      <c r="X19" s="207"/>
      <c r="Y19" s="84"/>
    </row>
    <row r="20" spans="1:25" ht="15.75">
      <c r="A20" s="79">
        <v>17</v>
      </c>
      <c r="B20" s="89">
        <v>66</v>
      </c>
      <c r="C20" s="81" t="s">
        <v>34</v>
      </c>
      <c r="D20" s="82"/>
      <c r="E20" s="83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3"/>
      <c r="W20" s="83"/>
      <c r="X20" s="207"/>
      <c r="Y20" s="84"/>
    </row>
    <row r="21" spans="1:25" ht="15.75">
      <c r="A21" s="79">
        <v>154</v>
      </c>
      <c r="B21" s="81">
        <v>67</v>
      </c>
      <c r="C21" s="81" t="s">
        <v>34</v>
      </c>
      <c r="D21" s="82"/>
      <c r="E21" s="83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3"/>
      <c r="W21" s="83"/>
      <c r="X21" s="207"/>
      <c r="Y21" s="84"/>
    </row>
    <row r="22" spans="1:25" ht="15.75">
      <c r="A22" s="79">
        <v>248</v>
      </c>
      <c r="B22" s="81">
        <v>68</v>
      </c>
      <c r="C22" s="81" t="s">
        <v>34</v>
      </c>
      <c r="D22" s="82"/>
      <c r="E22" s="83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3"/>
      <c r="W22" s="83"/>
      <c r="X22" s="207"/>
      <c r="Y22" s="84"/>
    </row>
    <row r="23" spans="1:25" ht="15.75">
      <c r="A23" s="79">
        <v>41</v>
      </c>
      <c r="B23" s="81">
        <v>72</v>
      </c>
      <c r="C23" s="81" t="s">
        <v>34</v>
      </c>
      <c r="D23" s="82"/>
      <c r="E23" s="83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3"/>
      <c r="W23" s="83"/>
      <c r="X23" s="207"/>
      <c r="Y23" s="84"/>
    </row>
    <row r="24" spans="1:25" ht="15.75">
      <c r="A24" s="79">
        <v>11</v>
      </c>
      <c r="B24" s="81">
        <v>73</v>
      </c>
      <c r="C24" s="81" t="s">
        <v>34</v>
      </c>
      <c r="D24" s="82"/>
      <c r="E24" s="83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3"/>
      <c r="W24" s="83"/>
      <c r="X24" s="207"/>
      <c r="Y24" s="84"/>
    </row>
    <row r="25" spans="1:25" ht="15.75">
      <c r="A25" s="79">
        <v>86</v>
      </c>
      <c r="B25" s="81">
        <v>74</v>
      </c>
      <c r="C25" s="81" t="s">
        <v>34</v>
      </c>
      <c r="D25" s="82"/>
      <c r="E25" s="83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3"/>
      <c r="W25" s="83"/>
      <c r="X25" s="207"/>
      <c r="Y25" s="84"/>
    </row>
    <row r="26" spans="1:25" ht="15.75">
      <c r="A26" s="79">
        <v>79</v>
      </c>
      <c r="B26" s="81">
        <v>75</v>
      </c>
      <c r="C26" s="81" t="s">
        <v>34</v>
      </c>
      <c r="D26" s="82"/>
      <c r="E26" s="83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3"/>
      <c r="W26" s="83"/>
      <c r="X26" s="207"/>
      <c r="Y26" s="84"/>
    </row>
    <row r="27" spans="1:25" ht="15.75">
      <c r="A27" s="79">
        <v>96</v>
      </c>
      <c r="B27" s="81">
        <v>76</v>
      </c>
      <c r="C27" s="81" t="s">
        <v>34</v>
      </c>
      <c r="D27" s="82"/>
      <c r="E27" s="83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3"/>
      <c r="W27" s="83"/>
      <c r="X27" s="207"/>
      <c r="Y27" s="84"/>
    </row>
    <row r="28" spans="1:25" ht="15.75">
      <c r="A28" s="79">
        <v>173</v>
      </c>
      <c r="B28" s="81">
        <v>82</v>
      </c>
      <c r="C28" s="81" t="s">
        <v>34</v>
      </c>
      <c r="D28" s="82"/>
      <c r="E28" s="83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3"/>
      <c r="W28" s="83"/>
      <c r="X28" s="207"/>
      <c r="Y28" s="84"/>
    </row>
    <row r="29" spans="1:25" ht="15.75">
      <c r="A29" s="79">
        <v>63</v>
      </c>
      <c r="B29" s="81">
        <v>83</v>
      </c>
      <c r="C29" s="81" t="s">
        <v>34</v>
      </c>
      <c r="D29" s="82"/>
      <c r="E29" s="83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3"/>
      <c r="W29" s="83"/>
      <c r="X29" s="207"/>
      <c r="Y29" s="84"/>
    </row>
    <row r="30" spans="1:25" ht="15.75">
      <c r="A30" s="79">
        <v>27</v>
      </c>
      <c r="B30" s="81">
        <v>84</v>
      </c>
      <c r="C30" s="81" t="s">
        <v>34</v>
      </c>
      <c r="D30" s="82"/>
      <c r="E30" s="83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3"/>
      <c r="W30" s="83"/>
      <c r="X30" s="207"/>
      <c r="Y30" s="84"/>
    </row>
    <row r="31" spans="1:25" ht="15.75">
      <c r="A31" s="79">
        <v>53</v>
      </c>
      <c r="B31" s="81">
        <v>86</v>
      </c>
      <c r="C31" s="81" t="s">
        <v>34</v>
      </c>
      <c r="D31" s="82"/>
      <c r="E31" s="83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3"/>
      <c r="W31" s="83"/>
      <c r="X31" s="207"/>
      <c r="Y31" s="84"/>
    </row>
    <row r="32" spans="1:25" ht="15.75">
      <c r="A32" s="79">
        <v>54</v>
      </c>
      <c r="B32" s="81">
        <v>87</v>
      </c>
      <c r="C32" s="81" t="s">
        <v>34</v>
      </c>
      <c r="D32" s="82"/>
      <c r="E32" s="83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3"/>
      <c r="W32" s="83"/>
      <c r="X32" s="207"/>
      <c r="Y32" s="84"/>
    </row>
    <row r="33" spans="1:25" ht="15.75">
      <c r="A33" s="79">
        <v>287</v>
      </c>
      <c r="B33" s="81">
        <v>88</v>
      </c>
      <c r="C33" s="81" t="s">
        <v>34</v>
      </c>
      <c r="D33" s="82"/>
      <c r="E33" s="83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3"/>
      <c r="W33" s="83"/>
      <c r="X33" s="207"/>
      <c r="Y33" s="84"/>
    </row>
    <row r="34" spans="1:25" ht="15.75">
      <c r="A34" s="79">
        <v>276</v>
      </c>
      <c r="B34" s="81">
        <v>90</v>
      </c>
      <c r="C34" s="81" t="s">
        <v>34</v>
      </c>
      <c r="D34" s="82"/>
      <c r="E34" s="83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3"/>
      <c r="W34" s="83"/>
      <c r="X34" s="207"/>
      <c r="Y34" s="84"/>
    </row>
    <row r="35" spans="1:25" ht="15.75">
      <c r="A35" s="79">
        <v>110</v>
      </c>
      <c r="B35" s="81">
        <v>91</v>
      </c>
      <c r="C35" s="81" t="s">
        <v>34</v>
      </c>
      <c r="D35" s="82"/>
      <c r="E35" s="83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3"/>
      <c r="W35" s="83"/>
      <c r="X35" s="207"/>
      <c r="Y35" s="84"/>
    </row>
    <row r="36" spans="1:25" ht="15.75">
      <c r="A36" s="79">
        <v>192</v>
      </c>
      <c r="B36" s="81">
        <v>94</v>
      </c>
      <c r="C36" s="81" t="s">
        <v>34</v>
      </c>
      <c r="D36" s="82"/>
      <c r="E36" s="83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3"/>
      <c r="W36" s="83"/>
      <c r="X36" s="207"/>
      <c r="Y36" s="84"/>
    </row>
    <row r="37" spans="1:25" ht="15.75">
      <c r="A37" s="79">
        <v>61</v>
      </c>
      <c r="B37" s="81">
        <v>95</v>
      </c>
      <c r="C37" s="81" t="s">
        <v>34</v>
      </c>
      <c r="D37" s="82"/>
      <c r="E37" s="83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3"/>
      <c r="W37" s="83"/>
      <c r="X37" s="207"/>
      <c r="Y37" s="84"/>
    </row>
    <row r="38" spans="1:25" ht="15.75">
      <c r="A38" s="79">
        <v>89</v>
      </c>
      <c r="B38" s="81">
        <v>99</v>
      </c>
      <c r="C38" s="81" t="s">
        <v>34</v>
      </c>
      <c r="D38" s="82"/>
      <c r="E38" s="83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3"/>
      <c r="W38" s="83"/>
      <c r="X38" s="207"/>
      <c r="Y38" s="84"/>
    </row>
    <row r="39" spans="1:25" ht="15.75">
      <c r="A39" s="79">
        <v>129</v>
      </c>
      <c r="B39" s="81">
        <v>100</v>
      </c>
      <c r="C39" s="81" t="s">
        <v>34</v>
      </c>
      <c r="D39" s="82"/>
      <c r="E39" s="83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3"/>
      <c r="W39" s="83"/>
      <c r="X39" s="207"/>
      <c r="Y39" s="84"/>
    </row>
    <row r="40" spans="1:25" ht="15.75">
      <c r="A40" s="79">
        <v>206</v>
      </c>
      <c r="B40" s="81">
        <v>104</v>
      </c>
      <c r="C40" s="81" t="s">
        <v>34</v>
      </c>
      <c r="D40" s="82"/>
      <c r="E40" s="83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3"/>
      <c r="W40" s="83"/>
      <c r="X40" s="207"/>
      <c r="Y40" s="84"/>
    </row>
    <row r="41" spans="1:25" ht="15.75">
      <c r="A41" s="79">
        <v>191</v>
      </c>
      <c r="B41" s="81">
        <v>106</v>
      </c>
      <c r="C41" s="81" t="s">
        <v>34</v>
      </c>
      <c r="D41" s="82"/>
      <c r="E41" s="83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3"/>
      <c r="W41" s="83"/>
      <c r="X41" s="207"/>
      <c r="Y41" s="84"/>
    </row>
    <row r="42" spans="1:25" ht="15.75">
      <c r="A42" s="79">
        <v>42</v>
      </c>
      <c r="B42" s="81">
        <v>113</v>
      </c>
      <c r="C42" s="81" t="s">
        <v>34</v>
      </c>
      <c r="D42" s="82"/>
      <c r="E42" s="83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3"/>
      <c r="W42" s="83"/>
      <c r="X42" s="207"/>
      <c r="Y42" s="84"/>
    </row>
    <row r="43" spans="1:25" ht="15.75">
      <c r="A43" s="79">
        <v>10</v>
      </c>
      <c r="B43" s="81">
        <v>114</v>
      </c>
      <c r="C43" s="81" t="s">
        <v>34</v>
      </c>
      <c r="D43" s="82"/>
      <c r="E43" s="83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3"/>
      <c r="W43" s="83"/>
      <c r="X43" s="207"/>
      <c r="Y43" s="84"/>
    </row>
    <row r="44" spans="1:25" ht="15.75">
      <c r="A44" s="79">
        <v>122</v>
      </c>
      <c r="B44" s="81">
        <v>121</v>
      </c>
      <c r="C44" s="81" t="s">
        <v>34</v>
      </c>
      <c r="D44" s="82"/>
      <c r="E44" s="83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3"/>
      <c r="W44" s="83"/>
      <c r="X44" s="207"/>
      <c r="Y44" s="84"/>
    </row>
    <row r="45" spans="1:25" ht="15.75">
      <c r="A45" s="79">
        <v>258</v>
      </c>
      <c r="B45" s="81">
        <v>131</v>
      </c>
      <c r="C45" s="81" t="s">
        <v>34</v>
      </c>
      <c r="D45" s="82"/>
      <c r="E45" s="83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3"/>
      <c r="W45" s="83"/>
      <c r="X45" s="207"/>
      <c r="Y45" s="84"/>
    </row>
    <row r="46" spans="1:25" ht="15.75">
      <c r="A46" s="79">
        <v>58</v>
      </c>
      <c r="B46" s="81">
        <v>138</v>
      </c>
      <c r="C46" s="81" t="s">
        <v>34</v>
      </c>
      <c r="D46" s="82"/>
      <c r="E46" s="83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3"/>
      <c r="W46" s="83"/>
      <c r="X46" s="207"/>
      <c r="Y46" s="84"/>
    </row>
    <row r="47" spans="1:25" ht="15.75">
      <c r="A47" s="79">
        <v>254</v>
      </c>
      <c r="B47" s="81">
        <v>139</v>
      </c>
      <c r="C47" s="81" t="s">
        <v>34</v>
      </c>
      <c r="D47" s="82"/>
      <c r="E47" s="83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3"/>
      <c r="W47" s="83"/>
      <c r="X47" s="207"/>
      <c r="Y47" s="84"/>
    </row>
    <row r="48" spans="1:25" ht="15.75">
      <c r="A48" s="79">
        <v>45</v>
      </c>
      <c r="B48" s="81">
        <v>141</v>
      </c>
      <c r="C48" s="81" t="s">
        <v>34</v>
      </c>
      <c r="D48" s="82"/>
      <c r="E48" s="83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3"/>
      <c r="W48" s="83"/>
      <c r="X48" s="207"/>
      <c r="Y48" s="84"/>
    </row>
    <row r="49" spans="1:25" ht="15.75">
      <c r="A49" s="79">
        <v>284</v>
      </c>
      <c r="B49" s="81">
        <v>143</v>
      </c>
      <c r="C49" s="81" t="s">
        <v>34</v>
      </c>
      <c r="D49" s="82"/>
      <c r="E49" s="83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3"/>
      <c r="W49" s="83"/>
      <c r="X49" s="207"/>
      <c r="Y49" s="84"/>
    </row>
    <row r="50" spans="1:25" ht="15.75">
      <c r="A50" s="79">
        <v>265</v>
      </c>
      <c r="B50" s="81">
        <v>150</v>
      </c>
      <c r="C50" s="81" t="s">
        <v>34</v>
      </c>
      <c r="D50" s="82"/>
      <c r="E50" s="83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3"/>
      <c r="W50" s="83"/>
      <c r="X50" s="207"/>
      <c r="Y50" s="84"/>
    </row>
    <row r="51" spans="1:25" ht="15.75">
      <c r="A51" s="79">
        <v>15</v>
      </c>
      <c r="B51" s="89">
        <v>151</v>
      </c>
      <c r="C51" s="81" t="s">
        <v>34</v>
      </c>
      <c r="D51" s="82"/>
      <c r="E51" s="83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3"/>
      <c r="W51" s="83"/>
      <c r="X51" s="207"/>
      <c r="Y51" s="84"/>
    </row>
    <row r="52" spans="1:25" ht="15.75">
      <c r="A52" s="79">
        <v>95</v>
      </c>
      <c r="B52" s="81">
        <v>156</v>
      </c>
      <c r="C52" s="81" t="s">
        <v>34</v>
      </c>
      <c r="D52" s="82"/>
      <c r="E52" s="83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3"/>
      <c r="W52" s="83"/>
      <c r="X52" s="207"/>
      <c r="Y52" s="84"/>
    </row>
    <row r="53" spans="1:25" ht="15.75">
      <c r="A53" s="79">
        <v>120</v>
      </c>
      <c r="B53" s="81">
        <v>159</v>
      </c>
      <c r="C53" s="81" t="s">
        <v>34</v>
      </c>
      <c r="D53" s="82"/>
      <c r="E53" s="83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3"/>
      <c r="W53" s="83"/>
      <c r="X53" s="207"/>
      <c r="Y53" s="84"/>
    </row>
    <row r="54" spans="1:25" ht="15.75">
      <c r="A54" s="79">
        <v>133</v>
      </c>
      <c r="B54" s="81">
        <v>161</v>
      </c>
      <c r="C54" s="81" t="s">
        <v>34</v>
      </c>
      <c r="D54" s="82"/>
      <c r="E54" s="83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3"/>
      <c r="W54" s="83"/>
      <c r="X54" s="207"/>
      <c r="Y54" s="84"/>
    </row>
    <row r="55" spans="1:25" ht="15.75">
      <c r="A55" s="79">
        <v>77</v>
      </c>
      <c r="B55" s="81">
        <v>168</v>
      </c>
      <c r="C55" s="81" t="s">
        <v>34</v>
      </c>
      <c r="D55" s="82"/>
      <c r="E55" s="83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3"/>
      <c r="W55" s="83"/>
      <c r="X55" s="207"/>
      <c r="Y55" s="84"/>
    </row>
    <row r="56" spans="1:25" ht="15.75">
      <c r="A56" s="79">
        <v>25</v>
      </c>
      <c r="B56" s="81">
        <v>170</v>
      </c>
      <c r="C56" s="81" t="s">
        <v>34</v>
      </c>
      <c r="D56" s="82"/>
      <c r="E56" s="83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3"/>
      <c r="W56" s="83"/>
      <c r="X56" s="207"/>
      <c r="Y56" s="84"/>
    </row>
    <row r="57" spans="1:25" ht="15.75">
      <c r="A57" s="79">
        <v>81</v>
      </c>
      <c r="B57" s="81">
        <v>171</v>
      </c>
      <c r="C57" s="81" t="s">
        <v>34</v>
      </c>
      <c r="D57" s="82"/>
      <c r="E57" s="83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3"/>
      <c r="W57" s="83"/>
      <c r="X57" s="207"/>
      <c r="Y57" s="84"/>
    </row>
    <row r="58" spans="1:25" ht="15.75">
      <c r="A58" s="79">
        <v>37</v>
      </c>
      <c r="B58" s="81">
        <v>173</v>
      </c>
      <c r="C58" s="81" t="s">
        <v>34</v>
      </c>
      <c r="D58" s="82"/>
      <c r="E58" s="83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3"/>
      <c r="W58" s="83"/>
      <c r="X58" s="207"/>
      <c r="Y58" s="84"/>
    </row>
    <row r="59" spans="1:25" ht="15.75">
      <c r="A59" s="79">
        <v>99</v>
      </c>
      <c r="B59" s="81">
        <v>178</v>
      </c>
      <c r="C59" s="81" t="s">
        <v>34</v>
      </c>
      <c r="D59" s="82"/>
      <c r="E59" s="83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3"/>
      <c r="W59" s="83"/>
      <c r="X59" s="207"/>
      <c r="Y59" s="84"/>
    </row>
    <row r="60" spans="1:25" ht="15.75">
      <c r="A60" s="79">
        <v>7</v>
      </c>
      <c r="B60" s="81">
        <v>180</v>
      </c>
      <c r="C60" s="81" t="s">
        <v>34</v>
      </c>
      <c r="D60" s="82"/>
      <c r="E60" s="83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3"/>
      <c r="W60" s="83"/>
      <c r="X60" s="207"/>
      <c r="Y60" s="84"/>
    </row>
    <row r="61" spans="1:25" ht="15.75">
      <c r="A61" s="79">
        <v>170</v>
      </c>
      <c r="B61" s="81">
        <v>181</v>
      </c>
      <c r="C61" s="81" t="s">
        <v>34</v>
      </c>
      <c r="D61" s="82"/>
      <c r="E61" s="83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3"/>
      <c r="W61" s="83"/>
      <c r="X61" s="207"/>
      <c r="Y61" s="84"/>
    </row>
    <row r="62" spans="1:25" ht="15.75">
      <c r="A62" s="79">
        <v>26</v>
      </c>
      <c r="B62" s="81">
        <v>182</v>
      </c>
      <c r="C62" s="81" t="s">
        <v>34</v>
      </c>
      <c r="D62" s="82"/>
      <c r="E62" s="83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3"/>
      <c r="W62" s="83"/>
      <c r="X62" s="207"/>
      <c r="Y62" s="84"/>
    </row>
    <row r="63" spans="1:25" ht="15.75">
      <c r="A63" s="79">
        <v>112</v>
      </c>
      <c r="B63" s="81">
        <v>183</v>
      </c>
      <c r="C63" s="81" t="s">
        <v>34</v>
      </c>
      <c r="D63" s="82"/>
      <c r="E63" s="83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3"/>
      <c r="W63" s="83"/>
      <c r="X63" s="207"/>
      <c r="Y63" s="84"/>
    </row>
    <row r="64" spans="1:25" ht="15.75">
      <c r="A64" s="79">
        <v>74</v>
      </c>
      <c r="B64" s="81">
        <v>184</v>
      </c>
      <c r="C64" s="81" t="s">
        <v>34</v>
      </c>
      <c r="D64" s="82"/>
      <c r="E64" s="83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3"/>
      <c r="W64" s="83"/>
      <c r="X64" s="207"/>
      <c r="Y64" s="84"/>
    </row>
    <row r="65" spans="1:25" ht="15.75">
      <c r="A65" s="79">
        <v>32</v>
      </c>
      <c r="B65" s="81">
        <v>186</v>
      </c>
      <c r="C65" s="81" t="s">
        <v>34</v>
      </c>
      <c r="D65" s="82"/>
      <c r="E65" s="83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3"/>
      <c r="W65" s="83"/>
      <c r="X65" s="207"/>
      <c r="Y65" s="84"/>
    </row>
    <row r="66" spans="1:25" ht="15.75">
      <c r="A66" s="79">
        <v>252</v>
      </c>
      <c r="B66" s="81">
        <v>189</v>
      </c>
      <c r="C66" s="81" t="s">
        <v>34</v>
      </c>
      <c r="D66" s="82"/>
      <c r="E66" s="83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3"/>
      <c r="W66" s="83"/>
      <c r="X66" s="207"/>
      <c r="Y66" s="84"/>
    </row>
    <row r="67" spans="1:25" ht="15.75">
      <c r="A67" s="79">
        <v>88</v>
      </c>
      <c r="B67" s="81">
        <v>193</v>
      </c>
      <c r="C67" s="81" t="s">
        <v>34</v>
      </c>
      <c r="D67" s="82"/>
      <c r="E67" s="83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3"/>
      <c r="W67" s="83"/>
      <c r="X67" s="207"/>
      <c r="Y67" s="84"/>
    </row>
    <row r="68" spans="1:25" ht="15.75">
      <c r="A68" s="79">
        <v>100</v>
      </c>
      <c r="B68" s="81">
        <v>194</v>
      </c>
      <c r="C68" s="81" t="s">
        <v>34</v>
      </c>
      <c r="D68" s="82"/>
      <c r="E68" s="83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3"/>
      <c r="W68" s="83"/>
      <c r="X68" s="207"/>
      <c r="Y68" s="84"/>
    </row>
    <row r="69" spans="1:25" ht="15.75">
      <c r="A69" s="79">
        <v>167</v>
      </c>
      <c r="B69" s="81">
        <v>195</v>
      </c>
      <c r="C69" s="81" t="s">
        <v>34</v>
      </c>
      <c r="D69" s="82"/>
      <c r="E69" s="83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3"/>
      <c r="W69" s="83"/>
      <c r="X69" s="207"/>
      <c r="Y69" s="84"/>
    </row>
    <row r="70" spans="1:25" ht="15.75">
      <c r="A70" s="79">
        <v>21</v>
      </c>
      <c r="B70" s="81">
        <v>199</v>
      </c>
      <c r="C70" s="81" t="s">
        <v>34</v>
      </c>
      <c r="D70" s="82"/>
      <c r="E70" s="83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3"/>
      <c r="W70" s="83"/>
      <c r="X70" s="207"/>
      <c r="Y70" s="84"/>
    </row>
    <row r="71" spans="1:25" ht="15.75">
      <c r="A71" s="79">
        <v>82</v>
      </c>
      <c r="B71" s="81">
        <v>205</v>
      </c>
      <c r="C71" s="81" t="s">
        <v>34</v>
      </c>
      <c r="D71" s="82"/>
      <c r="E71" s="83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3"/>
      <c r="W71" s="83"/>
      <c r="X71" s="207"/>
      <c r="Y71" s="84"/>
    </row>
    <row r="72" spans="1:25" ht="15.75">
      <c r="A72" s="79">
        <v>155</v>
      </c>
      <c r="B72" s="81">
        <v>215</v>
      </c>
      <c r="C72" s="81" t="s">
        <v>34</v>
      </c>
      <c r="D72" s="82"/>
      <c r="E72" s="83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3"/>
      <c r="W72" s="83"/>
      <c r="X72" s="207"/>
      <c r="Y72" s="84"/>
    </row>
    <row r="73" spans="1:25" ht="15.75">
      <c r="A73" s="79">
        <v>152</v>
      </c>
      <c r="B73" s="81">
        <v>216</v>
      </c>
      <c r="C73" s="81" t="s">
        <v>34</v>
      </c>
      <c r="D73" s="82"/>
      <c r="E73" s="83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3"/>
      <c r="W73" s="83"/>
      <c r="X73" s="207"/>
      <c r="Y73" s="84"/>
    </row>
    <row r="74" spans="1:25" ht="15.75">
      <c r="A74" s="79">
        <v>233</v>
      </c>
      <c r="B74" s="81">
        <v>219</v>
      </c>
      <c r="C74" s="81" t="s">
        <v>34</v>
      </c>
      <c r="D74" s="82"/>
      <c r="E74" s="83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3"/>
      <c r="W74" s="83"/>
      <c r="X74" s="207"/>
      <c r="Y74" s="84"/>
    </row>
    <row r="75" spans="1:25" ht="15.75">
      <c r="A75" s="79">
        <v>60</v>
      </c>
      <c r="B75" s="81">
        <v>224</v>
      </c>
      <c r="C75" s="81" t="s">
        <v>34</v>
      </c>
      <c r="D75" s="82"/>
      <c r="E75" s="83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3"/>
      <c r="W75" s="83"/>
      <c r="X75" s="207"/>
      <c r="Y75" s="84"/>
    </row>
    <row r="76" spans="1:25" ht="15.75">
      <c r="A76" s="79">
        <v>288</v>
      </c>
      <c r="B76" s="81">
        <v>225</v>
      </c>
      <c r="C76" s="81" t="s">
        <v>34</v>
      </c>
      <c r="D76" s="82"/>
      <c r="E76" s="83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3"/>
      <c r="W76" s="83"/>
      <c r="X76" s="207"/>
      <c r="Y76" s="84"/>
    </row>
    <row r="77" spans="1:25" ht="15.75">
      <c r="A77" s="79">
        <v>217</v>
      </c>
      <c r="B77" s="81">
        <v>229</v>
      </c>
      <c r="C77" s="81" t="s">
        <v>34</v>
      </c>
      <c r="D77" s="82"/>
      <c r="E77" s="83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3"/>
      <c r="W77" s="83"/>
      <c r="X77" s="207"/>
      <c r="Y77" s="84"/>
    </row>
    <row r="78" spans="1:25" ht="15.75">
      <c r="A78" s="79">
        <v>30</v>
      </c>
      <c r="B78" s="81">
        <v>230</v>
      </c>
      <c r="C78" s="81" t="s">
        <v>34</v>
      </c>
      <c r="D78" s="82"/>
      <c r="E78" s="83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3"/>
      <c r="W78" s="83"/>
      <c r="X78" s="207"/>
      <c r="Y78" s="84"/>
    </row>
    <row r="79" spans="1:25" ht="15.75">
      <c r="A79" s="79">
        <v>5</v>
      </c>
      <c r="B79" s="81">
        <v>231</v>
      </c>
      <c r="C79" s="81" t="s">
        <v>34</v>
      </c>
      <c r="D79" s="82"/>
      <c r="E79" s="83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3"/>
      <c r="W79" s="83"/>
      <c r="X79" s="207"/>
      <c r="Y79" s="84"/>
    </row>
    <row r="80" spans="1:25" ht="15.75">
      <c r="A80" s="79">
        <v>31</v>
      </c>
      <c r="B80" s="81">
        <v>239</v>
      </c>
      <c r="C80" s="81" t="s">
        <v>34</v>
      </c>
      <c r="D80" s="82"/>
      <c r="E80" s="83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3"/>
      <c r="W80" s="83"/>
      <c r="X80" s="207"/>
      <c r="Y80" s="84"/>
    </row>
    <row r="81" spans="1:25" ht="15.75">
      <c r="A81" s="79">
        <v>168</v>
      </c>
      <c r="B81" s="81">
        <v>242</v>
      </c>
      <c r="C81" s="81" t="s">
        <v>34</v>
      </c>
      <c r="D81" s="82"/>
      <c r="E81" s="83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3"/>
      <c r="W81" s="83"/>
      <c r="X81" s="207"/>
      <c r="Y81" s="84"/>
    </row>
    <row r="82" spans="1:25" ht="15.75">
      <c r="A82" s="79">
        <v>171</v>
      </c>
      <c r="B82" s="81">
        <v>254</v>
      </c>
      <c r="C82" s="81" t="s">
        <v>34</v>
      </c>
      <c r="D82" s="82"/>
      <c r="E82" s="83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3"/>
      <c r="W82" s="83"/>
      <c r="X82" s="207"/>
      <c r="Y82" s="84"/>
    </row>
    <row r="83" spans="1:25" ht="15.75">
      <c r="A83" s="79">
        <v>23</v>
      </c>
      <c r="B83" s="81">
        <v>258</v>
      </c>
      <c r="C83" s="81" t="s">
        <v>34</v>
      </c>
      <c r="D83" s="82"/>
      <c r="E83" s="83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3"/>
      <c r="W83" s="83"/>
      <c r="X83" s="207"/>
      <c r="Y83" s="84"/>
    </row>
    <row r="84" spans="1:25" ht="15.75">
      <c r="A84" s="79">
        <v>87</v>
      </c>
      <c r="B84" s="81">
        <v>261</v>
      </c>
      <c r="C84" s="81" t="s">
        <v>34</v>
      </c>
      <c r="D84" s="82"/>
      <c r="E84" s="83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3"/>
      <c r="W84" s="83"/>
      <c r="X84" s="207"/>
      <c r="Y84" s="84"/>
    </row>
    <row r="85" spans="1:25" ht="15.75">
      <c r="A85" s="79">
        <v>106</v>
      </c>
      <c r="B85" s="81">
        <v>265</v>
      </c>
      <c r="C85" s="81" t="s">
        <v>34</v>
      </c>
      <c r="D85" s="82"/>
      <c r="E85" s="83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3"/>
      <c r="W85" s="83"/>
      <c r="X85" s="207"/>
      <c r="Y85" s="84"/>
    </row>
    <row r="86" spans="1:25" ht="15.75">
      <c r="A86" s="79">
        <v>185</v>
      </c>
      <c r="B86" s="81">
        <v>277</v>
      </c>
      <c r="C86" s="81" t="s">
        <v>34</v>
      </c>
      <c r="D86" s="82"/>
      <c r="E86" s="83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3"/>
      <c r="W86" s="83"/>
      <c r="X86" s="207"/>
      <c r="Y86" s="84"/>
    </row>
    <row r="87" spans="1:25" ht="15.75">
      <c r="A87" s="79">
        <v>262</v>
      </c>
      <c r="B87" s="81">
        <v>282</v>
      </c>
      <c r="C87" s="81" t="s">
        <v>34</v>
      </c>
      <c r="D87" s="82"/>
      <c r="E87" s="83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3"/>
      <c r="W87" s="83"/>
      <c r="X87" s="207"/>
      <c r="Y87" s="84"/>
    </row>
    <row r="88" spans="1:25" ht="15.75">
      <c r="A88" s="79">
        <v>105</v>
      </c>
      <c r="B88" s="81">
        <v>293</v>
      </c>
      <c r="C88" s="81" t="s">
        <v>34</v>
      </c>
      <c r="D88" s="82"/>
      <c r="E88" s="83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3"/>
      <c r="W88" s="83"/>
      <c r="X88" s="207"/>
      <c r="Y88" s="84"/>
    </row>
    <row r="89" spans="1:25" ht="15.75">
      <c r="A89" s="79">
        <v>119</v>
      </c>
      <c r="B89" s="81">
        <v>294</v>
      </c>
      <c r="C89" s="81" t="s">
        <v>34</v>
      </c>
      <c r="D89" s="82"/>
      <c r="E89" s="83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3"/>
      <c r="W89" s="83"/>
      <c r="X89" s="207"/>
      <c r="Y89" s="84"/>
    </row>
    <row r="90" spans="1:25" ht="15.75">
      <c r="A90" s="79">
        <v>33</v>
      </c>
      <c r="B90" s="81">
        <v>295</v>
      </c>
      <c r="C90" s="81" t="s">
        <v>34</v>
      </c>
      <c r="D90" s="82"/>
      <c r="E90" s="83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3"/>
      <c r="W90" s="83"/>
      <c r="X90" s="207"/>
      <c r="Y90" s="84"/>
    </row>
    <row r="91" spans="1:25" ht="15.75">
      <c r="A91" s="79">
        <v>127</v>
      </c>
      <c r="B91" s="81">
        <v>298</v>
      </c>
      <c r="C91" s="81" t="s">
        <v>34</v>
      </c>
      <c r="D91" s="82"/>
      <c r="E91" s="83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3"/>
      <c r="W91" s="83"/>
      <c r="X91" s="207"/>
      <c r="Y91" s="84"/>
    </row>
    <row r="92" spans="1:25" ht="15.75">
      <c r="A92" s="79">
        <v>117</v>
      </c>
      <c r="B92" s="81">
        <v>303</v>
      </c>
      <c r="C92" s="81" t="s">
        <v>34</v>
      </c>
      <c r="D92" s="82"/>
      <c r="E92" s="83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3"/>
      <c r="W92" s="83"/>
      <c r="X92" s="207"/>
      <c r="Y92" s="84"/>
    </row>
    <row r="93" spans="1:25" ht="15.75">
      <c r="A93" s="79">
        <v>98</v>
      </c>
      <c r="B93" s="81">
        <v>305</v>
      </c>
      <c r="C93" s="81" t="s">
        <v>34</v>
      </c>
      <c r="D93" s="82"/>
      <c r="E93" s="83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3"/>
      <c r="W93" s="83"/>
      <c r="X93" s="207"/>
      <c r="Y93" s="84"/>
    </row>
    <row r="94" spans="1:25" ht="15.75">
      <c r="A94" s="79">
        <v>157</v>
      </c>
      <c r="B94" s="81">
        <v>307</v>
      </c>
      <c r="C94" s="81" t="s">
        <v>34</v>
      </c>
      <c r="D94" s="82"/>
      <c r="E94" s="83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3"/>
      <c r="W94" s="83"/>
      <c r="X94" s="207"/>
      <c r="Y94" s="84"/>
    </row>
    <row r="95" spans="1:25" ht="15.75">
      <c r="A95" s="79">
        <v>172</v>
      </c>
      <c r="B95" s="81">
        <v>311</v>
      </c>
      <c r="C95" s="81" t="s">
        <v>34</v>
      </c>
      <c r="D95" s="82"/>
      <c r="E95" s="83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3"/>
      <c r="W95" s="83"/>
      <c r="X95" s="207"/>
      <c r="Y95" s="84"/>
    </row>
    <row r="96" spans="1:25" ht="15.75">
      <c r="A96" s="79">
        <v>250</v>
      </c>
      <c r="B96" s="81">
        <v>312</v>
      </c>
      <c r="C96" s="81" t="s">
        <v>34</v>
      </c>
      <c r="D96" s="82"/>
      <c r="E96" s="83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3"/>
      <c r="W96" s="83"/>
      <c r="X96" s="207"/>
      <c r="Y96" s="84"/>
    </row>
    <row r="97" spans="1:25" ht="15.75">
      <c r="A97" s="79">
        <v>47</v>
      </c>
      <c r="B97" s="81">
        <v>313</v>
      </c>
      <c r="C97" s="81" t="s">
        <v>34</v>
      </c>
      <c r="D97" s="82"/>
      <c r="E97" s="83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3"/>
      <c r="W97" s="83"/>
      <c r="X97" s="207"/>
      <c r="Y97" s="84"/>
    </row>
    <row r="98" spans="1:25" ht="15.75">
      <c r="A98" s="79">
        <v>118</v>
      </c>
      <c r="B98" s="81">
        <v>316</v>
      </c>
      <c r="C98" s="81" t="s">
        <v>34</v>
      </c>
      <c r="D98" s="82"/>
      <c r="E98" s="83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3"/>
      <c r="W98" s="83"/>
      <c r="X98" s="207"/>
      <c r="Y98" s="84"/>
    </row>
    <row r="99" spans="1:25" ht="15.75">
      <c r="A99" s="79">
        <v>116</v>
      </c>
      <c r="B99" s="81">
        <v>322</v>
      </c>
      <c r="C99" s="81" t="s">
        <v>34</v>
      </c>
      <c r="D99" s="82"/>
      <c r="E99" s="83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3"/>
      <c r="W99" s="83"/>
      <c r="X99" s="207"/>
      <c r="Y99" s="84"/>
    </row>
    <row r="100" spans="1:25" ht="15.75">
      <c r="A100" s="79">
        <v>59</v>
      </c>
      <c r="B100" s="81">
        <v>323</v>
      </c>
      <c r="C100" s="81" t="s">
        <v>34</v>
      </c>
      <c r="D100" s="82"/>
      <c r="E100" s="83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3"/>
      <c r="W100" s="83"/>
      <c r="X100" s="207"/>
      <c r="Y100" s="84"/>
    </row>
    <row r="101" spans="1:25" ht="15.75">
      <c r="A101" s="79">
        <v>151</v>
      </c>
      <c r="B101" s="81">
        <v>330</v>
      </c>
      <c r="C101" s="81" t="s">
        <v>34</v>
      </c>
      <c r="D101" s="82"/>
      <c r="E101" s="83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3"/>
      <c r="W101" s="83"/>
      <c r="X101" s="207"/>
      <c r="Y101" s="84"/>
    </row>
    <row r="102" spans="1:25" ht="15.75">
      <c r="A102" s="79">
        <v>90</v>
      </c>
      <c r="B102" s="81">
        <v>331</v>
      </c>
      <c r="C102" s="81" t="s">
        <v>34</v>
      </c>
      <c r="D102" s="82"/>
      <c r="E102" s="83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3"/>
      <c r="W102" s="83"/>
      <c r="X102" s="207"/>
      <c r="Y102" s="84"/>
    </row>
    <row r="103" spans="1:25" ht="15.75">
      <c r="A103" s="79">
        <v>176</v>
      </c>
      <c r="B103" s="81">
        <v>335</v>
      </c>
      <c r="C103" s="81" t="s">
        <v>34</v>
      </c>
      <c r="D103" s="82"/>
      <c r="E103" s="83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3"/>
      <c r="W103" s="83"/>
      <c r="X103" s="207"/>
      <c r="Y103" s="84"/>
    </row>
    <row r="104" spans="1:25" ht="15.75">
      <c r="A104" s="79">
        <v>188</v>
      </c>
      <c r="B104" s="81">
        <v>336</v>
      </c>
      <c r="C104" s="81" t="s">
        <v>34</v>
      </c>
      <c r="D104" s="82"/>
      <c r="E104" s="83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3"/>
      <c r="W104" s="83"/>
      <c r="X104" s="207"/>
      <c r="Y104" s="84"/>
    </row>
    <row r="105" spans="1:25" ht="15.75">
      <c r="A105" s="79">
        <v>103</v>
      </c>
      <c r="B105" s="81">
        <v>337</v>
      </c>
      <c r="C105" s="81" t="s">
        <v>34</v>
      </c>
      <c r="D105" s="82"/>
      <c r="E105" s="83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3"/>
      <c r="W105" s="83"/>
      <c r="X105" s="207"/>
      <c r="Y105" s="84"/>
    </row>
    <row r="106" spans="1:25" ht="15.75">
      <c r="A106" s="79">
        <v>46</v>
      </c>
      <c r="B106" s="81">
        <v>341</v>
      </c>
      <c r="C106" s="81" t="s">
        <v>34</v>
      </c>
      <c r="D106" s="82"/>
      <c r="E106" s="83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3"/>
      <c r="W106" s="83"/>
      <c r="X106" s="207"/>
      <c r="Y106" s="84"/>
    </row>
    <row r="107" spans="1:25" ht="15.75">
      <c r="A107" s="79">
        <v>261</v>
      </c>
      <c r="B107" s="81">
        <v>342</v>
      </c>
      <c r="C107" s="81" t="s">
        <v>34</v>
      </c>
      <c r="D107" s="82"/>
      <c r="E107" s="83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3"/>
      <c r="W107" s="83"/>
      <c r="X107" s="207"/>
      <c r="Y107" s="84"/>
    </row>
    <row r="108" spans="1:25" ht="15.75">
      <c r="A108" s="79">
        <v>1</v>
      </c>
      <c r="B108" s="81">
        <v>343</v>
      </c>
      <c r="C108" s="81" t="s">
        <v>34</v>
      </c>
      <c r="D108" s="82"/>
      <c r="E108" s="83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3"/>
      <c r="W108" s="83"/>
      <c r="X108" s="207"/>
      <c r="Y108" s="84"/>
    </row>
    <row r="109" spans="1:25" ht="15.75">
      <c r="A109" s="79">
        <v>139</v>
      </c>
      <c r="B109" s="81">
        <v>344</v>
      </c>
      <c r="C109" s="81" t="s">
        <v>34</v>
      </c>
      <c r="D109" s="82"/>
      <c r="E109" s="83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3"/>
      <c r="W109" s="83"/>
      <c r="X109" s="207"/>
      <c r="Y109" s="84"/>
    </row>
    <row r="110" spans="1:25" ht="15.75">
      <c r="A110" s="79">
        <v>180</v>
      </c>
      <c r="B110" s="81">
        <v>346</v>
      </c>
      <c r="C110" s="81" t="s">
        <v>34</v>
      </c>
      <c r="D110" s="82"/>
      <c r="E110" s="83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3"/>
      <c r="W110" s="83"/>
      <c r="X110" s="207"/>
      <c r="Y110" s="84"/>
    </row>
    <row r="111" spans="1:25" ht="15.75">
      <c r="A111" s="79">
        <v>64</v>
      </c>
      <c r="B111" s="81">
        <v>347</v>
      </c>
      <c r="C111" s="81" t="s">
        <v>34</v>
      </c>
      <c r="D111" s="82"/>
      <c r="E111" s="83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3"/>
      <c r="W111" s="83"/>
      <c r="X111" s="207"/>
      <c r="Y111" s="84"/>
    </row>
    <row r="112" spans="1:25" ht="15.75">
      <c r="A112" s="79">
        <v>108</v>
      </c>
      <c r="B112" s="81">
        <v>349</v>
      </c>
      <c r="C112" s="81" t="s">
        <v>34</v>
      </c>
      <c r="D112" s="82"/>
      <c r="E112" s="83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3"/>
      <c r="W112" s="83"/>
      <c r="X112" s="207"/>
      <c r="Y112" s="84"/>
    </row>
    <row r="113" spans="1:25" ht="15.75">
      <c r="A113" s="79">
        <v>66</v>
      </c>
      <c r="B113" s="81">
        <v>350</v>
      </c>
      <c r="C113" s="81" t="s">
        <v>34</v>
      </c>
      <c r="D113" s="82"/>
      <c r="E113" s="83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3"/>
      <c r="W113" s="83"/>
      <c r="X113" s="207"/>
      <c r="Y113" s="84"/>
    </row>
    <row r="114" spans="1:25" ht="15.75">
      <c r="A114" s="79">
        <v>189</v>
      </c>
      <c r="B114" s="81">
        <v>353</v>
      </c>
      <c r="C114" s="81" t="s">
        <v>34</v>
      </c>
      <c r="D114" s="82"/>
      <c r="E114" s="83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3"/>
      <c r="W114" s="83"/>
      <c r="X114" s="207"/>
      <c r="Y114" s="84"/>
    </row>
    <row r="115" spans="1:25" ht="15.75">
      <c r="A115" s="79">
        <v>144</v>
      </c>
      <c r="B115" s="81">
        <v>358</v>
      </c>
      <c r="C115" s="81" t="s">
        <v>34</v>
      </c>
      <c r="D115" s="82"/>
      <c r="E115" s="83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3"/>
      <c r="W115" s="83"/>
      <c r="X115" s="207"/>
      <c r="Y115" s="84"/>
    </row>
    <row r="116" spans="1:25" ht="15.75">
      <c r="A116" s="79">
        <v>166</v>
      </c>
      <c r="B116" s="81">
        <v>359</v>
      </c>
      <c r="C116" s="81" t="s">
        <v>34</v>
      </c>
      <c r="D116" s="82"/>
      <c r="E116" s="83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3"/>
      <c r="W116" s="83"/>
      <c r="X116" s="207"/>
      <c r="Y116" s="84"/>
    </row>
    <row r="117" spans="1:25" ht="15.75">
      <c r="A117" s="79">
        <v>164</v>
      </c>
      <c r="B117" s="81">
        <v>363</v>
      </c>
      <c r="C117" s="81" t="s">
        <v>34</v>
      </c>
      <c r="D117" s="82"/>
      <c r="E117" s="83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3"/>
      <c r="W117" s="83"/>
      <c r="X117" s="207"/>
      <c r="Y117" s="84"/>
    </row>
    <row r="118" spans="1:25" ht="15.75">
      <c r="A118" s="79">
        <v>196</v>
      </c>
      <c r="B118" s="81">
        <v>364</v>
      </c>
      <c r="C118" s="81" t="s">
        <v>34</v>
      </c>
      <c r="D118" s="82"/>
      <c r="E118" s="83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3"/>
      <c r="W118" s="83"/>
      <c r="X118" s="207"/>
      <c r="Y118" s="84"/>
    </row>
    <row r="119" spans="1:25" ht="15.75">
      <c r="A119" s="79">
        <v>179</v>
      </c>
      <c r="B119" s="81">
        <v>369</v>
      </c>
      <c r="C119" s="81" t="s">
        <v>34</v>
      </c>
      <c r="D119" s="82"/>
      <c r="E119" s="83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3"/>
      <c r="W119" s="83"/>
      <c r="X119" s="207"/>
      <c r="Y119" s="84"/>
    </row>
    <row r="120" spans="1:25" ht="15.75">
      <c r="A120" s="79">
        <v>266</v>
      </c>
      <c r="B120" s="81">
        <v>373</v>
      </c>
      <c r="C120" s="81" t="s">
        <v>34</v>
      </c>
      <c r="D120" s="82"/>
      <c r="E120" s="83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3"/>
      <c r="W120" s="83"/>
      <c r="X120" s="207"/>
      <c r="Y120" s="84"/>
    </row>
    <row r="121" spans="1:25" ht="15.75">
      <c r="A121" s="79">
        <v>294</v>
      </c>
      <c r="B121" s="81">
        <v>374</v>
      </c>
      <c r="C121" s="81" t="s">
        <v>34</v>
      </c>
      <c r="D121" s="90"/>
      <c r="E121" s="91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92"/>
      <c r="W121" s="92"/>
      <c r="X121" s="209"/>
      <c r="Y121" s="84"/>
    </row>
    <row r="122" spans="1:25" ht="15.75">
      <c r="A122" s="79">
        <v>183</v>
      </c>
      <c r="B122" s="81">
        <v>375</v>
      </c>
      <c r="C122" s="81" t="s">
        <v>34</v>
      </c>
      <c r="D122" s="82"/>
      <c r="E122" s="83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3"/>
      <c r="W122" s="83"/>
      <c r="X122" s="207"/>
      <c r="Y122" s="84"/>
    </row>
    <row r="123" spans="1:25" ht="15.75">
      <c r="A123" s="79">
        <v>50</v>
      </c>
      <c r="B123" s="81">
        <v>378</v>
      </c>
      <c r="C123" s="81" t="s">
        <v>34</v>
      </c>
      <c r="D123" s="82"/>
      <c r="E123" s="83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3"/>
      <c r="W123" s="83"/>
      <c r="X123" s="207"/>
      <c r="Y123" s="84"/>
    </row>
    <row r="124" spans="1:25" ht="15.75">
      <c r="A124" s="79">
        <v>20</v>
      </c>
      <c r="B124" s="81">
        <v>379</v>
      </c>
      <c r="C124" s="81" t="s">
        <v>34</v>
      </c>
      <c r="D124" s="82"/>
      <c r="E124" s="83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3"/>
      <c r="W124" s="83"/>
      <c r="X124" s="207"/>
      <c r="Y124" s="84"/>
    </row>
    <row r="125" spans="1:25" ht="15.75">
      <c r="A125" s="79">
        <v>107</v>
      </c>
      <c r="B125" s="81">
        <v>380</v>
      </c>
      <c r="C125" s="81" t="s">
        <v>34</v>
      </c>
      <c r="D125" s="82"/>
      <c r="E125" s="83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3"/>
      <c r="W125" s="83"/>
      <c r="X125" s="207"/>
      <c r="Y125" s="84"/>
    </row>
    <row r="126" spans="1:25" ht="15.75">
      <c r="A126" s="79">
        <v>246</v>
      </c>
      <c r="B126" s="81">
        <v>384</v>
      </c>
      <c r="C126" s="81" t="s">
        <v>34</v>
      </c>
      <c r="D126" s="82"/>
      <c r="E126" s="83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3"/>
      <c r="W126" s="83"/>
      <c r="X126" s="207"/>
      <c r="Y126" s="84"/>
    </row>
    <row r="127" spans="1:25" ht="15.75">
      <c r="A127" s="79">
        <v>24</v>
      </c>
      <c r="B127" s="81">
        <v>385</v>
      </c>
      <c r="C127" s="81" t="s">
        <v>34</v>
      </c>
      <c r="D127" s="82"/>
      <c r="E127" s="83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3"/>
      <c r="W127" s="83"/>
      <c r="X127" s="207"/>
      <c r="Y127" s="84"/>
    </row>
    <row r="128" spans="1:25" ht="15.75">
      <c r="A128" s="79">
        <v>8</v>
      </c>
      <c r="B128" s="81">
        <v>387</v>
      </c>
      <c r="C128" s="81" t="s">
        <v>34</v>
      </c>
      <c r="D128" s="82"/>
      <c r="E128" s="83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3"/>
      <c r="W128" s="83"/>
      <c r="X128" s="207"/>
      <c r="Y128" s="84"/>
    </row>
    <row r="129" spans="1:28" ht="15.75">
      <c r="A129" s="79">
        <v>216</v>
      </c>
      <c r="B129" s="81">
        <v>393</v>
      </c>
      <c r="C129" s="81" t="s">
        <v>34</v>
      </c>
      <c r="D129" s="82"/>
      <c r="E129" s="83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3"/>
      <c r="W129" s="83"/>
      <c r="X129" s="207"/>
      <c r="Y129" s="84"/>
    </row>
    <row r="130" spans="1:28" ht="15.75">
      <c r="A130" s="79">
        <v>203</v>
      </c>
      <c r="B130" s="81">
        <v>395</v>
      </c>
      <c r="C130" s="81" t="s">
        <v>34</v>
      </c>
      <c r="D130" s="82"/>
      <c r="E130" s="83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3"/>
      <c r="W130" s="83"/>
      <c r="X130" s="207"/>
      <c r="Y130" s="84"/>
    </row>
    <row r="131" spans="1:28" ht="15.75">
      <c r="A131" s="79">
        <v>28</v>
      </c>
      <c r="B131" s="81">
        <v>399</v>
      </c>
      <c r="C131" s="81" t="s">
        <v>34</v>
      </c>
      <c r="D131" s="82"/>
      <c r="E131" s="83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3"/>
      <c r="W131" s="83"/>
      <c r="X131" s="207"/>
      <c r="Y131" s="84"/>
    </row>
    <row r="132" spans="1:28" ht="15.75">
      <c r="A132" s="79">
        <v>182</v>
      </c>
      <c r="B132" s="81">
        <v>400</v>
      </c>
      <c r="C132" s="81" t="s">
        <v>34</v>
      </c>
      <c r="D132" s="82"/>
      <c r="E132" s="83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3"/>
      <c r="W132" s="83"/>
      <c r="X132" s="207"/>
      <c r="Y132" s="84"/>
    </row>
    <row r="133" spans="1:28" ht="15.75">
      <c r="A133" s="79">
        <v>199</v>
      </c>
      <c r="B133" s="81">
        <v>401</v>
      </c>
      <c r="C133" s="81" t="s">
        <v>34</v>
      </c>
      <c r="D133" s="82"/>
      <c r="E133" s="83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3"/>
      <c r="W133" s="83"/>
      <c r="X133" s="207"/>
      <c r="Y133" s="84"/>
    </row>
    <row r="134" spans="1:28" ht="15.75">
      <c r="A134" s="79">
        <v>292</v>
      </c>
      <c r="B134" s="81">
        <v>408</v>
      </c>
      <c r="C134" s="81" t="s">
        <v>34</v>
      </c>
      <c r="D134" s="90"/>
      <c r="E134" s="91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3"/>
      <c r="W134" s="83"/>
      <c r="X134" s="207"/>
      <c r="Y134" s="84"/>
      <c r="Z134" s="16"/>
      <c r="AA134" s="16"/>
      <c r="AB134" s="16"/>
    </row>
    <row r="135" spans="1:28" ht="15.75">
      <c r="A135" s="79">
        <v>298</v>
      </c>
      <c r="B135" s="81">
        <v>412</v>
      </c>
      <c r="C135" s="81" t="s">
        <v>34</v>
      </c>
      <c r="D135" s="90"/>
      <c r="E135" s="91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92"/>
      <c r="W135" s="92"/>
      <c r="X135" s="209"/>
      <c r="Y135" s="84"/>
    </row>
    <row r="136" spans="1:28" ht="15.75">
      <c r="A136" s="79">
        <v>125</v>
      </c>
      <c r="B136" s="81">
        <v>418</v>
      </c>
      <c r="C136" s="81" t="s">
        <v>34</v>
      </c>
      <c r="D136" s="82"/>
      <c r="E136" s="83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3"/>
      <c r="W136" s="83"/>
      <c r="X136" s="207"/>
      <c r="Y136" s="84"/>
    </row>
    <row r="137" spans="1:28" ht="15.75">
      <c r="A137" s="79">
        <v>218</v>
      </c>
      <c r="B137" s="81">
        <v>427</v>
      </c>
      <c r="C137" s="81" t="s">
        <v>34</v>
      </c>
      <c r="D137" s="82"/>
      <c r="E137" s="83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3"/>
      <c r="W137" s="83"/>
      <c r="X137" s="207"/>
      <c r="Y137" s="84"/>
    </row>
    <row r="138" spans="1:28" ht="15.75">
      <c r="A138" s="79">
        <v>29</v>
      </c>
      <c r="B138" s="81">
        <v>429</v>
      </c>
      <c r="C138" s="81" t="s">
        <v>34</v>
      </c>
      <c r="D138" s="82"/>
      <c r="E138" s="83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3"/>
      <c r="W138" s="83"/>
      <c r="X138" s="207"/>
      <c r="Y138" s="84"/>
    </row>
    <row r="139" spans="1:28" ht="15.75">
      <c r="A139" s="79">
        <v>204</v>
      </c>
      <c r="B139" s="81">
        <v>452</v>
      </c>
      <c r="C139" s="81" t="s">
        <v>34</v>
      </c>
      <c r="D139" s="82"/>
      <c r="E139" s="83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3"/>
      <c r="W139" s="83"/>
      <c r="X139" s="207"/>
      <c r="Y139" s="84"/>
    </row>
    <row r="140" spans="1:28" ht="15.75">
      <c r="A140" s="79">
        <v>281</v>
      </c>
      <c r="B140" s="81">
        <v>453</v>
      </c>
      <c r="C140" s="81" t="s">
        <v>34</v>
      </c>
      <c r="D140" s="82"/>
      <c r="E140" s="83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3"/>
      <c r="W140" s="83"/>
      <c r="X140" s="207"/>
      <c r="Y140" s="84"/>
    </row>
    <row r="141" spans="1:28" ht="15.75">
      <c r="A141" s="79">
        <v>177</v>
      </c>
      <c r="B141" s="81">
        <v>457</v>
      </c>
      <c r="C141" s="81" t="s">
        <v>34</v>
      </c>
      <c r="D141" s="82"/>
      <c r="E141" s="83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3"/>
      <c r="W141" s="83"/>
      <c r="X141" s="207"/>
      <c r="Y141" s="84"/>
    </row>
    <row r="142" spans="1:28" ht="15.75">
      <c r="A142" s="79">
        <v>207</v>
      </c>
      <c r="B142" s="81">
        <v>460</v>
      </c>
      <c r="C142" s="81" t="s">
        <v>34</v>
      </c>
      <c r="D142" s="93"/>
      <c r="E142" s="83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3"/>
      <c r="W142" s="83"/>
      <c r="X142" s="207"/>
      <c r="Y142" s="84"/>
    </row>
    <row r="143" spans="1:28" ht="15.75">
      <c r="A143" s="79">
        <v>94</v>
      </c>
      <c r="B143" s="81">
        <v>461</v>
      </c>
      <c r="C143" s="81" t="s">
        <v>34</v>
      </c>
      <c r="D143" s="82"/>
      <c r="E143" s="83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3"/>
      <c r="W143" s="83"/>
      <c r="X143" s="207"/>
      <c r="Y143" s="84"/>
    </row>
    <row r="144" spans="1:28" ht="15.75">
      <c r="A144" s="79">
        <v>175</v>
      </c>
      <c r="B144" s="81">
        <v>466</v>
      </c>
      <c r="C144" s="81" t="s">
        <v>34</v>
      </c>
      <c r="D144" s="82"/>
      <c r="E144" s="83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3"/>
      <c r="W144" s="83"/>
      <c r="X144" s="207"/>
      <c r="Y144" s="84"/>
    </row>
    <row r="145" spans="1:25" ht="15.75">
      <c r="A145" s="79">
        <v>249</v>
      </c>
      <c r="B145" s="81">
        <v>468</v>
      </c>
      <c r="C145" s="81" t="s">
        <v>34</v>
      </c>
      <c r="D145" s="82"/>
      <c r="E145" s="83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3"/>
      <c r="W145" s="83"/>
      <c r="X145" s="207"/>
      <c r="Y145" s="84"/>
    </row>
    <row r="146" spans="1:25" ht="15.75">
      <c r="A146" s="79">
        <v>268</v>
      </c>
      <c r="B146" s="81">
        <v>469</v>
      </c>
      <c r="C146" s="81" t="s">
        <v>34</v>
      </c>
      <c r="D146" s="82"/>
      <c r="E146" s="83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3"/>
      <c r="W146" s="83"/>
      <c r="X146" s="207"/>
      <c r="Y146" s="84"/>
    </row>
    <row r="147" spans="1:25" ht="15.75">
      <c r="A147" s="79">
        <v>109</v>
      </c>
      <c r="B147" s="81">
        <v>483</v>
      </c>
      <c r="C147" s="81" t="s">
        <v>34</v>
      </c>
      <c r="D147" s="82"/>
      <c r="E147" s="83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3"/>
      <c r="W147" s="83"/>
      <c r="X147" s="207"/>
      <c r="Y147" s="84"/>
    </row>
    <row r="148" spans="1:25" ht="15.75">
      <c r="A148" s="79">
        <v>131</v>
      </c>
      <c r="B148" s="81">
        <v>489</v>
      </c>
      <c r="C148" s="81" t="s">
        <v>34</v>
      </c>
      <c r="D148" s="82"/>
      <c r="E148" s="83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3"/>
      <c r="W148" s="83"/>
      <c r="X148" s="207"/>
      <c r="Y148" s="84"/>
    </row>
    <row r="149" spans="1:25" ht="15.75">
      <c r="A149" s="79">
        <v>101</v>
      </c>
      <c r="B149" s="81">
        <v>493</v>
      </c>
      <c r="C149" s="81" t="s">
        <v>34</v>
      </c>
      <c r="D149" s="82"/>
      <c r="E149" s="83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3"/>
      <c r="W149" s="83"/>
      <c r="X149" s="207"/>
      <c r="Y149" s="84"/>
    </row>
    <row r="150" spans="1:25" ht="15.75">
      <c r="A150" s="79">
        <v>102</v>
      </c>
      <c r="B150" s="81">
        <v>494</v>
      </c>
      <c r="C150" s="81" t="s">
        <v>34</v>
      </c>
      <c r="D150" s="82"/>
      <c r="E150" s="83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3"/>
      <c r="W150" s="83"/>
      <c r="X150" s="207"/>
      <c r="Y150" s="84"/>
    </row>
    <row r="151" spans="1:25" ht="15.75">
      <c r="A151" s="79">
        <v>93</v>
      </c>
      <c r="B151" s="81">
        <v>495</v>
      </c>
      <c r="C151" s="81" t="s">
        <v>34</v>
      </c>
      <c r="D151" s="82"/>
      <c r="E151" s="83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3"/>
      <c r="W151" s="83"/>
      <c r="X151" s="207"/>
      <c r="Y151" s="84"/>
    </row>
    <row r="152" spans="1:25" ht="15.75">
      <c r="A152" s="79">
        <v>141</v>
      </c>
      <c r="B152" s="81">
        <v>496</v>
      </c>
      <c r="C152" s="81" t="s">
        <v>34</v>
      </c>
      <c r="D152" s="82"/>
      <c r="E152" s="83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3"/>
      <c r="W152" s="83"/>
      <c r="X152" s="207"/>
      <c r="Y152" s="84"/>
    </row>
    <row r="153" spans="1:25" ht="15.75">
      <c r="A153" s="79">
        <v>300</v>
      </c>
      <c r="B153" s="86">
        <v>501</v>
      </c>
      <c r="C153" s="86" t="s">
        <v>34</v>
      </c>
      <c r="D153" s="87"/>
      <c r="E153" s="88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94"/>
      <c r="W153" s="94"/>
      <c r="X153" s="210"/>
      <c r="Y153" s="84"/>
    </row>
    <row r="154" spans="1:25" ht="15.75">
      <c r="A154" s="79">
        <v>165</v>
      </c>
      <c r="B154" s="81">
        <v>507</v>
      </c>
      <c r="C154" s="81" t="s">
        <v>34</v>
      </c>
      <c r="D154" s="82"/>
      <c r="E154" s="83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3"/>
      <c r="W154" s="83"/>
      <c r="X154" s="207"/>
      <c r="Y154" s="84"/>
    </row>
    <row r="155" spans="1:25" ht="15.75">
      <c r="A155" s="79">
        <v>232</v>
      </c>
      <c r="B155" s="81">
        <v>519</v>
      </c>
      <c r="C155" s="81" t="s">
        <v>34</v>
      </c>
      <c r="D155" s="82"/>
      <c r="E155" s="83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3"/>
      <c r="W155" s="83"/>
      <c r="X155" s="207"/>
      <c r="Y155" s="84"/>
    </row>
    <row r="156" spans="1:25" ht="15.75">
      <c r="A156" s="79">
        <v>6</v>
      </c>
      <c r="B156" s="81">
        <v>520</v>
      </c>
      <c r="C156" s="81" t="s">
        <v>34</v>
      </c>
      <c r="D156" s="82"/>
      <c r="E156" s="83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3"/>
      <c r="W156" s="83"/>
      <c r="X156" s="207"/>
      <c r="Y156" s="84"/>
    </row>
    <row r="157" spans="1:25" ht="15.75">
      <c r="A157" s="79">
        <v>264</v>
      </c>
      <c r="B157" s="81">
        <v>525</v>
      </c>
      <c r="C157" s="81" t="s">
        <v>34</v>
      </c>
      <c r="D157" s="82"/>
      <c r="E157" s="83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3"/>
      <c r="W157" s="83"/>
      <c r="X157" s="207"/>
      <c r="Y157" s="84"/>
    </row>
    <row r="158" spans="1:25" ht="15.75">
      <c r="A158" s="79">
        <v>22</v>
      </c>
      <c r="B158" s="81">
        <v>526</v>
      </c>
      <c r="C158" s="81" t="s">
        <v>34</v>
      </c>
      <c r="D158" s="82"/>
      <c r="E158" s="83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3"/>
      <c r="W158" s="83"/>
      <c r="X158" s="207"/>
      <c r="Y158" s="84"/>
    </row>
    <row r="159" spans="1:25" ht="15.75">
      <c r="A159" s="79">
        <v>135</v>
      </c>
      <c r="B159" s="81">
        <v>529</v>
      </c>
      <c r="C159" s="81" t="s">
        <v>34</v>
      </c>
      <c r="D159" s="82"/>
      <c r="E159" s="83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3"/>
      <c r="W159" s="83"/>
      <c r="X159" s="207"/>
      <c r="Y159" s="84"/>
    </row>
    <row r="160" spans="1:25" ht="15.75">
      <c r="A160" s="79">
        <v>2</v>
      </c>
      <c r="B160" s="81">
        <v>538</v>
      </c>
      <c r="C160" s="81" t="s">
        <v>34</v>
      </c>
      <c r="D160" s="82"/>
      <c r="E160" s="83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3"/>
      <c r="W160" s="83"/>
      <c r="X160" s="207"/>
      <c r="Y160" s="84"/>
    </row>
    <row r="161" spans="1:28" ht="15.75">
      <c r="A161" s="79">
        <v>278</v>
      </c>
      <c r="B161" s="81">
        <v>539</v>
      </c>
      <c r="C161" s="81" t="s">
        <v>34</v>
      </c>
      <c r="D161" s="82"/>
      <c r="E161" s="83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3"/>
      <c r="W161" s="83"/>
      <c r="X161" s="207"/>
      <c r="Y161" s="84"/>
    </row>
    <row r="162" spans="1:28" ht="15.75">
      <c r="A162" s="79">
        <v>121</v>
      </c>
      <c r="B162" s="81">
        <v>549</v>
      </c>
      <c r="C162" s="81" t="s">
        <v>34</v>
      </c>
      <c r="D162" s="82"/>
      <c r="E162" s="83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3"/>
      <c r="W162" s="83"/>
      <c r="X162" s="207"/>
      <c r="Y162" s="84"/>
    </row>
    <row r="163" spans="1:28" ht="15.75">
      <c r="A163" s="79">
        <v>78</v>
      </c>
      <c r="B163" s="81">
        <v>551</v>
      </c>
      <c r="C163" s="81" t="s">
        <v>34</v>
      </c>
      <c r="D163" s="82"/>
      <c r="E163" s="83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3"/>
      <c r="W163" s="83"/>
      <c r="X163" s="207"/>
      <c r="Y163" s="84"/>
    </row>
    <row r="164" spans="1:28" ht="15.75">
      <c r="A164" s="79">
        <v>195</v>
      </c>
      <c r="B164" s="81">
        <v>554</v>
      </c>
      <c r="C164" s="81" t="s">
        <v>34</v>
      </c>
      <c r="D164" s="82"/>
      <c r="E164" s="83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3"/>
      <c r="W164" s="83"/>
      <c r="X164" s="207"/>
      <c r="Y164" s="84"/>
    </row>
    <row r="165" spans="1:28" ht="15.75">
      <c r="A165" s="79">
        <v>143</v>
      </c>
      <c r="B165" s="81">
        <v>555</v>
      </c>
      <c r="C165" s="81" t="s">
        <v>34</v>
      </c>
      <c r="D165" s="82"/>
      <c r="E165" s="83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3"/>
      <c r="W165" s="83"/>
      <c r="X165" s="207"/>
      <c r="Y165" s="84"/>
    </row>
    <row r="166" spans="1:28" ht="15.75">
      <c r="A166" s="79">
        <v>267</v>
      </c>
      <c r="B166" s="81">
        <v>561</v>
      </c>
      <c r="C166" s="81" t="s">
        <v>34</v>
      </c>
      <c r="D166" s="82"/>
      <c r="E166" s="83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3"/>
      <c r="W166" s="83"/>
      <c r="X166" s="207"/>
      <c r="Y166" s="84"/>
    </row>
    <row r="167" spans="1:28" ht="15.75">
      <c r="A167" s="79">
        <v>80</v>
      </c>
      <c r="B167" s="81">
        <v>562</v>
      </c>
      <c r="C167" s="81" t="s">
        <v>34</v>
      </c>
      <c r="D167" s="82"/>
      <c r="E167" s="83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3"/>
      <c r="W167" s="83"/>
      <c r="X167" s="207"/>
      <c r="Y167" s="84"/>
    </row>
    <row r="168" spans="1:28" ht="15.75">
      <c r="A168" s="79">
        <v>209</v>
      </c>
      <c r="B168" s="81">
        <v>567</v>
      </c>
      <c r="C168" s="81" t="s">
        <v>34</v>
      </c>
      <c r="D168" s="82"/>
      <c r="E168" s="83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3"/>
      <c r="W168" s="83"/>
      <c r="X168" s="207"/>
      <c r="Y168" s="84"/>
    </row>
    <row r="169" spans="1:28" ht="15.75">
      <c r="A169" s="79">
        <v>263</v>
      </c>
      <c r="B169" s="81">
        <v>583</v>
      </c>
      <c r="C169" s="81" t="s">
        <v>34</v>
      </c>
      <c r="D169" s="82"/>
      <c r="E169" s="83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3"/>
      <c r="W169" s="83"/>
      <c r="X169" s="207"/>
      <c r="Y169" s="84"/>
    </row>
    <row r="170" spans="1:28" ht="15.75">
      <c r="A170" s="79">
        <v>210</v>
      </c>
      <c r="B170" s="81">
        <v>584</v>
      </c>
      <c r="C170" s="81" t="s">
        <v>34</v>
      </c>
      <c r="D170" s="82"/>
      <c r="E170" s="83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3"/>
      <c r="W170" s="83"/>
      <c r="X170" s="207"/>
      <c r="Y170" s="84"/>
    </row>
    <row r="171" spans="1:28" ht="15.75">
      <c r="A171" s="79">
        <v>190</v>
      </c>
      <c r="B171" s="81">
        <v>585</v>
      </c>
      <c r="C171" s="81" t="s">
        <v>34</v>
      </c>
      <c r="D171" s="82"/>
      <c r="E171" s="83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3"/>
      <c r="W171" s="83"/>
      <c r="X171" s="207"/>
      <c r="Y171" s="84"/>
    </row>
    <row r="172" spans="1:28" ht="15.75">
      <c r="A172" s="79">
        <v>297</v>
      </c>
      <c r="B172" s="81">
        <v>589</v>
      </c>
      <c r="C172" s="81" t="s">
        <v>34</v>
      </c>
      <c r="D172" s="90"/>
      <c r="E172" s="91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92"/>
      <c r="W172" s="92"/>
      <c r="X172" s="209"/>
      <c r="Y172" s="84"/>
    </row>
    <row r="173" spans="1:28" ht="15.75">
      <c r="A173" s="79">
        <v>260</v>
      </c>
      <c r="B173" s="81">
        <v>599</v>
      </c>
      <c r="C173" s="81" t="s">
        <v>34</v>
      </c>
      <c r="D173" s="82"/>
      <c r="E173" s="83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3"/>
      <c r="W173" s="83"/>
      <c r="X173" s="207"/>
      <c r="Y173" s="84"/>
    </row>
    <row r="174" spans="1:28" ht="15.75">
      <c r="A174" s="79">
        <v>295</v>
      </c>
      <c r="B174" s="81">
        <v>600</v>
      </c>
      <c r="C174" s="81" t="s">
        <v>34</v>
      </c>
      <c r="D174" s="90"/>
      <c r="E174" s="91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92"/>
      <c r="W174" s="92"/>
      <c r="X174" s="209"/>
      <c r="Y174" s="84"/>
      <c r="AB174">
        <f>V175+W175</f>
        <v>0</v>
      </c>
    </row>
    <row r="175" spans="1:28" ht="15.75">
      <c r="A175" s="79">
        <v>259</v>
      </c>
      <c r="B175" s="81">
        <v>604</v>
      </c>
      <c r="C175" s="81" t="s">
        <v>34</v>
      </c>
      <c r="D175" s="82"/>
      <c r="E175" s="83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3"/>
      <c r="W175" s="83"/>
      <c r="X175" s="207"/>
      <c r="Y175" s="84"/>
    </row>
    <row r="176" spans="1:28" ht="15.75">
      <c r="A176" s="79">
        <v>147</v>
      </c>
      <c r="B176" s="81">
        <v>607</v>
      </c>
      <c r="C176" s="81" t="s">
        <v>34</v>
      </c>
      <c r="D176" s="82"/>
      <c r="E176" s="83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3"/>
      <c r="W176" s="83"/>
      <c r="X176" s="207"/>
      <c r="Y176" s="84"/>
    </row>
    <row r="177" spans="1:25" ht="15.75">
      <c r="A177" s="79">
        <v>3</v>
      </c>
      <c r="B177" s="81">
        <v>616</v>
      </c>
      <c r="C177" s="81" t="s">
        <v>34</v>
      </c>
      <c r="D177" s="82"/>
      <c r="E177" s="83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3"/>
      <c r="W177" s="83"/>
      <c r="X177" s="207"/>
      <c r="Y177" s="84"/>
    </row>
    <row r="178" spans="1:25" ht="15.75">
      <c r="A178" s="79">
        <v>137</v>
      </c>
      <c r="B178" s="81">
        <v>618</v>
      </c>
      <c r="C178" s="81" t="s">
        <v>34</v>
      </c>
      <c r="D178" s="82"/>
      <c r="E178" s="83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3"/>
      <c r="W178" s="83"/>
      <c r="X178" s="207"/>
      <c r="Y178" s="84"/>
    </row>
    <row r="179" spans="1:25" ht="15.75">
      <c r="A179" s="79">
        <v>104</v>
      </c>
      <c r="B179" s="81">
        <v>623</v>
      </c>
      <c r="C179" s="81" t="s">
        <v>34</v>
      </c>
      <c r="D179" s="82"/>
      <c r="E179" s="83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3"/>
      <c r="W179" s="83"/>
      <c r="X179" s="207"/>
      <c r="Y179" s="84"/>
    </row>
    <row r="180" spans="1:25" ht="15.75">
      <c r="A180" s="79">
        <v>111</v>
      </c>
      <c r="B180" s="81">
        <v>624</v>
      </c>
      <c r="C180" s="81" t="s">
        <v>34</v>
      </c>
      <c r="D180" s="82"/>
      <c r="E180" s="83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3"/>
      <c r="W180" s="83"/>
      <c r="X180" s="207"/>
      <c r="Y180" s="84"/>
    </row>
    <row r="181" spans="1:25" ht="15.75">
      <c r="A181" s="79">
        <v>36</v>
      </c>
      <c r="B181" s="81">
        <v>626</v>
      </c>
      <c r="C181" s="81" t="s">
        <v>34</v>
      </c>
      <c r="D181" s="82"/>
      <c r="E181" s="83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3"/>
      <c r="W181" s="83"/>
      <c r="X181" s="207"/>
      <c r="Y181" s="84"/>
    </row>
    <row r="182" spans="1:25" ht="15.75">
      <c r="A182" s="79">
        <v>85</v>
      </c>
      <c r="B182" s="81">
        <v>627</v>
      </c>
      <c r="C182" s="81" t="s">
        <v>34</v>
      </c>
      <c r="D182" s="82"/>
      <c r="E182" s="83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3"/>
      <c r="W182" s="83"/>
      <c r="X182" s="207"/>
      <c r="Y182" s="84"/>
    </row>
    <row r="183" spans="1:25" ht="15.75">
      <c r="A183" s="79">
        <v>269</v>
      </c>
      <c r="B183" s="81">
        <v>638</v>
      </c>
      <c r="C183" s="81" t="s">
        <v>34</v>
      </c>
      <c r="D183" s="82"/>
      <c r="E183" s="83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3"/>
      <c r="W183" s="83"/>
      <c r="X183" s="207"/>
      <c r="Y183" s="84"/>
    </row>
    <row r="184" spans="1:25" ht="15.75">
      <c r="A184" s="79">
        <v>211</v>
      </c>
      <c r="B184" s="81">
        <v>652</v>
      </c>
      <c r="C184" s="81" t="s">
        <v>34</v>
      </c>
      <c r="D184" s="82"/>
      <c r="E184" s="83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3"/>
      <c r="W184" s="83"/>
      <c r="X184" s="207"/>
      <c r="Y184" s="84"/>
    </row>
    <row r="185" spans="1:25" ht="15.75">
      <c r="A185" s="79">
        <v>234</v>
      </c>
      <c r="B185" s="81">
        <v>653</v>
      </c>
      <c r="C185" s="81" t="s">
        <v>34</v>
      </c>
      <c r="D185" s="82"/>
      <c r="E185" s="83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3"/>
      <c r="W185" s="83"/>
      <c r="X185" s="207"/>
      <c r="Y185" s="84"/>
    </row>
    <row r="186" spans="1:25" ht="15.75">
      <c r="A186" s="79">
        <v>198</v>
      </c>
      <c r="B186" s="81">
        <v>655</v>
      </c>
      <c r="C186" s="81" t="s">
        <v>34</v>
      </c>
      <c r="D186" s="82"/>
      <c r="E186" s="83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3"/>
      <c r="W186" s="83"/>
      <c r="X186" s="207"/>
      <c r="Y186" s="84"/>
    </row>
    <row r="187" spans="1:25" ht="15.75">
      <c r="A187" s="79">
        <v>34</v>
      </c>
      <c r="B187" s="81">
        <v>658</v>
      </c>
      <c r="C187" s="81" t="s">
        <v>34</v>
      </c>
      <c r="D187" s="82"/>
      <c r="E187" s="83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3"/>
      <c r="W187" s="83"/>
      <c r="X187" s="207"/>
      <c r="Y187" s="84"/>
    </row>
    <row r="188" spans="1:25" ht="15.75">
      <c r="A188" s="79">
        <v>123</v>
      </c>
      <c r="B188" s="81">
        <v>663</v>
      </c>
      <c r="C188" s="81" t="s">
        <v>34</v>
      </c>
      <c r="D188" s="82"/>
      <c r="E188" s="83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3"/>
      <c r="W188" s="83"/>
      <c r="X188" s="207"/>
      <c r="Y188" s="84"/>
    </row>
    <row r="189" spans="1:25" ht="15.75">
      <c r="A189" s="79">
        <v>208</v>
      </c>
      <c r="B189" s="81">
        <v>668</v>
      </c>
      <c r="C189" s="81" t="s">
        <v>34</v>
      </c>
      <c r="D189" s="82"/>
      <c r="E189" s="83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3"/>
      <c r="W189" s="83"/>
      <c r="X189" s="207"/>
      <c r="Y189" s="84"/>
    </row>
    <row r="190" spans="1:25" ht="15.75">
      <c r="A190" s="79">
        <v>35</v>
      </c>
      <c r="B190" s="81">
        <v>669</v>
      </c>
      <c r="C190" s="81" t="s">
        <v>34</v>
      </c>
      <c r="D190" s="82"/>
      <c r="E190" s="83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3"/>
      <c r="W190" s="83"/>
      <c r="X190" s="207"/>
      <c r="Y190" s="84"/>
    </row>
    <row r="191" spans="1:25" ht="15.75">
      <c r="A191" s="79">
        <v>286</v>
      </c>
      <c r="B191" s="81">
        <v>670</v>
      </c>
      <c r="C191" s="81" t="s">
        <v>34</v>
      </c>
      <c r="D191" s="82"/>
      <c r="E191" s="83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3"/>
      <c r="W191" s="83"/>
      <c r="X191" s="207"/>
      <c r="Y191" s="84"/>
    </row>
    <row r="192" spans="1:25" ht="15.75">
      <c r="A192" s="79">
        <v>279</v>
      </c>
      <c r="B192" s="81">
        <v>686</v>
      </c>
      <c r="C192" s="81" t="s">
        <v>34</v>
      </c>
      <c r="D192" s="82"/>
      <c r="E192" s="83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3"/>
      <c r="W192" s="83"/>
      <c r="X192" s="207"/>
      <c r="Y192" s="84"/>
    </row>
    <row r="193" spans="1:25" ht="15.75">
      <c r="A193" s="79">
        <v>9</v>
      </c>
      <c r="B193" s="81">
        <v>688</v>
      </c>
      <c r="C193" s="81" t="s">
        <v>34</v>
      </c>
      <c r="D193" s="82"/>
      <c r="E193" s="83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3"/>
      <c r="W193" s="83"/>
      <c r="X193" s="207"/>
      <c r="Y193" s="84"/>
    </row>
    <row r="194" spans="1:25" ht="15.75">
      <c r="A194" s="79">
        <v>51</v>
      </c>
      <c r="B194" s="81">
        <v>690</v>
      </c>
      <c r="C194" s="81" t="s">
        <v>34</v>
      </c>
      <c r="D194" s="82"/>
      <c r="E194" s="83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3"/>
      <c r="W194" s="83"/>
      <c r="X194" s="207"/>
      <c r="Y194" s="84"/>
    </row>
    <row r="195" spans="1:25" ht="15.75">
      <c r="A195" s="79">
        <v>156</v>
      </c>
      <c r="B195" s="81">
        <v>692</v>
      </c>
      <c r="C195" s="81" t="s">
        <v>34</v>
      </c>
      <c r="D195" s="82"/>
      <c r="E195" s="83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3"/>
      <c r="W195" s="83"/>
      <c r="X195" s="207"/>
      <c r="Y195" s="84"/>
    </row>
    <row r="196" spans="1:25" ht="15.75">
      <c r="A196" s="79">
        <v>83</v>
      </c>
      <c r="B196" s="81">
        <v>693</v>
      </c>
      <c r="C196" s="81" t="s">
        <v>34</v>
      </c>
      <c r="D196" s="82"/>
      <c r="E196" s="83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3"/>
      <c r="W196" s="83"/>
      <c r="X196" s="207"/>
      <c r="Y196" s="84"/>
    </row>
    <row r="197" spans="1:25" ht="15.75">
      <c r="A197" s="79">
        <v>48</v>
      </c>
      <c r="B197" s="81">
        <v>694</v>
      </c>
      <c r="C197" s="81" t="s">
        <v>34</v>
      </c>
      <c r="D197" s="82"/>
      <c r="E197" s="83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3"/>
      <c r="W197" s="83"/>
      <c r="X197" s="207"/>
      <c r="Y197" s="84"/>
    </row>
    <row r="198" spans="1:25" ht="15.75">
      <c r="A198" s="79">
        <v>187</v>
      </c>
      <c r="B198" s="81">
        <v>695</v>
      </c>
      <c r="C198" s="81" t="s">
        <v>34</v>
      </c>
      <c r="D198" s="82"/>
      <c r="E198" s="83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3"/>
      <c r="W198" s="83"/>
      <c r="X198" s="207"/>
      <c r="Y198" s="84"/>
    </row>
    <row r="199" spans="1:25" ht="15.75">
      <c r="A199" s="79">
        <v>92</v>
      </c>
      <c r="B199" s="81">
        <v>697</v>
      </c>
      <c r="C199" s="81" t="s">
        <v>34</v>
      </c>
      <c r="D199" s="82"/>
      <c r="E199" s="83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3"/>
      <c r="W199" s="83"/>
      <c r="X199" s="207"/>
      <c r="Y199" s="84"/>
    </row>
    <row r="200" spans="1:25" ht="15.75">
      <c r="A200" s="79">
        <v>282</v>
      </c>
      <c r="B200" s="81">
        <v>701</v>
      </c>
      <c r="C200" s="81" t="s">
        <v>34</v>
      </c>
      <c r="D200" s="82"/>
      <c r="E200" s="83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3"/>
      <c r="W200" s="83"/>
      <c r="X200" s="207"/>
      <c r="Y200" s="84"/>
    </row>
    <row r="201" spans="1:25" ht="15.75">
      <c r="A201" s="79">
        <v>38</v>
      </c>
      <c r="B201" s="81">
        <v>707</v>
      </c>
      <c r="C201" s="81" t="s">
        <v>34</v>
      </c>
      <c r="D201" s="82"/>
      <c r="E201" s="83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3"/>
      <c r="W201" s="83"/>
      <c r="X201" s="207"/>
      <c r="Y201" s="84"/>
    </row>
    <row r="202" spans="1:25" ht="15.75">
      <c r="A202" s="79">
        <v>184</v>
      </c>
      <c r="B202" s="81">
        <v>708</v>
      </c>
      <c r="C202" s="81" t="s">
        <v>34</v>
      </c>
      <c r="D202" s="82"/>
      <c r="E202" s="83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3"/>
      <c r="W202" s="83"/>
      <c r="X202" s="207"/>
      <c r="Y202" s="84"/>
    </row>
    <row r="203" spans="1:25" ht="15.75">
      <c r="A203" s="79">
        <v>256</v>
      </c>
      <c r="B203" s="81">
        <v>716</v>
      </c>
      <c r="C203" s="81" t="s">
        <v>34</v>
      </c>
      <c r="D203" s="82"/>
      <c r="E203" s="83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3"/>
      <c r="W203" s="83"/>
      <c r="X203" s="207"/>
      <c r="Y203" s="84"/>
    </row>
    <row r="204" spans="1:25" ht="15.75">
      <c r="A204" s="79">
        <v>201</v>
      </c>
      <c r="B204" s="81">
        <v>721</v>
      </c>
      <c r="C204" s="81" t="s">
        <v>34</v>
      </c>
      <c r="D204" s="82"/>
      <c r="E204" s="83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3"/>
      <c r="W204" s="83"/>
      <c r="X204" s="207"/>
      <c r="Y204" s="84"/>
    </row>
    <row r="205" spans="1:25" ht="15.75">
      <c r="A205" s="79">
        <v>16</v>
      </c>
      <c r="B205" s="81">
        <v>724</v>
      </c>
      <c r="C205" s="81" t="s">
        <v>34</v>
      </c>
      <c r="D205" s="82"/>
      <c r="E205" s="83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3"/>
      <c r="W205" s="83"/>
      <c r="X205" s="207"/>
      <c r="Y205" s="84"/>
    </row>
    <row r="206" spans="1:25" ht="15.75">
      <c r="A206" s="79">
        <v>237</v>
      </c>
      <c r="B206" s="81">
        <v>725</v>
      </c>
      <c r="C206" s="81" t="s">
        <v>34</v>
      </c>
      <c r="D206" s="82"/>
      <c r="E206" s="83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3"/>
      <c r="W206" s="83"/>
      <c r="X206" s="207"/>
      <c r="Y206" s="84"/>
    </row>
    <row r="207" spans="1:25" ht="15.75">
      <c r="A207" s="79">
        <v>71</v>
      </c>
      <c r="B207" s="81">
        <v>729</v>
      </c>
      <c r="C207" s="81" t="s">
        <v>34</v>
      </c>
      <c r="D207" s="82"/>
      <c r="E207" s="83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3"/>
      <c r="W207" s="83"/>
      <c r="X207" s="207"/>
      <c r="Y207" s="84"/>
    </row>
    <row r="208" spans="1:25" ht="15.75">
      <c r="A208" s="79">
        <v>148</v>
      </c>
      <c r="B208" s="81">
        <v>730</v>
      </c>
      <c r="C208" s="81" t="s">
        <v>34</v>
      </c>
      <c r="D208" s="82"/>
      <c r="E208" s="83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3"/>
      <c r="W208" s="83"/>
      <c r="X208" s="207"/>
      <c r="Y208" s="84"/>
    </row>
    <row r="209" spans="1:25" ht="15.75">
      <c r="A209" s="79">
        <v>174</v>
      </c>
      <c r="B209" s="81">
        <v>731</v>
      </c>
      <c r="C209" s="81" t="s">
        <v>34</v>
      </c>
      <c r="D209" s="82"/>
      <c r="E209" s="83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3"/>
      <c r="W209" s="83"/>
      <c r="X209" s="207"/>
      <c r="Y209" s="84"/>
    </row>
    <row r="210" spans="1:25" ht="15.75">
      <c r="A210" s="79">
        <v>39</v>
      </c>
      <c r="B210" s="81">
        <v>732</v>
      </c>
      <c r="C210" s="81" t="s">
        <v>34</v>
      </c>
      <c r="D210" s="82"/>
      <c r="E210" s="83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3"/>
      <c r="W210" s="83"/>
      <c r="X210" s="207"/>
      <c r="Y210" s="84"/>
    </row>
    <row r="211" spans="1:25" ht="15.75">
      <c r="A211" s="79">
        <v>84</v>
      </c>
      <c r="B211" s="81">
        <v>734</v>
      </c>
      <c r="C211" s="81" t="s">
        <v>34</v>
      </c>
      <c r="D211" s="82"/>
      <c r="E211" s="83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3"/>
      <c r="W211" s="83"/>
      <c r="X211" s="207"/>
      <c r="Y211" s="84"/>
    </row>
    <row r="212" spans="1:25" ht="15.75">
      <c r="A212" s="79">
        <v>293</v>
      </c>
      <c r="B212" s="81">
        <v>735</v>
      </c>
      <c r="C212" s="81" t="s">
        <v>34</v>
      </c>
      <c r="D212" s="90"/>
      <c r="E212" s="91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92"/>
      <c r="W212" s="92"/>
      <c r="X212" s="209"/>
      <c r="Y212" s="84"/>
    </row>
    <row r="213" spans="1:25" ht="15.75">
      <c r="A213" s="79">
        <v>52</v>
      </c>
      <c r="B213" s="81">
        <v>736</v>
      </c>
      <c r="C213" s="81" t="s">
        <v>34</v>
      </c>
      <c r="D213" s="82"/>
      <c r="E213" s="83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3"/>
      <c r="W213" s="83"/>
      <c r="X213" s="207"/>
      <c r="Y213" s="84"/>
    </row>
    <row r="214" spans="1:25" ht="15.75">
      <c r="A214" s="79">
        <v>253</v>
      </c>
      <c r="B214" s="95">
        <v>754</v>
      </c>
      <c r="C214" s="81" t="s">
        <v>34</v>
      </c>
      <c r="D214" s="82"/>
      <c r="E214" s="83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3"/>
      <c r="W214" s="83"/>
      <c r="X214" s="207"/>
      <c r="Y214" s="84"/>
    </row>
    <row r="215" spans="1:25" ht="15.75">
      <c r="A215" s="79">
        <v>124</v>
      </c>
      <c r="B215" s="95">
        <v>755</v>
      </c>
      <c r="C215" s="81" t="s">
        <v>34</v>
      </c>
      <c r="D215" s="82"/>
      <c r="E215" s="83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3"/>
      <c r="W215" s="83"/>
      <c r="X215" s="207"/>
      <c r="Y215" s="84"/>
    </row>
    <row r="216" spans="1:25" ht="15.75">
      <c r="A216" s="79">
        <v>283</v>
      </c>
      <c r="B216" s="95">
        <v>758</v>
      </c>
      <c r="C216" s="81" t="s">
        <v>34</v>
      </c>
      <c r="D216" s="82"/>
      <c r="E216" s="83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3"/>
      <c r="W216" s="83"/>
      <c r="X216" s="207"/>
      <c r="Y216" s="84"/>
    </row>
    <row r="217" spans="1:25" ht="15.75">
      <c r="A217" s="79">
        <v>200</v>
      </c>
      <c r="B217" s="80">
        <v>759</v>
      </c>
      <c r="C217" s="81" t="s">
        <v>34</v>
      </c>
      <c r="D217" s="82"/>
      <c r="E217" s="83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3"/>
      <c r="W217" s="83"/>
      <c r="X217" s="207"/>
      <c r="Y217" s="84"/>
    </row>
    <row r="218" spans="1:25" ht="15.75">
      <c r="A218" s="79">
        <v>257</v>
      </c>
      <c r="B218" s="95">
        <v>773</v>
      </c>
      <c r="C218" s="81" t="s">
        <v>34</v>
      </c>
      <c r="D218" s="82"/>
      <c r="E218" s="83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3"/>
      <c r="W218" s="83"/>
      <c r="X218" s="207"/>
      <c r="Y218" s="84"/>
    </row>
    <row r="219" spans="1:25" ht="15.75">
      <c r="A219" s="79">
        <v>202</v>
      </c>
      <c r="B219" s="95">
        <v>774</v>
      </c>
      <c r="C219" s="81" t="s">
        <v>34</v>
      </c>
      <c r="D219" s="82"/>
      <c r="E219" s="83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3"/>
      <c r="W219" s="83"/>
      <c r="X219" s="207"/>
      <c r="Y219" s="84"/>
    </row>
    <row r="220" spans="1:25" ht="15.75">
      <c r="A220" s="79">
        <v>213</v>
      </c>
      <c r="B220" s="95">
        <v>775</v>
      </c>
      <c r="C220" s="81" t="s">
        <v>34</v>
      </c>
      <c r="D220" s="82"/>
      <c r="E220" s="83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3"/>
      <c r="W220" s="83"/>
      <c r="X220" s="207"/>
      <c r="Y220" s="84"/>
    </row>
    <row r="221" spans="1:25" ht="15.75">
      <c r="A221" s="79">
        <v>4</v>
      </c>
      <c r="B221" s="95">
        <v>778</v>
      </c>
      <c r="C221" s="81" t="s">
        <v>34</v>
      </c>
      <c r="D221" s="82"/>
      <c r="E221" s="83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3"/>
      <c r="W221" s="83"/>
      <c r="X221" s="207"/>
      <c r="Y221" s="84"/>
    </row>
    <row r="222" spans="1:25" ht="15.75">
      <c r="A222" s="79">
        <v>43</v>
      </c>
      <c r="B222" s="80">
        <v>779</v>
      </c>
      <c r="C222" s="81" t="s">
        <v>34</v>
      </c>
      <c r="D222" s="82"/>
      <c r="E222" s="83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3"/>
      <c r="W222" s="83"/>
      <c r="X222" s="207"/>
      <c r="Y222" s="84"/>
    </row>
    <row r="223" spans="1:25" ht="15.75">
      <c r="A223" s="79">
        <v>243</v>
      </c>
      <c r="B223" s="80">
        <v>780</v>
      </c>
      <c r="C223" s="81" t="s">
        <v>34</v>
      </c>
      <c r="D223" s="82"/>
      <c r="E223" s="83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3"/>
      <c r="W223" s="83"/>
      <c r="X223" s="207"/>
      <c r="Y223" s="84"/>
    </row>
    <row r="224" spans="1:25" ht="15.75">
      <c r="A224" s="79">
        <v>146</v>
      </c>
      <c r="B224" s="80">
        <v>781</v>
      </c>
      <c r="C224" s="81" t="s">
        <v>34</v>
      </c>
      <c r="D224" s="82"/>
      <c r="E224" s="83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3"/>
      <c r="W224" s="83"/>
      <c r="X224" s="207"/>
      <c r="Y224" s="84"/>
    </row>
    <row r="225" spans="1:25" ht="15.75">
      <c r="A225" s="79">
        <v>186</v>
      </c>
      <c r="B225" s="95">
        <v>784</v>
      </c>
      <c r="C225" s="81" t="s">
        <v>34</v>
      </c>
      <c r="D225" s="82"/>
      <c r="E225" s="83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3"/>
      <c r="W225" s="83"/>
      <c r="X225" s="207"/>
      <c r="Y225" s="84"/>
    </row>
    <row r="226" spans="1:25" ht="15.75">
      <c r="A226" s="79">
        <v>70</v>
      </c>
      <c r="B226" s="95">
        <v>788</v>
      </c>
      <c r="C226" s="81" t="s">
        <v>34</v>
      </c>
      <c r="D226" s="82"/>
      <c r="E226" s="83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3"/>
      <c r="W226" s="83"/>
      <c r="X226" s="207"/>
      <c r="Y226" s="84"/>
    </row>
    <row r="227" spans="1:25" ht="15.75">
      <c r="A227" s="79">
        <v>138</v>
      </c>
      <c r="B227" s="80">
        <v>789</v>
      </c>
      <c r="C227" s="81" t="s">
        <v>34</v>
      </c>
      <c r="D227" s="82"/>
      <c r="E227" s="83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3"/>
      <c r="W227" s="83"/>
      <c r="X227" s="207"/>
      <c r="Y227" s="84"/>
    </row>
    <row r="228" spans="1:25" ht="15.75">
      <c r="A228" s="79">
        <v>134</v>
      </c>
      <c r="B228" s="80">
        <v>790</v>
      </c>
      <c r="C228" s="81" t="s">
        <v>34</v>
      </c>
      <c r="D228" s="82"/>
      <c r="E228" s="83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3"/>
      <c r="W228" s="83"/>
      <c r="X228" s="207"/>
      <c r="Y228" s="84"/>
    </row>
    <row r="229" spans="1:25" ht="15.75">
      <c r="A229" s="79">
        <v>91</v>
      </c>
      <c r="B229" s="80">
        <v>791</v>
      </c>
      <c r="C229" s="81" t="s">
        <v>34</v>
      </c>
      <c r="D229" s="82"/>
      <c r="E229" s="83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3"/>
      <c r="W229" s="83"/>
      <c r="X229" s="207"/>
      <c r="Y229" s="84"/>
    </row>
    <row r="230" spans="1:25" ht="15.75">
      <c r="A230" s="79">
        <v>76</v>
      </c>
      <c r="B230" s="80">
        <v>792</v>
      </c>
      <c r="C230" s="81" t="s">
        <v>34</v>
      </c>
      <c r="D230" s="82"/>
      <c r="E230" s="83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3"/>
      <c r="W230" s="83"/>
      <c r="X230" s="207"/>
      <c r="Y230" s="84"/>
    </row>
    <row r="231" spans="1:25" ht="15.75">
      <c r="A231" s="79">
        <v>153</v>
      </c>
      <c r="B231" s="80">
        <v>793</v>
      </c>
      <c r="C231" s="81" t="s">
        <v>34</v>
      </c>
      <c r="D231" s="82"/>
      <c r="E231" s="83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3"/>
      <c r="W231" s="83"/>
      <c r="X231" s="207"/>
      <c r="Y231" s="84"/>
    </row>
    <row r="232" spans="1:25" ht="15.75">
      <c r="A232" s="79">
        <v>270</v>
      </c>
      <c r="B232" s="80">
        <v>796</v>
      </c>
      <c r="C232" s="81" t="s">
        <v>34</v>
      </c>
      <c r="D232" s="82"/>
      <c r="E232" s="83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3"/>
      <c r="W232" s="83"/>
      <c r="X232" s="207"/>
      <c r="Y232" s="84"/>
    </row>
    <row r="233" spans="1:25" ht="15.75">
      <c r="A233" s="79">
        <v>128</v>
      </c>
      <c r="B233" s="80">
        <v>797</v>
      </c>
      <c r="C233" s="81" t="s">
        <v>34</v>
      </c>
      <c r="D233" s="82"/>
      <c r="E233" s="83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3"/>
      <c r="W233" s="83"/>
      <c r="X233" s="207"/>
      <c r="Y233" s="84"/>
    </row>
    <row r="234" spans="1:25" ht="15.75">
      <c r="A234" s="79">
        <v>280</v>
      </c>
      <c r="B234" s="80">
        <v>801</v>
      </c>
      <c r="C234" s="81" t="s">
        <v>34</v>
      </c>
      <c r="D234" s="82"/>
      <c r="E234" s="83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3"/>
      <c r="W234" s="83"/>
      <c r="X234" s="207"/>
      <c r="Y234" s="84"/>
    </row>
    <row r="235" spans="1:25" ht="15.75">
      <c r="A235" s="79">
        <v>149</v>
      </c>
      <c r="B235" s="80">
        <v>802</v>
      </c>
      <c r="C235" s="81" t="s">
        <v>34</v>
      </c>
      <c r="D235" s="82"/>
      <c r="E235" s="83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3"/>
      <c r="W235" s="83"/>
      <c r="X235" s="207"/>
      <c r="Y235" s="84"/>
    </row>
    <row r="236" spans="1:25" ht="15.75">
      <c r="A236" s="79">
        <v>194</v>
      </c>
      <c r="B236" s="80">
        <v>803</v>
      </c>
      <c r="C236" s="81" t="s">
        <v>34</v>
      </c>
      <c r="D236" s="82"/>
      <c r="E236" s="83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3"/>
      <c r="W236" s="83"/>
      <c r="X236" s="207"/>
      <c r="Y236" s="84"/>
    </row>
    <row r="237" spans="1:25" ht="15.75">
      <c r="A237" s="79">
        <v>12</v>
      </c>
      <c r="B237" s="80">
        <v>804</v>
      </c>
      <c r="C237" s="81" t="s">
        <v>34</v>
      </c>
      <c r="D237" s="82"/>
      <c r="E237" s="83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3"/>
      <c r="W237" s="83"/>
      <c r="X237" s="207"/>
      <c r="Y237" s="84"/>
    </row>
    <row r="238" spans="1:25" ht="15.75">
      <c r="A238" s="79">
        <v>113</v>
      </c>
      <c r="B238" s="96">
        <v>808</v>
      </c>
      <c r="C238" s="81" t="s">
        <v>34</v>
      </c>
      <c r="D238" s="82"/>
      <c r="E238" s="83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3"/>
      <c r="W238" s="83"/>
      <c r="X238" s="207"/>
      <c r="Y238" s="84"/>
    </row>
    <row r="239" spans="1:25" ht="15.75">
      <c r="A239" s="79">
        <v>114</v>
      </c>
      <c r="B239" s="80">
        <v>809</v>
      </c>
      <c r="C239" s="81" t="s">
        <v>34</v>
      </c>
      <c r="D239" s="82"/>
      <c r="E239" s="83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3"/>
      <c r="W239" s="83"/>
      <c r="X239" s="207"/>
      <c r="Y239" s="84"/>
    </row>
    <row r="240" spans="1:25" ht="15.75">
      <c r="A240" s="79">
        <v>115</v>
      </c>
      <c r="B240" s="80">
        <v>810</v>
      </c>
      <c r="C240" s="81" t="s">
        <v>34</v>
      </c>
      <c r="D240" s="82"/>
      <c r="E240" s="83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3"/>
      <c r="W240" s="83"/>
      <c r="X240" s="207"/>
      <c r="Y240" s="84"/>
    </row>
    <row r="241" spans="1:25" ht="15.75">
      <c r="A241" s="79">
        <v>57</v>
      </c>
      <c r="B241" s="80">
        <v>812</v>
      </c>
      <c r="C241" s="81" t="s">
        <v>34</v>
      </c>
      <c r="D241" s="82"/>
      <c r="E241" s="83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3"/>
      <c r="W241" s="83"/>
      <c r="X241" s="207"/>
      <c r="Y241" s="84"/>
    </row>
    <row r="242" spans="1:25" ht="15.75">
      <c r="A242" s="79">
        <v>49</v>
      </c>
      <c r="B242" s="80">
        <v>813</v>
      </c>
      <c r="C242" s="81" t="s">
        <v>34</v>
      </c>
      <c r="D242" s="82"/>
      <c r="E242" s="83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3"/>
      <c r="W242" s="83"/>
      <c r="X242" s="207"/>
      <c r="Y242" s="84"/>
    </row>
    <row r="243" spans="1:25" ht="15.75">
      <c r="A243" s="79">
        <v>158</v>
      </c>
      <c r="B243" s="80">
        <v>814</v>
      </c>
      <c r="C243" s="81" t="s">
        <v>34</v>
      </c>
      <c r="D243" s="82"/>
      <c r="E243" s="83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3"/>
      <c r="W243" s="83"/>
      <c r="X243" s="207"/>
      <c r="Y243" s="84"/>
    </row>
    <row r="244" spans="1:25" ht="15.75">
      <c r="A244" s="79">
        <v>296</v>
      </c>
      <c r="B244" s="80">
        <v>815</v>
      </c>
      <c r="C244" s="81" t="s">
        <v>34</v>
      </c>
      <c r="D244" s="90"/>
      <c r="E244" s="91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92"/>
      <c r="W244" s="92"/>
      <c r="X244" s="209"/>
      <c r="Y244" s="84"/>
    </row>
    <row r="245" spans="1:25" ht="15.75">
      <c r="A245" s="79">
        <v>214</v>
      </c>
      <c r="B245" s="80">
        <v>816</v>
      </c>
      <c r="C245" s="81" t="s">
        <v>34</v>
      </c>
      <c r="D245" s="82"/>
      <c r="E245" s="83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3"/>
      <c r="W245" s="83"/>
      <c r="X245" s="207"/>
      <c r="Y245" s="84"/>
    </row>
    <row r="246" spans="1:25" ht="15.75">
      <c r="A246" s="79">
        <v>40</v>
      </c>
      <c r="B246" s="80">
        <v>817</v>
      </c>
      <c r="C246" s="81" t="s">
        <v>34</v>
      </c>
      <c r="D246" s="82"/>
      <c r="E246" s="83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3"/>
      <c r="W246" s="83"/>
      <c r="X246" s="207"/>
      <c r="Y246" s="84"/>
    </row>
    <row r="247" spans="1:25" ht="15.75">
      <c r="A247" s="79">
        <v>255</v>
      </c>
      <c r="B247" s="80">
        <v>819</v>
      </c>
      <c r="C247" s="81" t="s">
        <v>34</v>
      </c>
      <c r="D247" s="82"/>
      <c r="E247" s="83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3"/>
      <c r="W247" s="83"/>
      <c r="X247" s="207"/>
      <c r="Y247" s="84"/>
    </row>
    <row r="248" spans="1:25" ht="15.75">
      <c r="A248" s="79">
        <v>289</v>
      </c>
      <c r="B248" s="80">
        <v>823</v>
      </c>
      <c r="C248" s="81" t="s">
        <v>34</v>
      </c>
      <c r="D248" s="90"/>
      <c r="E248" s="91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83"/>
      <c r="W248" s="83"/>
      <c r="X248" s="207"/>
      <c r="Y248" s="84"/>
    </row>
    <row r="249" spans="1:25" ht="15.75">
      <c r="A249" s="79">
        <v>55</v>
      </c>
      <c r="B249" s="97">
        <v>824</v>
      </c>
      <c r="C249" s="81" t="s">
        <v>34</v>
      </c>
      <c r="D249" s="82"/>
      <c r="E249" s="83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3"/>
      <c r="W249" s="83"/>
      <c r="X249" s="207"/>
      <c r="Y249" s="84"/>
    </row>
    <row r="250" spans="1:25" ht="15.75">
      <c r="A250" s="79">
        <v>193</v>
      </c>
      <c r="B250" s="97">
        <v>828</v>
      </c>
      <c r="C250" s="81" t="s">
        <v>34</v>
      </c>
      <c r="D250" s="82"/>
      <c r="E250" s="83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3"/>
      <c r="W250" s="83"/>
      <c r="X250" s="207"/>
      <c r="Y250" s="84"/>
    </row>
    <row r="251" spans="1:25" ht="15.75">
      <c r="A251" s="79">
        <v>142</v>
      </c>
      <c r="B251" s="97">
        <v>829</v>
      </c>
      <c r="C251" s="81" t="s">
        <v>34</v>
      </c>
      <c r="D251" s="82"/>
      <c r="E251" s="83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3"/>
      <c r="W251" s="83"/>
      <c r="X251" s="207"/>
      <c r="Y251" s="84"/>
    </row>
    <row r="252" spans="1:25" ht="15.75">
      <c r="A252" s="79">
        <v>140</v>
      </c>
      <c r="B252" s="97">
        <v>831</v>
      </c>
      <c r="C252" s="81" t="s">
        <v>34</v>
      </c>
      <c r="D252" s="82"/>
      <c r="E252" s="83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3"/>
      <c r="W252" s="83"/>
      <c r="X252" s="207"/>
      <c r="Y252" s="84"/>
    </row>
    <row r="253" spans="1:25" ht="15.75">
      <c r="A253" s="79">
        <v>56</v>
      </c>
      <c r="B253" s="97">
        <v>832</v>
      </c>
      <c r="C253" s="81" t="s">
        <v>34</v>
      </c>
      <c r="D253" s="82"/>
      <c r="E253" s="83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3"/>
      <c r="W253" s="83"/>
      <c r="X253" s="207"/>
      <c r="Y253" s="84"/>
    </row>
    <row r="254" spans="1:25" ht="15.75">
      <c r="A254" s="79">
        <v>299</v>
      </c>
      <c r="B254" s="97">
        <v>836</v>
      </c>
      <c r="C254" s="81" t="s">
        <v>34</v>
      </c>
      <c r="D254" s="90"/>
      <c r="E254" s="91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92"/>
      <c r="W254" s="92"/>
      <c r="X254" s="209"/>
      <c r="Y254" s="84"/>
    </row>
    <row r="255" spans="1:25" ht="15.75">
      <c r="A255" s="79">
        <v>126</v>
      </c>
      <c r="B255" s="97">
        <v>837</v>
      </c>
      <c r="C255" s="81" t="s">
        <v>34</v>
      </c>
      <c r="D255" s="82"/>
      <c r="E255" s="83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3"/>
      <c r="W255" s="83"/>
      <c r="X255" s="207"/>
      <c r="Y255" s="84"/>
    </row>
    <row r="256" spans="1:25" ht="15.75">
      <c r="A256" s="79">
        <v>75</v>
      </c>
      <c r="B256" s="97">
        <v>838</v>
      </c>
      <c r="C256" s="81" t="s">
        <v>34</v>
      </c>
      <c r="D256" s="82"/>
      <c r="E256" s="83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3"/>
      <c r="W256" s="83"/>
      <c r="X256" s="207"/>
      <c r="Y256" s="84"/>
    </row>
    <row r="257" spans="1:25" ht="15.75">
      <c r="A257" s="79">
        <v>215</v>
      </c>
      <c r="B257" s="97">
        <v>839</v>
      </c>
      <c r="C257" s="81" t="s">
        <v>34</v>
      </c>
      <c r="D257" s="82"/>
      <c r="E257" s="83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3"/>
      <c r="W257" s="83"/>
      <c r="X257" s="207"/>
      <c r="Y257" s="84"/>
    </row>
    <row r="258" spans="1:25" ht="15.75">
      <c r="A258" s="79">
        <v>159</v>
      </c>
      <c r="B258" s="97">
        <v>840</v>
      </c>
      <c r="C258" s="81" t="s">
        <v>34</v>
      </c>
      <c r="D258" s="82"/>
      <c r="E258" s="83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3"/>
      <c r="W258" s="83"/>
      <c r="X258" s="207"/>
      <c r="Y258" s="84"/>
    </row>
    <row r="259" spans="1:25" ht="15.75">
      <c r="A259" s="79">
        <v>145</v>
      </c>
      <c r="B259" s="97">
        <v>843</v>
      </c>
      <c r="C259" s="81" t="s">
        <v>34</v>
      </c>
      <c r="D259" s="82"/>
      <c r="E259" s="83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3"/>
      <c r="W259" s="83"/>
      <c r="X259" s="207"/>
      <c r="Y259" s="84"/>
    </row>
    <row r="260" spans="1:25" ht="15.75">
      <c r="A260" s="79">
        <v>130</v>
      </c>
      <c r="B260" s="97">
        <v>858</v>
      </c>
      <c r="C260" s="81" t="s">
        <v>34</v>
      </c>
      <c r="D260" s="82"/>
      <c r="E260" s="83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3"/>
      <c r="W260" s="83"/>
      <c r="X260" s="207"/>
      <c r="Y260" s="84"/>
    </row>
    <row r="261" spans="1:25" ht="15.75">
      <c r="A261" s="79">
        <v>73</v>
      </c>
      <c r="B261" s="97">
        <v>859</v>
      </c>
      <c r="C261" s="81" t="s">
        <v>34</v>
      </c>
      <c r="D261" s="82"/>
      <c r="E261" s="83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3"/>
      <c r="W261" s="83"/>
      <c r="X261" s="207"/>
      <c r="Y261" s="84"/>
    </row>
    <row r="262" spans="1:25" ht="15.75">
      <c r="A262" s="79">
        <v>13</v>
      </c>
      <c r="B262" s="97">
        <v>860</v>
      </c>
      <c r="C262" s="81" t="s">
        <v>34</v>
      </c>
      <c r="D262" s="82"/>
      <c r="E262" s="83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3"/>
      <c r="W262" s="83"/>
      <c r="X262" s="207"/>
      <c r="Y262" s="84"/>
    </row>
    <row r="263" spans="1:25" ht="15.75">
      <c r="A263" s="79">
        <v>132</v>
      </c>
      <c r="B263" s="97">
        <v>862</v>
      </c>
      <c r="C263" s="81" t="s">
        <v>34</v>
      </c>
      <c r="D263" s="82"/>
      <c r="E263" s="83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3"/>
      <c r="W263" s="83"/>
      <c r="X263" s="207"/>
      <c r="Y263" s="84"/>
    </row>
    <row r="264" spans="1:25" ht="15.75">
      <c r="A264" s="79">
        <v>65</v>
      </c>
      <c r="B264" s="97">
        <v>865</v>
      </c>
      <c r="C264" s="81" t="s">
        <v>34</v>
      </c>
      <c r="D264" s="82"/>
      <c r="E264" s="83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3"/>
      <c r="W264" s="83"/>
      <c r="X264" s="207"/>
      <c r="Y264" s="84"/>
    </row>
    <row r="265" spans="1:25" ht="15.75">
      <c r="A265" s="79">
        <v>223</v>
      </c>
      <c r="B265" s="80">
        <v>868</v>
      </c>
      <c r="C265" s="81" t="s">
        <v>34</v>
      </c>
      <c r="D265" s="82"/>
      <c r="E265" s="83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3"/>
      <c r="W265" s="83"/>
      <c r="X265" s="207"/>
      <c r="Y265" s="84"/>
    </row>
    <row r="266" spans="1:25" ht="15.75">
      <c r="A266" s="79">
        <v>228</v>
      </c>
      <c r="B266" s="80">
        <v>869</v>
      </c>
      <c r="C266" s="81" t="s">
        <v>34</v>
      </c>
      <c r="D266" s="82"/>
      <c r="E266" s="83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3"/>
      <c r="W266" s="83"/>
      <c r="X266" s="207"/>
      <c r="Y266" s="84"/>
    </row>
    <row r="267" spans="1:25" ht="15.75">
      <c r="A267" s="79">
        <v>227</v>
      </c>
      <c r="B267" s="80">
        <v>870</v>
      </c>
      <c r="C267" s="81" t="s">
        <v>34</v>
      </c>
      <c r="D267" s="82"/>
      <c r="E267" s="83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3"/>
      <c r="W267" s="83"/>
      <c r="X267" s="207"/>
      <c r="Y267" s="84"/>
    </row>
    <row r="268" spans="1:25" ht="15.75">
      <c r="A268" s="79">
        <v>272</v>
      </c>
      <c r="B268" s="80">
        <v>872</v>
      </c>
      <c r="C268" s="81" t="s">
        <v>34</v>
      </c>
      <c r="D268" s="82"/>
      <c r="E268" s="83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3"/>
      <c r="W268" s="83"/>
      <c r="X268" s="207"/>
      <c r="Y268" s="84"/>
    </row>
    <row r="269" spans="1:25" ht="15.75">
      <c r="A269" s="79">
        <v>220</v>
      </c>
      <c r="B269" s="80">
        <v>873</v>
      </c>
      <c r="C269" s="81" t="s">
        <v>34</v>
      </c>
      <c r="D269" s="82"/>
      <c r="E269" s="83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3"/>
      <c r="W269" s="83"/>
      <c r="X269" s="207"/>
      <c r="Y269" s="84"/>
    </row>
    <row r="270" spans="1:25" ht="15.75">
      <c r="A270" s="79">
        <v>285</v>
      </c>
      <c r="B270" s="80">
        <v>874</v>
      </c>
      <c r="C270" s="81" t="s">
        <v>34</v>
      </c>
      <c r="D270" s="82"/>
      <c r="E270" s="83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3"/>
      <c r="W270" s="83"/>
      <c r="X270" s="207"/>
      <c r="Y270" s="84"/>
    </row>
    <row r="271" spans="1:25" ht="15.75">
      <c r="A271" s="79">
        <v>224</v>
      </c>
      <c r="B271" s="80">
        <v>875</v>
      </c>
      <c r="C271" s="81" t="s">
        <v>34</v>
      </c>
      <c r="D271" s="82"/>
      <c r="E271" s="83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3"/>
      <c r="W271" s="83"/>
      <c r="X271" s="207"/>
      <c r="Y271" s="84"/>
    </row>
    <row r="272" spans="1:25" ht="15.75">
      <c r="A272" s="79">
        <v>225</v>
      </c>
      <c r="B272" s="80">
        <v>877</v>
      </c>
      <c r="C272" s="81" t="s">
        <v>34</v>
      </c>
      <c r="D272" s="82"/>
      <c r="E272" s="83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3"/>
      <c r="W272" s="83"/>
      <c r="X272" s="207"/>
      <c r="Y272" s="84"/>
    </row>
    <row r="273" spans="1:25" ht="15.75">
      <c r="A273" s="79">
        <v>275</v>
      </c>
      <c r="B273" s="80">
        <v>878</v>
      </c>
      <c r="C273" s="81" t="s">
        <v>34</v>
      </c>
      <c r="D273" s="82"/>
      <c r="E273" s="83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3"/>
      <c r="W273" s="83"/>
      <c r="X273" s="207"/>
      <c r="Y273" s="84"/>
    </row>
    <row r="274" spans="1:25" ht="15.75">
      <c r="A274" s="79">
        <v>97</v>
      </c>
      <c r="B274" s="80">
        <v>879</v>
      </c>
      <c r="C274" s="81" t="s">
        <v>34</v>
      </c>
      <c r="D274" s="82"/>
      <c r="E274" s="83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3"/>
      <c r="W274" s="83"/>
      <c r="X274" s="207"/>
      <c r="Y274" s="84"/>
    </row>
    <row r="275" spans="1:25" ht="15.75">
      <c r="A275" s="79">
        <v>277</v>
      </c>
      <c r="B275" s="80">
        <v>880</v>
      </c>
      <c r="C275" s="81" t="s">
        <v>34</v>
      </c>
      <c r="D275" s="82"/>
      <c r="E275" s="83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3"/>
      <c r="W275" s="83"/>
      <c r="X275" s="207"/>
      <c r="Y275" s="84"/>
    </row>
    <row r="276" spans="1:25" ht="15.75">
      <c r="A276" s="79">
        <v>136</v>
      </c>
      <c r="B276" s="80">
        <v>881</v>
      </c>
      <c r="C276" s="81" t="s">
        <v>34</v>
      </c>
      <c r="D276" s="82"/>
      <c r="E276" s="83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3"/>
      <c r="W276" s="83"/>
      <c r="X276" s="207"/>
      <c r="Y276" s="84"/>
    </row>
    <row r="277" spans="1:25" ht="15.75">
      <c r="A277" s="79">
        <v>212</v>
      </c>
      <c r="B277" s="80">
        <v>882</v>
      </c>
      <c r="C277" s="81" t="s">
        <v>34</v>
      </c>
      <c r="D277" s="82"/>
      <c r="E277" s="83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3"/>
      <c r="W277" s="83"/>
      <c r="X277" s="207"/>
      <c r="Y277" s="84"/>
    </row>
    <row r="278" spans="1:25" ht="15.75">
      <c r="A278" s="79">
        <v>226</v>
      </c>
      <c r="B278" s="80">
        <v>883</v>
      </c>
      <c r="C278" s="81" t="s">
        <v>34</v>
      </c>
      <c r="D278" s="82"/>
      <c r="E278" s="83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3"/>
      <c r="W278" s="83"/>
      <c r="X278" s="207"/>
      <c r="Y278" s="84"/>
    </row>
    <row r="279" spans="1:25" ht="15.75">
      <c r="A279" s="79">
        <v>14</v>
      </c>
      <c r="B279" s="80">
        <v>884</v>
      </c>
      <c r="C279" s="81" t="s">
        <v>34</v>
      </c>
      <c r="D279" s="82"/>
      <c r="E279" s="83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3"/>
      <c r="W279" s="83"/>
      <c r="X279" s="207"/>
      <c r="Y279" s="84"/>
    </row>
    <row r="280" spans="1:25" ht="15.75">
      <c r="A280" s="79">
        <v>291</v>
      </c>
      <c r="B280" s="80">
        <v>885</v>
      </c>
      <c r="C280" s="81" t="s">
        <v>34</v>
      </c>
      <c r="D280" s="90"/>
      <c r="E280" s="91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3"/>
      <c r="W280" s="83"/>
      <c r="X280" s="207"/>
      <c r="Y280" s="84"/>
    </row>
    <row r="281" spans="1:25" ht="15.75">
      <c r="A281" s="79">
        <v>290</v>
      </c>
      <c r="B281" s="80">
        <v>886</v>
      </c>
      <c r="C281" s="81" t="s">
        <v>34</v>
      </c>
      <c r="D281" s="90"/>
      <c r="E281" s="91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3"/>
      <c r="W281" s="83"/>
      <c r="X281" s="207"/>
      <c r="Y281" s="84"/>
    </row>
    <row r="282" spans="1:25" ht="15.75">
      <c r="A282" s="79">
        <v>219</v>
      </c>
      <c r="B282" s="80">
        <v>887</v>
      </c>
      <c r="C282" s="81" t="s">
        <v>34</v>
      </c>
      <c r="D282" s="82"/>
      <c r="E282" s="83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3"/>
      <c r="W282" s="83"/>
      <c r="X282" s="207"/>
      <c r="Y282" s="84"/>
    </row>
    <row r="283" spans="1:25" ht="15.75">
      <c r="A283" s="79">
        <v>72</v>
      </c>
      <c r="B283" s="80">
        <v>890</v>
      </c>
      <c r="C283" s="81" t="s">
        <v>34</v>
      </c>
      <c r="D283" s="82"/>
      <c r="E283" s="83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3"/>
      <c r="W283" s="83"/>
      <c r="X283" s="207"/>
      <c r="Y283" s="84"/>
    </row>
    <row r="284" spans="1:25" ht="15.75">
      <c r="A284" s="79">
        <v>240</v>
      </c>
      <c r="B284" s="80">
        <v>892</v>
      </c>
      <c r="C284" s="81" t="s">
        <v>34</v>
      </c>
      <c r="D284" s="82"/>
      <c r="E284" s="83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3"/>
      <c r="W284" s="83"/>
      <c r="X284" s="207"/>
      <c r="Y284" s="84"/>
    </row>
    <row r="285" spans="1:25" ht="15.75">
      <c r="A285" s="79">
        <v>247</v>
      </c>
      <c r="B285" s="80">
        <v>894</v>
      </c>
      <c r="C285" s="81" t="s">
        <v>34</v>
      </c>
      <c r="D285" s="82"/>
      <c r="E285" s="83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3"/>
      <c r="W285" s="83"/>
      <c r="X285" s="207"/>
      <c r="Y285" s="84"/>
    </row>
    <row r="286" spans="1:25" ht="15.75">
      <c r="A286" s="79">
        <v>236</v>
      </c>
      <c r="B286" s="80">
        <v>895</v>
      </c>
      <c r="C286" s="81" t="s">
        <v>34</v>
      </c>
      <c r="D286" s="82"/>
      <c r="E286" s="83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3"/>
      <c r="W286" s="83"/>
      <c r="X286" s="207"/>
      <c r="Y286" s="84"/>
    </row>
    <row r="287" spans="1:25" ht="15.75">
      <c r="A287" s="79">
        <v>44</v>
      </c>
      <c r="B287" s="80">
        <v>897</v>
      </c>
      <c r="C287" s="81" t="s">
        <v>34</v>
      </c>
      <c r="D287" s="82"/>
      <c r="E287" s="83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3"/>
      <c r="W287" s="83"/>
      <c r="X287" s="207"/>
      <c r="Y287" s="84"/>
    </row>
    <row r="288" spans="1:25" ht="15.75">
      <c r="A288" s="79">
        <v>222</v>
      </c>
      <c r="B288" s="80">
        <v>898</v>
      </c>
      <c r="C288" s="81" t="s">
        <v>34</v>
      </c>
      <c r="D288" s="82"/>
      <c r="E288" s="83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3"/>
      <c r="W288" s="83"/>
      <c r="X288" s="207"/>
      <c r="Y288" s="84"/>
    </row>
    <row r="289" spans="1:28" ht="15.75">
      <c r="A289" s="79">
        <v>235</v>
      </c>
      <c r="B289" s="80">
        <v>899</v>
      </c>
      <c r="C289" s="81" t="s">
        <v>34</v>
      </c>
      <c r="D289" s="82"/>
      <c r="E289" s="83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3"/>
      <c r="W289" s="83"/>
      <c r="X289" s="207"/>
      <c r="Y289" s="84"/>
    </row>
    <row r="290" spans="1:28" ht="15.75">
      <c r="A290" s="79">
        <v>181</v>
      </c>
      <c r="B290" s="80">
        <v>900</v>
      </c>
      <c r="C290" s="81" t="s">
        <v>34</v>
      </c>
      <c r="D290" s="82"/>
      <c r="E290" s="83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3"/>
      <c r="W290" s="83"/>
      <c r="X290" s="207"/>
      <c r="Y290" s="84"/>
    </row>
    <row r="291" spans="1:28" ht="15.75">
      <c r="A291" s="79">
        <v>251</v>
      </c>
      <c r="B291" s="80">
        <v>901</v>
      </c>
      <c r="C291" s="81" t="s">
        <v>34</v>
      </c>
      <c r="D291" s="82"/>
      <c r="E291" s="83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3"/>
      <c r="W291" s="83"/>
      <c r="X291" s="207"/>
      <c r="Y291" s="84"/>
    </row>
    <row r="292" spans="1:28" ht="15.75">
      <c r="A292" s="79">
        <v>242</v>
      </c>
      <c r="B292" s="80">
        <v>902</v>
      </c>
      <c r="C292" s="81" t="s">
        <v>34</v>
      </c>
      <c r="D292" s="82"/>
      <c r="E292" s="83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3"/>
      <c r="W292" s="83"/>
      <c r="X292" s="207"/>
      <c r="Y292" s="84"/>
    </row>
    <row r="293" spans="1:28" ht="15.75">
      <c r="A293" s="79">
        <v>239</v>
      </c>
      <c r="B293" s="80">
        <v>903</v>
      </c>
      <c r="C293" s="81" t="s">
        <v>34</v>
      </c>
      <c r="D293" s="82"/>
      <c r="E293" s="83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3"/>
      <c r="W293" s="83"/>
      <c r="X293" s="207"/>
      <c r="Y293" s="84"/>
    </row>
    <row r="294" spans="1:28" ht="15.75">
      <c r="A294" s="79">
        <v>205</v>
      </c>
      <c r="B294" s="80">
        <v>904</v>
      </c>
      <c r="C294" s="81" t="s">
        <v>34</v>
      </c>
      <c r="D294" s="82"/>
      <c r="E294" s="83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3"/>
      <c r="W294" s="83"/>
      <c r="X294" s="207"/>
      <c r="Y294" s="84"/>
    </row>
    <row r="295" spans="1:28" ht="15.75">
      <c r="A295" s="79">
        <v>274</v>
      </c>
      <c r="B295" s="80">
        <v>905</v>
      </c>
      <c r="C295" s="81" t="s">
        <v>34</v>
      </c>
      <c r="D295" s="82"/>
      <c r="E295" s="83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3"/>
      <c r="W295" s="83"/>
      <c r="X295" s="207"/>
      <c r="Y295" s="84"/>
    </row>
    <row r="296" spans="1:28" ht="15.75">
      <c r="A296" s="79">
        <v>273</v>
      </c>
      <c r="B296" s="80">
        <v>906</v>
      </c>
      <c r="C296" s="81" t="s">
        <v>34</v>
      </c>
      <c r="D296" s="82"/>
      <c r="E296" s="83"/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3"/>
      <c r="W296" s="83"/>
      <c r="X296" s="207"/>
      <c r="Y296" s="84"/>
    </row>
    <row r="297" spans="1:28" ht="15.75">
      <c r="A297" s="79">
        <v>271</v>
      </c>
      <c r="B297" s="80">
        <v>909</v>
      </c>
      <c r="C297" s="81" t="s">
        <v>34</v>
      </c>
      <c r="D297" s="82"/>
      <c r="E297" s="83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3"/>
      <c r="W297" s="83"/>
      <c r="X297" s="207"/>
      <c r="Y297" s="84"/>
    </row>
    <row r="298" spans="1:28" ht="15.75">
      <c r="A298" s="79">
        <v>245</v>
      </c>
      <c r="B298" s="80">
        <v>914</v>
      </c>
      <c r="C298" s="81" t="s">
        <v>34</v>
      </c>
      <c r="D298" s="82"/>
      <c r="E298" s="83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3"/>
      <c r="W298" s="83"/>
      <c r="X298" s="207"/>
      <c r="Y298" s="84"/>
    </row>
    <row r="299" spans="1:28" ht="15.75">
      <c r="A299" s="79">
        <v>221</v>
      </c>
      <c r="B299" s="80">
        <v>915</v>
      </c>
      <c r="C299" s="81" t="s">
        <v>34</v>
      </c>
      <c r="D299" s="82"/>
      <c r="E299" s="83"/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3"/>
      <c r="W299" s="83"/>
      <c r="X299" s="207"/>
      <c r="Y299" s="84"/>
    </row>
    <row r="300" spans="1:28" s="16" customFormat="1" ht="15.75">
      <c r="A300" s="79">
        <v>241</v>
      </c>
      <c r="B300" s="80">
        <v>918</v>
      </c>
      <c r="C300" s="81" t="s">
        <v>34</v>
      </c>
      <c r="D300" s="82"/>
      <c r="E300" s="83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3"/>
      <c r="W300" s="83"/>
      <c r="X300" s="207"/>
      <c r="Y300" s="84"/>
      <c r="Z300"/>
      <c r="AA300"/>
      <c r="AB300"/>
    </row>
    <row r="301" spans="1:28" ht="15.75">
      <c r="A301" s="79">
        <v>231</v>
      </c>
      <c r="B301" s="80">
        <v>923</v>
      </c>
      <c r="C301" s="81" t="s">
        <v>34</v>
      </c>
      <c r="D301" s="82"/>
      <c r="E301" s="83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3"/>
      <c r="W301" s="83"/>
      <c r="X301" s="207"/>
      <c r="Y301" s="84"/>
    </row>
    <row r="302" spans="1:28" ht="15.75">
      <c r="A302" s="79">
        <v>229</v>
      </c>
      <c r="B302" s="80">
        <v>924</v>
      </c>
      <c r="C302" s="81" t="s">
        <v>34</v>
      </c>
      <c r="D302" s="82"/>
      <c r="E302" s="83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3"/>
      <c r="W302" s="83"/>
      <c r="X302" s="207"/>
      <c r="Y302" s="84"/>
    </row>
    <row r="303" spans="1:28" ht="15.75">
      <c r="A303" s="79">
        <v>230</v>
      </c>
      <c r="B303" s="80">
        <v>925</v>
      </c>
      <c r="C303" s="81" t="s">
        <v>34</v>
      </c>
      <c r="D303" s="82"/>
      <c r="E303" s="83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3"/>
      <c r="W303" s="83"/>
      <c r="X303" s="207"/>
      <c r="Y303" s="84"/>
    </row>
    <row r="304" spans="1:28" ht="15.75">
      <c r="A304" s="79">
        <v>244</v>
      </c>
      <c r="B304" s="80">
        <v>929</v>
      </c>
      <c r="C304" s="81" t="s">
        <v>34</v>
      </c>
      <c r="D304" s="82"/>
      <c r="E304" s="83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3"/>
      <c r="W304" s="83"/>
      <c r="X304" s="207"/>
      <c r="Y304" s="84"/>
    </row>
    <row r="305" spans="1:25" ht="15.75">
      <c r="A305" s="79">
        <v>238</v>
      </c>
      <c r="B305" s="80">
        <v>930</v>
      </c>
      <c r="C305" s="81" t="s">
        <v>34</v>
      </c>
      <c r="D305" s="82"/>
      <c r="E305" s="83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3"/>
      <c r="W305" s="83"/>
      <c r="X305" s="207"/>
      <c r="Y305" s="84"/>
    </row>
    <row r="306" spans="1:25" ht="15.75">
      <c r="A306" s="79">
        <v>160</v>
      </c>
      <c r="B306" s="80">
        <v>932</v>
      </c>
      <c r="C306" s="81" t="s">
        <v>34</v>
      </c>
      <c r="D306" s="82"/>
      <c r="E306" s="83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3"/>
      <c r="W306" s="83"/>
      <c r="X306" s="207"/>
      <c r="Y306" s="84"/>
    </row>
    <row r="307" spans="1:25" ht="15.75">
      <c r="A307" s="79">
        <v>197</v>
      </c>
      <c r="B307" s="98" t="s">
        <v>209</v>
      </c>
      <c r="C307" s="81" t="s">
        <v>34</v>
      </c>
      <c r="D307" s="82"/>
      <c r="E307" s="83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3"/>
      <c r="W307" s="83"/>
      <c r="X307" s="207"/>
      <c r="Y307" s="84"/>
    </row>
    <row r="308" spans="1:25" ht="16.5" thickBot="1">
      <c r="A308" s="99">
        <v>163</v>
      </c>
      <c r="B308" s="100" t="s">
        <v>210</v>
      </c>
      <c r="C308" s="72" t="s">
        <v>34</v>
      </c>
      <c r="D308" s="73"/>
      <c r="E308" s="74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01"/>
      <c r="W308" s="102"/>
      <c r="X308" s="211"/>
      <c r="Y308" s="103"/>
    </row>
    <row r="309" spans="1:25" ht="16.5" thickBot="1">
      <c r="A309" s="104"/>
      <c r="B309" s="105"/>
      <c r="C309" s="106"/>
      <c r="D309" s="107" t="s">
        <v>211</v>
      </c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8"/>
      <c r="R309" s="108"/>
      <c r="S309" s="108"/>
      <c r="T309" s="108"/>
      <c r="U309" s="108"/>
      <c r="V309" s="109">
        <f>SUM(V9:V308)</f>
        <v>0</v>
      </c>
      <c r="W309" s="109">
        <f>SUM(W9:W308)</f>
        <v>0</v>
      </c>
      <c r="X309" s="109"/>
      <c r="Y309" s="109">
        <f>SUM(Y9:Y308)</f>
        <v>0</v>
      </c>
    </row>
    <row r="310" spans="1:25" ht="15.75">
      <c r="B310" s="110"/>
    </row>
    <row r="311" spans="1:25" ht="20.25">
      <c r="B311" s="111" t="s">
        <v>212</v>
      </c>
      <c r="C311"/>
    </row>
    <row r="312" spans="1:25" ht="13.5" thickBot="1">
      <c r="B312" s="112"/>
      <c r="C312" s="113"/>
    </row>
    <row r="313" spans="1:25" ht="30">
      <c r="A313" s="114" t="s">
        <v>196</v>
      </c>
      <c r="B313" s="245" t="s">
        <v>197</v>
      </c>
      <c r="C313" s="115" t="s">
        <v>198</v>
      </c>
      <c r="D313" s="116" t="s">
        <v>199</v>
      </c>
      <c r="E313" s="243" t="s">
        <v>200</v>
      </c>
      <c r="F313" s="117" t="s">
        <v>201</v>
      </c>
      <c r="G313" s="118"/>
      <c r="H313" s="119" t="s">
        <v>202</v>
      </c>
      <c r="I313" s="120" t="s">
        <v>203</v>
      </c>
      <c r="J313" s="119" t="s">
        <v>202</v>
      </c>
      <c r="K313" s="120" t="s">
        <v>203</v>
      </c>
      <c r="L313" s="119" t="s">
        <v>202</v>
      </c>
      <c r="M313" s="120" t="s">
        <v>203</v>
      </c>
      <c r="N313" s="119" t="s">
        <v>202</v>
      </c>
      <c r="O313" s="120" t="s">
        <v>203</v>
      </c>
      <c r="P313" s="119" t="s">
        <v>202</v>
      </c>
      <c r="Q313" s="120" t="s">
        <v>203</v>
      </c>
      <c r="R313" s="119" t="s">
        <v>202</v>
      </c>
      <c r="S313" s="120" t="s">
        <v>203</v>
      </c>
      <c r="T313" s="119" t="s">
        <v>202</v>
      </c>
      <c r="U313" s="121" t="s">
        <v>203</v>
      </c>
      <c r="V313" s="122" t="s">
        <v>204</v>
      </c>
      <c r="W313" s="123" t="s">
        <v>205</v>
      </c>
      <c r="X313" s="212"/>
      <c r="Y313" s="124" t="s">
        <v>206</v>
      </c>
    </row>
    <row r="314" spans="1:25" ht="16.5" thickBot="1">
      <c r="A314" s="125"/>
      <c r="B314" s="264"/>
      <c r="C314" s="126"/>
      <c r="D314" s="127"/>
      <c r="E314" s="244"/>
      <c r="F314" s="128"/>
      <c r="G314" s="129"/>
      <c r="H314" s="130"/>
      <c r="I314" s="131"/>
      <c r="J314" s="130"/>
      <c r="K314" s="131"/>
      <c r="L314" s="130"/>
      <c r="M314" s="131"/>
      <c r="N314" s="130"/>
      <c r="O314" s="131"/>
      <c r="P314" s="130"/>
      <c r="Q314" s="131"/>
      <c r="R314" s="130"/>
      <c r="S314" s="131"/>
      <c r="T314" s="130"/>
      <c r="U314" s="132"/>
      <c r="V314" s="133" t="s">
        <v>207</v>
      </c>
      <c r="W314" s="134" t="s">
        <v>207</v>
      </c>
      <c r="X314" s="213"/>
      <c r="Y314" s="135" t="s">
        <v>208</v>
      </c>
    </row>
    <row r="315" spans="1:25" ht="15.75">
      <c r="A315" s="136">
        <v>1</v>
      </c>
      <c r="B315" s="137">
        <v>25</v>
      </c>
      <c r="C315" s="74" t="s">
        <v>34</v>
      </c>
      <c r="D315" s="138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113"/>
      <c r="Y315" s="139"/>
    </row>
    <row r="316" spans="1:25" ht="13.5" thickBot="1">
      <c r="A316" s="140">
        <v>2</v>
      </c>
      <c r="B316" s="141">
        <v>501</v>
      </c>
      <c r="C316" s="142" t="s">
        <v>34</v>
      </c>
      <c r="D316" s="143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214"/>
      <c r="Y316" s="144"/>
    </row>
    <row r="317" spans="1:25" ht="15.75">
      <c r="B317" s="110"/>
    </row>
    <row r="318" spans="1:25" ht="15.75">
      <c r="B318" s="110"/>
    </row>
    <row r="319" spans="1:25" ht="15.75">
      <c r="B319" s="110"/>
    </row>
    <row r="320" spans="1:25" ht="15.75">
      <c r="B320" s="110"/>
    </row>
    <row r="321" spans="1:25">
      <c r="A321" s="82">
        <v>1</v>
      </c>
      <c r="B321" s="145">
        <v>848</v>
      </c>
      <c r="C321" s="83" t="s">
        <v>32</v>
      </c>
      <c r="D321" s="82"/>
      <c r="E321" s="83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3"/>
      <c r="W321" s="83"/>
      <c r="X321" s="207"/>
      <c r="Y321" s="146"/>
    </row>
    <row r="322" spans="1:25">
      <c r="A322" s="82">
        <v>2</v>
      </c>
      <c r="B322" s="145">
        <v>847</v>
      </c>
      <c r="C322" s="83" t="s">
        <v>32</v>
      </c>
      <c r="D322" s="82"/>
      <c r="E322" s="83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3"/>
      <c r="W322" s="83"/>
      <c r="X322" s="207"/>
      <c r="Y322" s="146"/>
    </row>
    <row r="323" spans="1:25">
      <c r="A323" s="82">
        <v>3</v>
      </c>
      <c r="B323" s="145">
        <v>820</v>
      </c>
      <c r="C323" s="83" t="s">
        <v>32</v>
      </c>
      <c r="D323" s="82"/>
      <c r="E323" s="83"/>
      <c r="F323" s="82"/>
      <c r="G323" s="82"/>
      <c r="H323" s="82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3"/>
      <c r="W323" s="83"/>
      <c r="X323" s="207"/>
      <c r="Y323" s="146"/>
    </row>
    <row r="324" spans="1:25">
      <c r="A324" s="82">
        <v>4</v>
      </c>
      <c r="B324" s="145">
        <v>799</v>
      </c>
      <c r="C324" s="83" t="s">
        <v>32</v>
      </c>
      <c r="D324" s="82"/>
      <c r="E324" s="83"/>
      <c r="F324" s="82"/>
      <c r="G324" s="82"/>
      <c r="H324" s="82"/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3"/>
      <c r="W324" s="83"/>
      <c r="X324" s="207"/>
      <c r="Y324" s="146"/>
    </row>
    <row r="325" spans="1:25">
      <c r="A325" s="82">
        <v>5</v>
      </c>
      <c r="B325" s="147">
        <v>4</v>
      </c>
      <c r="C325" s="83" t="s">
        <v>32</v>
      </c>
      <c r="D325" s="82"/>
      <c r="E325" s="83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3"/>
      <c r="W325" s="83"/>
      <c r="X325" s="207"/>
      <c r="Y325" s="146"/>
    </row>
    <row r="326" spans="1:25">
      <c r="A326" s="82">
        <v>6</v>
      </c>
      <c r="B326" s="147">
        <v>7</v>
      </c>
      <c r="C326" s="83" t="s">
        <v>32</v>
      </c>
      <c r="D326" s="82"/>
      <c r="E326" s="83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3"/>
      <c r="W326" s="83"/>
      <c r="X326" s="207"/>
      <c r="Y326" s="146"/>
    </row>
    <row r="327" spans="1:25">
      <c r="A327" s="82">
        <v>7</v>
      </c>
      <c r="B327" s="147">
        <v>250</v>
      </c>
      <c r="C327" s="83" t="s">
        <v>32</v>
      </c>
      <c r="D327" s="82"/>
      <c r="E327" s="83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3"/>
      <c r="W327" s="83"/>
      <c r="X327" s="207"/>
      <c r="Y327" s="146"/>
    </row>
    <row r="328" spans="1:25">
      <c r="A328" s="82">
        <v>8</v>
      </c>
      <c r="B328" s="147">
        <v>6</v>
      </c>
      <c r="C328" s="83" t="s">
        <v>32</v>
      </c>
      <c r="D328" s="82"/>
      <c r="E328" s="83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3"/>
      <c r="W328" s="83"/>
      <c r="X328" s="207"/>
      <c r="Y328" s="146"/>
    </row>
    <row r="329" spans="1:25">
      <c r="A329" s="82">
        <v>9</v>
      </c>
      <c r="B329" s="147">
        <v>17</v>
      </c>
      <c r="C329" s="83" t="s">
        <v>32</v>
      </c>
      <c r="D329" s="82"/>
      <c r="E329" s="83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3"/>
      <c r="W329" s="83"/>
      <c r="X329" s="207"/>
      <c r="Y329" s="146"/>
    </row>
    <row r="330" spans="1:25">
      <c r="A330" s="82">
        <v>10</v>
      </c>
      <c r="B330" s="147">
        <v>9</v>
      </c>
      <c r="C330" s="83" t="s">
        <v>32</v>
      </c>
      <c r="D330" s="82"/>
      <c r="E330" s="83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3"/>
      <c r="W330" s="83"/>
      <c r="X330" s="207"/>
      <c r="Y330" s="146"/>
    </row>
    <row r="331" spans="1:25">
      <c r="A331" s="82">
        <v>11</v>
      </c>
      <c r="B331" s="147">
        <v>267</v>
      </c>
      <c r="C331" s="83" t="s">
        <v>32</v>
      </c>
      <c r="D331" s="82"/>
      <c r="E331" s="83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3"/>
      <c r="W331" s="83"/>
      <c r="X331" s="207"/>
      <c r="Y331" s="146"/>
    </row>
    <row r="332" spans="1:25">
      <c r="A332" s="82">
        <v>12</v>
      </c>
      <c r="B332" s="147">
        <v>227</v>
      </c>
      <c r="C332" s="83" t="s">
        <v>32</v>
      </c>
      <c r="D332" s="82"/>
      <c r="E332" s="83"/>
      <c r="F332" s="82"/>
      <c r="G332" s="82"/>
      <c r="H332" s="82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3"/>
      <c r="W332" s="83"/>
      <c r="X332" s="207"/>
      <c r="Y332" s="146"/>
    </row>
    <row r="333" spans="1:25">
      <c r="A333" s="82">
        <v>13</v>
      </c>
      <c r="B333" s="147">
        <v>187</v>
      </c>
      <c r="C333" s="83" t="s">
        <v>32</v>
      </c>
      <c r="D333" s="82"/>
      <c r="E333" s="83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3"/>
      <c r="W333" s="83"/>
      <c r="X333" s="207"/>
      <c r="Y333" s="146"/>
    </row>
    <row r="334" spans="1:25">
      <c r="A334" s="82">
        <v>14</v>
      </c>
      <c r="B334" s="147">
        <v>13</v>
      </c>
      <c r="C334" s="83" t="s">
        <v>32</v>
      </c>
      <c r="D334" s="82"/>
      <c r="E334" s="83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3"/>
      <c r="W334" s="83"/>
      <c r="X334" s="207"/>
      <c r="Y334" s="146"/>
    </row>
    <row r="335" spans="1:25">
      <c r="A335" s="82">
        <v>15</v>
      </c>
      <c r="B335" s="147">
        <v>110</v>
      </c>
      <c r="C335" s="83" t="s">
        <v>32</v>
      </c>
      <c r="D335" s="82"/>
      <c r="E335" s="83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3"/>
      <c r="W335" s="83"/>
      <c r="X335" s="207"/>
      <c r="Y335" s="146"/>
    </row>
    <row r="336" spans="1:25">
      <c r="A336" s="82">
        <v>16</v>
      </c>
      <c r="B336" s="148">
        <v>351</v>
      </c>
      <c r="C336" s="83" t="s">
        <v>32</v>
      </c>
      <c r="D336" s="82"/>
      <c r="E336" s="83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3"/>
      <c r="W336" s="83"/>
      <c r="X336" s="207"/>
      <c r="Y336" s="146"/>
    </row>
    <row r="337" spans="1:25">
      <c r="A337" s="82">
        <v>17</v>
      </c>
      <c r="B337" s="148">
        <v>352</v>
      </c>
      <c r="C337" s="83" t="s">
        <v>32</v>
      </c>
      <c r="D337" s="82"/>
      <c r="E337" s="83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3"/>
      <c r="W337" s="83"/>
      <c r="X337" s="207"/>
      <c r="Y337" s="146"/>
    </row>
    <row r="338" spans="1:25">
      <c r="A338" s="82">
        <v>18</v>
      </c>
      <c r="B338" s="148">
        <v>117</v>
      </c>
      <c r="C338" s="83" t="s">
        <v>32</v>
      </c>
      <c r="D338" s="82"/>
      <c r="E338" s="83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3"/>
      <c r="W338" s="83"/>
      <c r="X338" s="207"/>
      <c r="Y338" s="146"/>
    </row>
    <row r="339" spans="1:25">
      <c r="A339" s="82">
        <v>19</v>
      </c>
      <c r="B339" s="148">
        <v>115</v>
      </c>
      <c r="C339" s="83" t="s">
        <v>32</v>
      </c>
      <c r="D339" s="82"/>
      <c r="E339" s="83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3"/>
      <c r="W339" s="83"/>
      <c r="X339" s="207"/>
      <c r="Y339" s="146"/>
    </row>
    <row r="340" spans="1:25">
      <c r="A340" s="82">
        <v>20</v>
      </c>
      <c r="B340" s="149">
        <v>565</v>
      </c>
      <c r="C340" s="83" t="s">
        <v>32</v>
      </c>
      <c r="D340" s="82"/>
      <c r="E340" s="83"/>
      <c r="F340" s="82"/>
      <c r="G340" s="82"/>
      <c r="H340" s="82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3"/>
      <c r="W340" s="83"/>
      <c r="X340" s="207"/>
      <c r="Y340" s="146"/>
    </row>
    <row r="341" spans="1:25">
      <c r="A341" s="82">
        <v>21</v>
      </c>
      <c r="B341" s="148">
        <v>116</v>
      </c>
      <c r="C341" s="83" t="s">
        <v>32</v>
      </c>
      <c r="D341" s="82"/>
      <c r="E341" s="83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3"/>
      <c r="W341" s="83"/>
      <c r="X341" s="207"/>
      <c r="Y341" s="146"/>
    </row>
    <row r="342" spans="1:25">
      <c r="A342" s="82">
        <v>22</v>
      </c>
      <c r="B342" s="148">
        <v>357</v>
      </c>
      <c r="C342" s="83" t="s">
        <v>32</v>
      </c>
      <c r="D342" s="82"/>
      <c r="E342" s="83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3"/>
      <c r="W342" s="83"/>
      <c r="X342" s="207"/>
      <c r="Y342" s="146"/>
    </row>
    <row r="343" spans="1:25">
      <c r="A343" s="82">
        <v>23</v>
      </c>
      <c r="B343" s="149">
        <v>569</v>
      </c>
      <c r="C343" s="83" t="s">
        <v>32</v>
      </c>
      <c r="D343" s="82"/>
      <c r="E343" s="83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3"/>
      <c r="W343" s="83"/>
      <c r="X343" s="207"/>
      <c r="Y343" s="146"/>
    </row>
    <row r="344" spans="1:25">
      <c r="A344" s="82">
        <v>24</v>
      </c>
      <c r="B344" s="145">
        <v>710</v>
      </c>
      <c r="C344" s="83" t="s">
        <v>32</v>
      </c>
      <c r="D344" s="82"/>
      <c r="E344" s="83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3"/>
      <c r="W344" s="83"/>
      <c r="X344" s="207"/>
      <c r="Y344" s="146"/>
    </row>
    <row r="345" spans="1:25">
      <c r="A345" s="82">
        <v>25</v>
      </c>
      <c r="B345" s="145">
        <v>699</v>
      </c>
      <c r="C345" s="83" t="s">
        <v>32</v>
      </c>
      <c r="D345" s="82"/>
      <c r="E345" s="83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3"/>
      <c r="W345" s="83"/>
      <c r="X345" s="207"/>
      <c r="Y345" s="146"/>
    </row>
    <row r="346" spans="1:25">
      <c r="A346" s="82">
        <v>26</v>
      </c>
      <c r="B346" s="147">
        <v>130</v>
      </c>
      <c r="C346" s="83" t="s">
        <v>32</v>
      </c>
      <c r="D346" s="82"/>
      <c r="E346" s="83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3"/>
      <c r="W346" s="83"/>
      <c r="X346" s="207"/>
      <c r="Y346" s="146"/>
    </row>
    <row r="347" spans="1:25">
      <c r="A347" s="82">
        <v>27</v>
      </c>
      <c r="B347" s="147">
        <v>18</v>
      </c>
      <c r="C347" s="83" t="s">
        <v>32</v>
      </c>
      <c r="D347" s="82"/>
      <c r="E347" s="83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3"/>
      <c r="W347" s="83"/>
      <c r="X347" s="207"/>
      <c r="Y347" s="146"/>
    </row>
    <row r="348" spans="1:25">
      <c r="A348" s="82">
        <v>28</v>
      </c>
      <c r="B348" s="145">
        <v>700</v>
      </c>
      <c r="C348" s="83" t="s">
        <v>32</v>
      </c>
      <c r="D348" s="82"/>
      <c r="E348" s="83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3"/>
      <c r="W348" s="83"/>
      <c r="X348" s="207"/>
      <c r="Y348" s="146"/>
    </row>
    <row r="349" spans="1:25">
      <c r="A349" s="82">
        <v>29</v>
      </c>
      <c r="B349" s="145">
        <v>675</v>
      </c>
      <c r="C349" s="83" t="s">
        <v>32</v>
      </c>
      <c r="D349" s="82"/>
      <c r="E349" s="83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3"/>
      <c r="W349" s="83"/>
      <c r="X349" s="207"/>
      <c r="Y349" s="146"/>
    </row>
    <row r="350" spans="1:25">
      <c r="A350" s="82">
        <v>30</v>
      </c>
      <c r="B350" s="145">
        <v>676</v>
      </c>
      <c r="C350" s="83" t="s">
        <v>32</v>
      </c>
      <c r="D350" s="82"/>
      <c r="E350" s="83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3"/>
      <c r="W350" s="83"/>
      <c r="X350" s="207"/>
      <c r="Y350" s="146"/>
    </row>
    <row r="351" spans="1:25">
      <c r="A351" s="82">
        <v>31</v>
      </c>
      <c r="B351" s="145">
        <v>634</v>
      </c>
      <c r="C351" s="83" t="s">
        <v>32</v>
      </c>
      <c r="D351" s="82"/>
      <c r="E351" s="83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3"/>
      <c r="W351" s="83"/>
      <c r="X351" s="207"/>
      <c r="Y351" s="146"/>
    </row>
    <row r="352" spans="1:25">
      <c r="A352" s="82">
        <v>32</v>
      </c>
      <c r="B352" s="149">
        <v>490</v>
      </c>
      <c r="C352" s="83" t="s">
        <v>32</v>
      </c>
      <c r="D352" s="82"/>
      <c r="E352" s="83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3"/>
      <c r="W352" s="83"/>
      <c r="X352" s="207"/>
      <c r="Y352" s="146"/>
    </row>
    <row r="353" spans="1:25">
      <c r="A353" s="82">
        <v>33</v>
      </c>
      <c r="B353" s="149">
        <v>856</v>
      </c>
      <c r="C353" s="83" t="s">
        <v>32</v>
      </c>
      <c r="D353" s="82"/>
      <c r="E353" s="83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3"/>
      <c r="W353" s="83"/>
      <c r="X353" s="207"/>
      <c r="Y353" s="146"/>
    </row>
    <row r="354" spans="1:25">
      <c r="A354" s="82">
        <v>34</v>
      </c>
      <c r="B354" s="147">
        <v>167</v>
      </c>
      <c r="C354" s="83" t="s">
        <v>32</v>
      </c>
      <c r="D354" s="82"/>
      <c r="E354" s="83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3"/>
      <c r="W354" s="83"/>
      <c r="X354" s="207"/>
      <c r="Y354" s="146"/>
    </row>
    <row r="355" spans="1:25">
      <c r="A355" s="82">
        <v>35</v>
      </c>
      <c r="B355" s="149">
        <v>508</v>
      </c>
      <c r="C355" s="83" t="s">
        <v>32</v>
      </c>
      <c r="D355" s="82"/>
      <c r="E355" s="83"/>
      <c r="F355" s="82"/>
      <c r="G355" s="82"/>
      <c r="H355" s="82"/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3"/>
      <c r="W355" s="83"/>
      <c r="X355" s="207"/>
      <c r="Y355" s="146"/>
    </row>
    <row r="356" spans="1:25">
      <c r="A356" s="82">
        <v>36</v>
      </c>
      <c r="B356" s="149">
        <v>502</v>
      </c>
      <c r="C356" s="83" t="s">
        <v>32</v>
      </c>
      <c r="D356" s="82"/>
      <c r="E356" s="83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3"/>
      <c r="W356" s="83"/>
      <c r="X356" s="207"/>
      <c r="Y356" s="146"/>
    </row>
    <row r="357" spans="1:25">
      <c r="A357" s="82">
        <v>37</v>
      </c>
      <c r="B357" s="149">
        <v>581</v>
      </c>
      <c r="C357" s="83" t="s">
        <v>32</v>
      </c>
      <c r="D357" s="82"/>
      <c r="E357" s="83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3"/>
      <c r="W357" s="83"/>
      <c r="X357" s="207"/>
      <c r="Y357" s="146"/>
    </row>
    <row r="358" spans="1:25">
      <c r="A358" s="82">
        <v>38</v>
      </c>
      <c r="B358" s="147">
        <v>62</v>
      </c>
      <c r="C358" s="83" t="s">
        <v>32</v>
      </c>
      <c r="D358" s="82"/>
      <c r="E358" s="83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3"/>
      <c r="W358" s="83"/>
      <c r="X358" s="207"/>
      <c r="Y358" s="146"/>
    </row>
    <row r="359" spans="1:25">
      <c r="A359" s="82">
        <v>39</v>
      </c>
      <c r="B359" s="147">
        <v>2</v>
      </c>
      <c r="C359" s="83" t="s">
        <v>32</v>
      </c>
      <c r="D359" s="82"/>
      <c r="E359" s="83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3"/>
      <c r="W359" s="83"/>
      <c r="X359" s="207"/>
      <c r="Y359" s="146"/>
    </row>
    <row r="360" spans="1:25">
      <c r="A360" s="82">
        <v>40</v>
      </c>
      <c r="B360" s="148">
        <v>145</v>
      </c>
      <c r="C360" s="83" t="s">
        <v>32</v>
      </c>
      <c r="D360" s="82"/>
      <c r="E360" s="83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3"/>
      <c r="W360" s="83"/>
      <c r="X360" s="207"/>
      <c r="Y360" s="146"/>
    </row>
    <row r="361" spans="1:25">
      <c r="A361" s="82">
        <v>41</v>
      </c>
      <c r="B361" s="145">
        <v>664</v>
      </c>
      <c r="C361" s="83" t="s">
        <v>32</v>
      </c>
      <c r="D361" s="82"/>
      <c r="E361" s="83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3"/>
      <c r="W361" s="83"/>
      <c r="X361" s="207"/>
      <c r="Y361" s="146"/>
    </row>
    <row r="362" spans="1:25">
      <c r="A362" s="82">
        <v>42</v>
      </c>
      <c r="B362" s="145">
        <v>671</v>
      </c>
      <c r="C362" s="83" t="s">
        <v>32</v>
      </c>
      <c r="D362" s="82"/>
      <c r="E362" s="83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3"/>
      <c r="W362" s="83"/>
      <c r="X362" s="207"/>
      <c r="Y362" s="146"/>
    </row>
    <row r="363" spans="1:25">
      <c r="A363" s="82">
        <v>43</v>
      </c>
      <c r="B363" s="150">
        <v>926</v>
      </c>
      <c r="C363" s="83" t="s">
        <v>32</v>
      </c>
      <c r="D363" s="82"/>
      <c r="E363" s="83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3"/>
      <c r="W363" s="83"/>
      <c r="X363" s="207"/>
      <c r="Y363" s="146"/>
    </row>
    <row r="364" spans="1:25">
      <c r="A364" s="82">
        <v>44</v>
      </c>
      <c r="B364" s="150">
        <v>28</v>
      </c>
      <c r="C364" s="83" t="s">
        <v>32</v>
      </c>
      <c r="D364" s="82"/>
      <c r="E364" s="83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3"/>
      <c r="W364" s="83"/>
      <c r="X364" s="207"/>
      <c r="Y364" s="146"/>
    </row>
    <row r="365" spans="1:25">
      <c r="A365" s="82">
        <v>45</v>
      </c>
      <c r="B365" s="150">
        <v>24</v>
      </c>
      <c r="C365" s="83" t="s">
        <v>32</v>
      </c>
      <c r="D365" s="82"/>
      <c r="E365" s="83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3"/>
      <c r="W365" s="83"/>
      <c r="X365" s="207"/>
      <c r="Y365" s="146"/>
    </row>
    <row r="366" spans="1:25">
      <c r="A366" s="82">
        <v>46</v>
      </c>
      <c r="B366" s="150">
        <v>26</v>
      </c>
      <c r="C366" s="83" t="s">
        <v>32</v>
      </c>
      <c r="D366" s="82"/>
      <c r="E366" s="83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3"/>
      <c r="W366" s="83"/>
      <c r="X366" s="207"/>
      <c r="Y366" s="146"/>
    </row>
    <row r="367" spans="1:25">
      <c r="A367" s="82">
        <v>47</v>
      </c>
      <c r="B367" s="150">
        <v>27</v>
      </c>
      <c r="C367" s="83" t="s">
        <v>32</v>
      </c>
      <c r="D367" s="82"/>
      <c r="E367" s="83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3"/>
      <c r="W367" s="83"/>
      <c r="X367" s="207"/>
      <c r="Y367" s="146"/>
    </row>
    <row r="368" spans="1:25">
      <c r="A368" s="82">
        <v>48</v>
      </c>
      <c r="B368" s="151">
        <v>864</v>
      </c>
      <c r="C368" s="83" t="s">
        <v>32</v>
      </c>
      <c r="D368" s="82"/>
      <c r="E368" s="83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3"/>
      <c r="W368" s="83"/>
      <c r="X368" s="207"/>
      <c r="Y368" s="146"/>
    </row>
    <row r="369" spans="1:25">
      <c r="A369" s="82">
        <v>49</v>
      </c>
      <c r="B369" s="145">
        <v>726</v>
      </c>
      <c r="C369" s="83" t="s">
        <v>32</v>
      </c>
      <c r="D369" s="82"/>
      <c r="E369" s="83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3"/>
      <c r="W369" s="83"/>
      <c r="X369" s="207"/>
      <c r="Y369" s="146"/>
    </row>
    <row r="370" spans="1:25">
      <c r="A370" s="82">
        <v>50</v>
      </c>
      <c r="B370" s="145">
        <v>727</v>
      </c>
      <c r="C370" s="83" t="s">
        <v>32</v>
      </c>
      <c r="D370" s="82"/>
      <c r="E370" s="83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3"/>
      <c r="W370" s="83"/>
      <c r="X370" s="207"/>
      <c r="Y370" s="146"/>
    </row>
    <row r="371" spans="1:25">
      <c r="A371" s="82">
        <v>51</v>
      </c>
      <c r="B371" s="147">
        <v>12</v>
      </c>
      <c r="C371" s="83" t="s">
        <v>32</v>
      </c>
      <c r="D371" s="82"/>
      <c r="E371" s="83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3"/>
      <c r="W371" s="83"/>
      <c r="X371" s="207"/>
      <c r="Y371" s="146"/>
    </row>
    <row r="372" spans="1:25">
      <c r="A372" s="82">
        <v>52</v>
      </c>
      <c r="B372" s="145">
        <v>696</v>
      </c>
      <c r="C372" s="83" t="s">
        <v>32</v>
      </c>
      <c r="D372" s="82"/>
      <c r="E372" s="83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3"/>
      <c r="W372" s="83"/>
      <c r="X372" s="207"/>
      <c r="Y372" s="146"/>
    </row>
    <row r="373" spans="1:25">
      <c r="A373" s="82">
        <v>53</v>
      </c>
      <c r="B373" s="145">
        <v>769</v>
      </c>
      <c r="C373" s="83" t="s">
        <v>32</v>
      </c>
      <c r="D373" s="82"/>
      <c r="E373" s="83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3"/>
      <c r="W373" s="83"/>
      <c r="X373" s="207"/>
      <c r="Y373" s="146"/>
    </row>
    <row r="374" spans="1:25">
      <c r="A374" s="82">
        <v>54</v>
      </c>
      <c r="B374" s="145">
        <v>636</v>
      </c>
      <c r="C374" s="83" t="s">
        <v>32</v>
      </c>
      <c r="D374" s="82"/>
      <c r="E374" s="83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3"/>
      <c r="W374" s="83"/>
      <c r="X374" s="207"/>
      <c r="Y374" s="146"/>
    </row>
    <row r="375" spans="1:25">
      <c r="A375" s="82">
        <v>55</v>
      </c>
      <c r="B375" s="145">
        <v>748</v>
      </c>
      <c r="C375" s="83" t="s">
        <v>32</v>
      </c>
      <c r="D375" s="82"/>
      <c r="E375" s="83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3"/>
      <c r="W375" s="83"/>
      <c r="X375" s="207"/>
      <c r="Y375" s="146"/>
    </row>
    <row r="376" spans="1:25">
      <c r="A376" s="82">
        <v>56</v>
      </c>
      <c r="B376" s="145">
        <v>737</v>
      </c>
      <c r="C376" s="83" t="s">
        <v>32</v>
      </c>
      <c r="D376" s="82"/>
      <c r="E376" s="83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3"/>
      <c r="W376" s="83"/>
      <c r="X376" s="207"/>
      <c r="Y376" s="146"/>
    </row>
    <row r="377" spans="1:25">
      <c r="A377" s="82">
        <v>57</v>
      </c>
      <c r="B377" s="145">
        <v>654</v>
      </c>
      <c r="C377" s="83" t="s">
        <v>32</v>
      </c>
      <c r="D377" s="82"/>
      <c r="E377" s="83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3"/>
      <c r="W377" s="83"/>
      <c r="X377" s="207"/>
      <c r="Y377" s="146"/>
    </row>
    <row r="378" spans="1:25">
      <c r="A378" s="82">
        <v>58</v>
      </c>
      <c r="B378" s="148">
        <v>200</v>
      </c>
      <c r="C378" s="83" t="s">
        <v>32</v>
      </c>
      <c r="D378" s="82"/>
      <c r="E378" s="83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3"/>
      <c r="W378" s="83"/>
      <c r="X378" s="207"/>
      <c r="Y378" s="146"/>
    </row>
    <row r="379" spans="1:25">
      <c r="A379" s="82">
        <v>59</v>
      </c>
      <c r="B379" s="147">
        <v>20</v>
      </c>
      <c r="C379" s="83" t="s">
        <v>32</v>
      </c>
      <c r="D379" s="82"/>
      <c r="E379" s="83"/>
      <c r="F379" s="82"/>
      <c r="G379" s="82"/>
      <c r="H379" s="82"/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3"/>
      <c r="W379" s="83"/>
      <c r="X379" s="207"/>
      <c r="Y379" s="146"/>
    </row>
    <row r="380" spans="1:25">
      <c r="A380" s="82">
        <v>60</v>
      </c>
      <c r="B380" s="147">
        <v>61</v>
      </c>
      <c r="C380" s="83" t="s">
        <v>32</v>
      </c>
      <c r="D380" s="82"/>
      <c r="E380" s="83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3"/>
      <c r="W380" s="83"/>
      <c r="X380" s="207"/>
      <c r="Y380" s="146"/>
    </row>
    <row r="381" spans="1:25">
      <c r="A381" s="82">
        <v>61</v>
      </c>
      <c r="B381" s="147">
        <v>22</v>
      </c>
      <c r="C381" s="83" t="s">
        <v>32</v>
      </c>
      <c r="D381" s="82"/>
      <c r="E381" s="83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3"/>
      <c r="W381" s="83"/>
      <c r="X381" s="207"/>
      <c r="Y381" s="146"/>
    </row>
    <row r="382" spans="1:25">
      <c r="A382" s="82">
        <v>62</v>
      </c>
      <c r="B382" s="147">
        <v>23</v>
      </c>
      <c r="C382" s="83" t="s">
        <v>32</v>
      </c>
      <c r="D382" s="82"/>
      <c r="E382" s="83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3"/>
      <c r="W382" s="83"/>
      <c r="X382" s="207"/>
      <c r="Y382" s="146"/>
    </row>
    <row r="383" spans="1:25">
      <c r="A383" s="82">
        <v>63</v>
      </c>
      <c r="B383" s="148">
        <v>249</v>
      </c>
      <c r="C383" s="83" t="s">
        <v>32</v>
      </c>
      <c r="D383" s="82"/>
      <c r="E383" s="83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3"/>
      <c r="W383" s="83"/>
      <c r="X383" s="207"/>
      <c r="Y383" s="146"/>
    </row>
    <row r="384" spans="1:25">
      <c r="A384" s="82">
        <v>64</v>
      </c>
      <c r="B384" s="147">
        <v>122</v>
      </c>
      <c r="C384" s="83" t="s">
        <v>32</v>
      </c>
      <c r="D384" s="82"/>
      <c r="E384" s="83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3"/>
      <c r="W384" s="83"/>
      <c r="X384" s="207"/>
      <c r="Y384" s="146"/>
    </row>
    <row r="385" spans="1:25">
      <c r="A385" s="82">
        <v>65</v>
      </c>
      <c r="B385" s="147">
        <v>133</v>
      </c>
      <c r="C385" s="83" t="s">
        <v>32</v>
      </c>
      <c r="D385" s="82"/>
      <c r="E385" s="83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3"/>
      <c r="W385" s="83"/>
      <c r="X385" s="207"/>
      <c r="Y385" s="146"/>
    </row>
    <row r="386" spans="1:25">
      <c r="A386" s="82">
        <v>66</v>
      </c>
      <c r="B386" s="147">
        <v>38</v>
      </c>
      <c r="C386" s="83" t="s">
        <v>32</v>
      </c>
      <c r="D386" s="82"/>
      <c r="E386" s="83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3"/>
      <c r="W386" s="83"/>
      <c r="X386" s="207"/>
      <c r="Y386" s="146"/>
    </row>
    <row r="387" spans="1:25">
      <c r="A387" s="82">
        <v>67</v>
      </c>
      <c r="B387" s="147">
        <v>30</v>
      </c>
      <c r="C387" s="83" t="s">
        <v>32</v>
      </c>
      <c r="D387" s="82"/>
      <c r="E387" s="83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3"/>
      <c r="W387" s="83"/>
      <c r="X387" s="207"/>
      <c r="Y387" s="146"/>
    </row>
    <row r="388" spans="1:25">
      <c r="A388" s="82">
        <v>68</v>
      </c>
      <c r="B388" s="145">
        <v>542</v>
      </c>
      <c r="C388" s="83" t="s">
        <v>32</v>
      </c>
      <c r="D388" s="82"/>
      <c r="E388" s="83"/>
      <c r="F388" s="82"/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3"/>
      <c r="W388" s="83"/>
      <c r="X388" s="207"/>
      <c r="Y388" s="146"/>
    </row>
    <row r="389" spans="1:25">
      <c r="A389" s="82">
        <v>69</v>
      </c>
      <c r="B389" s="145">
        <v>462</v>
      </c>
      <c r="C389" s="83" t="s">
        <v>32</v>
      </c>
      <c r="D389" s="82"/>
      <c r="E389" s="83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3"/>
      <c r="W389" s="83"/>
      <c r="X389" s="207"/>
      <c r="Y389" s="146"/>
    </row>
    <row r="390" spans="1:25">
      <c r="A390" s="82">
        <v>70</v>
      </c>
      <c r="B390" s="145">
        <v>643</v>
      </c>
      <c r="C390" s="83" t="s">
        <v>32</v>
      </c>
      <c r="D390" s="82"/>
      <c r="E390" s="83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3"/>
      <c r="W390" s="83"/>
      <c r="X390" s="207"/>
      <c r="Y390" s="146"/>
    </row>
    <row r="391" spans="1:25">
      <c r="A391" s="82">
        <v>71</v>
      </c>
      <c r="B391" s="145">
        <v>463</v>
      </c>
      <c r="C391" s="83" t="s">
        <v>32</v>
      </c>
      <c r="D391" s="82"/>
      <c r="E391" s="83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3"/>
      <c r="W391" s="83"/>
      <c r="X391" s="207"/>
      <c r="Y391" s="146"/>
    </row>
    <row r="392" spans="1:25">
      <c r="A392" s="82">
        <v>72</v>
      </c>
      <c r="B392" s="147">
        <v>41</v>
      </c>
      <c r="C392" s="83" t="s">
        <v>32</v>
      </c>
      <c r="D392" s="82"/>
      <c r="E392" s="83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3"/>
      <c r="W392" s="83"/>
      <c r="X392" s="207"/>
      <c r="Y392" s="146"/>
    </row>
    <row r="393" spans="1:25">
      <c r="A393" s="82">
        <v>73</v>
      </c>
      <c r="B393" s="147">
        <v>32</v>
      </c>
      <c r="C393" s="83" t="s">
        <v>32</v>
      </c>
      <c r="D393" s="82"/>
      <c r="E393" s="83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3"/>
      <c r="W393" s="83"/>
      <c r="X393" s="207"/>
      <c r="Y393" s="146"/>
    </row>
    <row r="394" spans="1:25">
      <c r="A394" s="82">
        <v>74</v>
      </c>
      <c r="B394" s="147">
        <v>33</v>
      </c>
      <c r="C394" s="83" t="s">
        <v>32</v>
      </c>
      <c r="D394" s="82"/>
      <c r="E394" s="83"/>
      <c r="F394" s="82"/>
      <c r="G394" s="82"/>
      <c r="H394" s="82"/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3"/>
      <c r="W394" s="83"/>
      <c r="X394" s="207"/>
      <c r="Y394" s="146"/>
    </row>
    <row r="395" spans="1:25">
      <c r="A395" s="82">
        <v>75</v>
      </c>
      <c r="B395" s="147">
        <v>308</v>
      </c>
      <c r="C395" s="83" t="s">
        <v>32</v>
      </c>
      <c r="D395" s="82"/>
      <c r="E395" s="83"/>
      <c r="F395" s="82"/>
      <c r="G395" s="82"/>
      <c r="H395" s="82"/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3"/>
      <c r="W395" s="83"/>
      <c r="X395" s="207"/>
      <c r="Y395" s="146"/>
    </row>
    <row r="396" spans="1:25">
      <c r="A396" s="82">
        <v>76</v>
      </c>
      <c r="B396" s="147">
        <v>324</v>
      </c>
      <c r="C396" s="83" t="s">
        <v>32</v>
      </c>
      <c r="D396" s="82"/>
      <c r="E396" s="83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3"/>
      <c r="W396" s="83"/>
      <c r="X396" s="207"/>
      <c r="Y396" s="146"/>
    </row>
    <row r="397" spans="1:25">
      <c r="A397" s="82">
        <v>77</v>
      </c>
      <c r="B397" s="147">
        <v>176</v>
      </c>
      <c r="C397" s="83" t="s">
        <v>32</v>
      </c>
      <c r="D397" s="82"/>
      <c r="E397" s="83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3"/>
      <c r="W397" s="83"/>
      <c r="X397" s="207"/>
      <c r="Y397" s="146"/>
    </row>
    <row r="398" spans="1:25">
      <c r="A398" s="82">
        <v>78</v>
      </c>
      <c r="B398" s="147">
        <v>34</v>
      </c>
      <c r="C398" s="83" t="s">
        <v>32</v>
      </c>
      <c r="D398" s="82"/>
      <c r="E398" s="83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3"/>
      <c r="W398" s="83"/>
      <c r="X398" s="207"/>
      <c r="Y398" s="146"/>
    </row>
    <row r="399" spans="1:25">
      <c r="A399" s="82">
        <v>79</v>
      </c>
      <c r="B399" s="147">
        <v>79</v>
      </c>
      <c r="C399" s="83" t="s">
        <v>32</v>
      </c>
      <c r="D399" s="82"/>
      <c r="E399" s="83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3"/>
      <c r="W399" s="83"/>
      <c r="X399" s="207"/>
      <c r="Y399" s="146"/>
    </row>
    <row r="400" spans="1:25">
      <c r="A400" s="82">
        <v>80</v>
      </c>
      <c r="B400" s="147">
        <v>80</v>
      </c>
      <c r="C400" s="83" t="s">
        <v>32</v>
      </c>
      <c r="D400" s="82"/>
      <c r="E400" s="83"/>
      <c r="F400" s="82"/>
      <c r="G400" s="82"/>
      <c r="H400" s="82"/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3"/>
      <c r="W400" s="83"/>
      <c r="X400" s="207"/>
      <c r="Y400" s="146"/>
    </row>
    <row r="401" spans="1:25">
      <c r="A401" s="82">
        <v>81</v>
      </c>
      <c r="B401" s="147">
        <v>81</v>
      </c>
      <c r="C401" s="83" t="s">
        <v>32</v>
      </c>
      <c r="D401" s="82"/>
      <c r="E401" s="83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3"/>
      <c r="W401" s="83"/>
      <c r="X401" s="207"/>
      <c r="Y401" s="146"/>
    </row>
    <row r="402" spans="1:25">
      <c r="A402" s="82">
        <v>82</v>
      </c>
      <c r="B402" s="147">
        <v>103</v>
      </c>
      <c r="C402" s="83" t="s">
        <v>32</v>
      </c>
      <c r="D402" s="82"/>
      <c r="E402" s="83"/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3"/>
      <c r="W402" s="83"/>
      <c r="X402" s="207"/>
      <c r="Y402" s="146"/>
    </row>
    <row r="403" spans="1:25">
      <c r="A403" s="82">
        <v>83</v>
      </c>
      <c r="B403" s="147">
        <v>155</v>
      </c>
      <c r="C403" s="83" t="s">
        <v>32</v>
      </c>
      <c r="D403" s="82"/>
      <c r="E403" s="83"/>
      <c r="F403" s="82"/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3"/>
      <c r="W403" s="83"/>
      <c r="X403" s="207"/>
      <c r="Y403" s="146"/>
    </row>
    <row r="404" spans="1:25">
      <c r="A404" s="82">
        <v>84</v>
      </c>
      <c r="B404" s="147">
        <v>162</v>
      </c>
      <c r="C404" s="83" t="s">
        <v>32</v>
      </c>
      <c r="D404" s="82"/>
      <c r="E404" s="83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3"/>
      <c r="W404" s="83"/>
      <c r="X404" s="207"/>
      <c r="Y404" s="146"/>
    </row>
    <row r="405" spans="1:25">
      <c r="A405" s="82">
        <v>85</v>
      </c>
      <c r="B405" s="145">
        <v>594</v>
      </c>
      <c r="C405" s="83" t="s">
        <v>32</v>
      </c>
      <c r="D405" s="82"/>
      <c r="E405" s="83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3"/>
      <c r="W405" s="83"/>
      <c r="X405" s="207"/>
      <c r="Y405" s="146"/>
    </row>
    <row r="406" spans="1:25">
      <c r="A406" s="82">
        <v>86</v>
      </c>
      <c r="B406" s="147">
        <v>42</v>
      </c>
      <c r="C406" s="83" t="s">
        <v>32</v>
      </c>
      <c r="D406" s="82"/>
      <c r="E406" s="83"/>
      <c r="F406" s="82"/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3"/>
      <c r="W406" s="83"/>
      <c r="X406" s="207"/>
      <c r="Y406" s="146"/>
    </row>
    <row r="407" spans="1:25">
      <c r="A407" s="82">
        <v>87</v>
      </c>
      <c r="B407" s="147">
        <v>134</v>
      </c>
      <c r="C407" s="83" t="s">
        <v>32</v>
      </c>
      <c r="D407" s="82"/>
      <c r="E407" s="83"/>
      <c r="F407" s="82"/>
      <c r="G407" s="82"/>
      <c r="H407" s="82"/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3"/>
      <c r="W407" s="83"/>
      <c r="X407" s="207"/>
      <c r="Y407" s="146"/>
    </row>
    <row r="408" spans="1:25">
      <c r="A408" s="82">
        <v>88</v>
      </c>
      <c r="B408" s="147">
        <v>154</v>
      </c>
      <c r="C408" s="83" t="s">
        <v>32</v>
      </c>
      <c r="D408" s="82"/>
      <c r="E408" s="83"/>
      <c r="F408" s="82"/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3"/>
      <c r="W408" s="83"/>
      <c r="X408" s="207"/>
      <c r="Y408" s="146"/>
    </row>
    <row r="409" spans="1:25">
      <c r="A409" s="82">
        <v>89</v>
      </c>
      <c r="B409" s="147">
        <v>266</v>
      </c>
      <c r="C409" s="83" t="s">
        <v>32</v>
      </c>
      <c r="D409" s="82"/>
      <c r="E409" s="83"/>
      <c r="F409" s="82"/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3"/>
      <c r="W409" s="83"/>
      <c r="X409" s="207"/>
      <c r="Y409" s="146"/>
    </row>
    <row r="410" spans="1:25">
      <c r="A410" s="82">
        <v>90</v>
      </c>
      <c r="B410" s="145">
        <v>320</v>
      </c>
      <c r="C410" s="83" t="s">
        <v>32</v>
      </c>
      <c r="D410" s="82"/>
      <c r="E410" s="83"/>
      <c r="F410" s="82"/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3"/>
      <c r="W410" s="83"/>
      <c r="X410" s="207"/>
      <c r="Y410" s="146"/>
    </row>
    <row r="411" spans="1:25">
      <c r="A411" s="82">
        <v>91</v>
      </c>
      <c r="B411" s="145">
        <v>543</v>
      </c>
      <c r="C411" s="83" t="s">
        <v>32</v>
      </c>
      <c r="D411" s="82"/>
      <c r="E411" s="83"/>
      <c r="F411" s="82"/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3"/>
      <c r="W411" s="83"/>
      <c r="X411" s="207"/>
      <c r="Y411" s="146"/>
    </row>
    <row r="412" spans="1:25">
      <c r="A412" s="82">
        <v>92</v>
      </c>
      <c r="B412" s="145">
        <v>544</v>
      </c>
      <c r="C412" s="83" t="s">
        <v>32</v>
      </c>
      <c r="D412" s="82"/>
      <c r="E412" s="83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3"/>
      <c r="W412" s="83"/>
      <c r="X412" s="207"/>
      <c r="Y412" s="146"/>
    </row>
    <row r="413" spans="1:25">
      <c r="A413" s="82">
        <v>93</v>
      </c>
      <c r="B413" s="147">
        <v>37</v>
      </c>
      <c r="C413" s="83" t="s">
        <v>32</v>
      </c>
      <c r="D413" s="82"/>
      <c r="E413" s="83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3"/>
      <c r="W413" s="83"/>
      <c r="X413" s="207"/>
      <c r="Y413" s="146"/>
    </row>
    <row r="414" spans="1:25">
      <c r="A414" s="82">
        <v>94</v>
      </c>
      <c r="B414" s="145">
        <v>772</v>
      </c>
      <c r="C414" s="83" t="s">
        <v>32</v>
      </c>
      <c r="D414" s="82"/>
      <c r="E414" s="83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3"/>
      <c r="W414" s="83"/>
      <c r="X414" s="207"/>
      <c r="Y414" s="146"/>
    </row>
    <row r="415" spans="1:25">
      <c r="A415" s="82">
        <v>95</v>
      </c>
      <c r="B415" s="145">
        <v>558</v>
      </c>
      <c r="C415" s="83" t="s">
        <v>32</v>
      </c>
      <c r="D415" s="82"/>
      <c r="E415" s="83"/>
      <c r="F415" s="82"/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3"/>
      <c r="W415" s="83"/>
      <c r="X415" s="207"/>
      <c r="Y415" s="146"/>
    </row>
    <row r="416" spans="1:25">
      <c r="A416" s="82">
        <v>96</v>
      </c>
      <c r="B416" s="147">
        <v>135</v>
      </c>
      <c r="C416" s="83" t="s">
        <v>32</v>
      </c>
      <c r="D416" s="82"/>
      <c r="E416" s="83"/>
      <c r="F416" s="82"/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3"/>
      <c r="W416" s="83"/>
      <c r="X416" s="207"/>
      <c r="Y416" s="146"/>
    </row>
    <row r="417" spans="1:25">
      <c r="A417" s="82">
        <v>97</v>
      </c>
      <c r="B417" s="145">
        <v>557</v>
      </c>
      <c r="C417" s="83" t="s">
        <v>32</v>
      </c>
      <c r="D417" s="82"/>
      <c r="E417" s="83"/>
      <c r="F417" s="82"/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3"/>
      <c r="W417" s="83"/>
      <c r="X417" s="207"/>
      <c r="Y417" s="146"/>
    </row>
    <row r="418" spans="1:25">
      <c r="A418" s="82">
        <v>98</v>
      </c>
      <c r="B418" s="147">
        <v>127</v>
      </c>
      <c r="C418" s="83" t="s">
        <v>32</v>
      </c>
      <c r="D418" s="82"/>
      <c r="E418" s="83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3"/>
      <c r="W418" s="83"/>
      <c r="X418" s="207"/>
      <c r="Y418" s="146"/>
    </row>
    <row r="419" spans="1:25">
      <c r="A419" s="82">
        <v>99</v>
      </c>
      <c r="B419" s="147">
        <v>128</v>
      </c>
      <c r="C419" s="83" t="s">
        <v>32</v>
      </c>
      <c r="D419" s="82"/>
      <c r="E419" s="83"/>
      <c r="F419" s="82"/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3"/>
      <c r="W419" s="83"/>
      <c r="X419" s="207"/>
      <c r="Y419" s="146"/>
    </row>
    <row r="420" spans="1:25">
      <c r="A420" s="82">
        <v>100</v>
      </c>
      <c r="B420" s="147">
        <v>129</v>
      </c>
      <c r="C420" s="83" t="s">
        <v>32</v>
      </c>
      <c r="D420" s="82"/>
      <c r="E420" s="83"/>
      <c r="F420" s="82"/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3"/>
      <c r="W420" s="83"/>
      <c r="X420" s="207"/>
      <c r="Y420" s="146"/>
    </row>
    <row r="421" spans="1:25">
      <c r="A421" s="82">
        <v>101</v>
      </c>
      <c r="B421" s="147">
        <v>310</v>
      </c>
      <c r="C421" s="83" t="s">
        <v>32</v>
      </c>
      <c r="D421" s="82"/>
      <c r="E421" s="83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3"/>
      <c r="W421" s="83"/>
      <c r="X421" s="207"/>
      <c r="Y421" s="146"/>
    </row>
    <row r="422" spans="1:25">
      <c r="A422" s="82">
        <v>102</v>
      </c>
      <c r="B422" s="147">
        <v>108</v>
      </c>
      <c r="C422" s="83" t="s">
        <v>32</v>
      </c>
      <c r="D422" s="82"/>
      <c r="E422" s="83"/>
      <c r="F422" s="82"/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3"/>
      <c r="W422" s="83"/>
      <c r="X422" s="207"/>
      <c r="Y422" s="146"/>
    </row>
    <row r="423" spans="1:25">
      <c r="A423" s="82">
        <v>103</v>
      </c>
      <c r="B423" s="147">
        <v>36</v>
      </c>
      <c r="C423" s="83" t="s">
        <v>32</v>
      </c>
      <c r="D423" s="82"/>
      <c r="E423" s="83"/>
      <c r="F423" s="82"/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3"/>
      <c r="W423" s="83"/>
      <c r="X423" s="207"/>
      <c r="Y423" s="146"/>
    </row>
    <row r="424" spans="1:25">
      <c r="A424" s="82">
        <v>104</v>
      </c>
      <c r="B424" s="147">
        <v>124</v>
      </c>
      <c r="C424" s="83" t="s">
        <v>32</v>
      </c>
      <c r="D424" s="82"/>
      <c r="E424" s="83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3"/>
      <c r="W424" s="83"/>
      <c r="X424" s="207"/>
      <c r="Y424" s="146"/>
    </row>
    <row r="425" spans="1:25">
      <c r="A425" s="82">
        <v>105</v>
      </c>
      <c r="B425" s="145">
        <v>35</v>
      </c>
      <c r="C425" s="83" t="s">
        <v>32</v>
      </c>
      <c r="D425" s="82"/>
      <c r="E425" s="83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3"/>
      <c r="W425" s="83"/>
      <c r="X425" s="207"/>
      <c r="Y425" s="146"/>
    </row>
    <row r="426" spans="1:25">
      <c r="A426" s="82">
        <v>106</v>
      </c>
      <c r="B426" s="145">
        <v>536</v>
      </c>
      <c r="C426" s="83" t="s">
        <v>32</v>
      </c>
      <c r="D426" s="82"/>
      <c r="E426" s="83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3"/>
      <c r="W426" s="83"/>
      <c r="X426" s="207"/>
      <c r="Y426" s="146"/>
    </row>
    <row r="427" spans="1:25">
      <c r="A427" s="82">
        <v>107</v>
      </c>
      <c r="B427" s="145">
        <v>537</v>
      </c>
      <c r="C427" s="83" t="s">
        <v>32</v>
      </c>
      <c r="D427" s="82"/>
      <c r="E427" s="83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3"/>
      <c r="W427" s="83"/>
      <c r="X427" s="207"/>
      <c r="Y427" s="146"/>
    </row>
    <row r="428" spans="1:25">
      <c r="A428" s="82">
        <v>108</v>
      </c>
      <c r="B428" s="147">
        <v>31</v>
      </c>
      <c r="C428" s="83" t="s">
        <v>32</v>
      </c>
      <c r="D428" s="82"/>
      <c r="E428" s="83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3"/>
      <c r="W428" s="83"/>
      <c r="X428" s="207"/>
      <c r="Y428" s="146"/>
    </row>
    <row r="429" spans="1:25">
      <c r="A429" s="82">
        <v>109</v>
      </c>
      <c r="B429" s="147">
        <v>43</v>
      </c>
      <c r="C429" s="83" t="s">
        <v>32</v>
      </c>
      <c r="D429" s="82"/>
      <c r="E429" s="83"/>
      <c r="F429" s="82"/>
      <c r="G429" s="82"/>
      <c r="H429" s="82"/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3"/>
      <c r="W429" s="83"/>
      <c r="X429" s="207"/>
      <c r="Y429" s="146"/>
    </row>
    <row r="430" spans="1:25">
      <c r="A430" s="82">
        <v>110</v>
      </c>
      <c r="B430" s="147">
        <v>44</v>
      </c>
      <c r="C430" s="88" t="s">
        <v>32</v>
      </c>
      <c r="D430" s="87"/>
      <c r="E430" s="83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3"/>
      <c r="W430" s="83"/>
      <c r="X430" s="207"/>
      <c r="Y430" s="146"/>
    </row>
    <row r="431" spans="1:25">
      <c r="A431" s="82">
        <v>111</v>
      </c>
      <c r="B431" s="147">
        <v>101</v>
      </c>
      <c r="C431" s="88" t="s">
        <v>32</v>
      </c>
      <c r="D431" s="87"/>
      <c r="E431" s="83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3"/>
      <c r="W431" s="83"/>
      <c r="X431" s="207"/>
      <c r="Y431" s="146"/>
    </row>
    <row r="432" spans="1:25">
      <c r="A432" s="82">
        <v>112</v>
      </c>
      <c r="B432" s="147">
        <v>102</v>
      </c>
      <c r="C432" s="83" t="s">
        <v>32</v>
      </c>
      <c r="D432" s="82"/>
      <c r="E432" s="83"/>
      <c r="F432" s="82"/>
      <c r="G432" s="82"/>
      <c r="H432" s="82"/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3"/>
      <c r="W432" s="83"/>
      <c r="X432" s="207"/>
      <c r="Y432" s="146"/>
    </row>
    <row r="433" spans="1:25">
      <c r="A433" s="82">
        <v>113</v>
      </c>
      <c r="B433" s="145">
        <v>109</v>
      </c>
      <c r="C433" s="83" t="s">
        <v>32</v>
      </c>
      <c r="D433" s="82"/>
      <c r="E433" s="83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3"/>
      <c r="W433" s="83"/>
      <c r="X433" s="207"/>
      <c r="Y433" s="146"/>
    </row>
    <row r="434" spans="1:25">
      <c r="A434" s="82">
        <v>114</v>
      </c>
      <c r="B434" s="147">
        <v>118</v>
      </c>
      <c r="C434" s="83" t="s">
        <v>32</v>
      </c>
      <c r="D434" s="82"/>
      <c r="E434" s="83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3"/>
      <c r="W434" s="83"/>
      <c r="X434" s="207"/>
      <c r="Y434" s="146"/>
    </row>
    <row r="435" spans="1:25">
      <c r="A435" s="82">
        <v>115</v>
      </c>
      <c r="B435" s="147">
        <v>119</v>
      </c>
      <c r="C435" s="83" t="s">
        <v>32</v>
      </c>
      <c r="D435" s="82"/>
      <c r="E435" s="83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3"/>
      <c r="W435" s="83"/>
      <c r="X435" s="207"/>
      <c r="Y435" s="146"/>
    </row>
    <row r="436" spans="1:25">
      <c r="A436" s="82">
        <v>116</v>
      </c>
      <c r="B436" s="147">
        <v>126</v>
      </c>
      <c r="C436" s="83" t="s">
        <v>32</v>
      </c>
      <c r="D436" s="82"/>
      <c r="E436" s="83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3"/>
      <c r="W436" s="83"/>
      <c r="X436" s="207"/>
      <c r="Y436" s="146"/>
    </row>
    <row r="437" spans="1:25">
      <c r="A437" s="82">
        <v>117</v>
      </c>
      <c r="B437" s="147">
        <v>163</v>
      </c>
      <c r="C437" s="83" t="s">
        <v>32</v>
      </c>
      <c r="D437" s="82"/>
      <c r="E437" s="83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3"/>
      <c r="W437" s="83"/>
      <c r="X437" s="207"/>
      <c r="Y437" s="146"/>
    </row>
    <row r="438" spans="1:25">
      <c r="A438" s="82">
        <v>118</v>
      </c>
      <c r="B438" s="145">
        <v>487</v>
      </c>
      <c r="C438" s="83" t="s">
        <v>32</v>
      </c>
      <c r="D438" s="82"/>
      <c r="E438" s="83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3"/>
      <c r="W438" s="83"/>
      <c r="X438" s="207"/>
      <c r="Y438" s="146"/>
    </row>
    <row r="439" spans="1:25">
      <c r="A439" s="82">
        <v>119</v>
      </c>
      <c r="B439" s="145">
        <v>568</v>
      </c>
      <c r="C439" s="88" t="s">
        <v>32</v>
      </c>
      <c r="D439" s="152"/>
      <c r="E439" s="83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3"/>
      <c r="W439" s="83"/>
      <c r="X439" s="207"/>
      <c r="Y439" s="146"/>
    </row>
    <row r="440" spans="1:25">
      <c r="A440" s="82">
        <v>120</v>
      </c>
      <c r="B440" s="147">
        <v>45</v>
      </c>
      <c r="C440" s="83" t="s">
        <v>32</v>
      </c>
      <c r="D440" s="82"/>
      <c r="E440" s="83"/>
      <c r="F440" s="82"/>
      <c r="G440" s="82"/>
      <c r="H440" s="82"/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3"/>
      <c r="W440" s="83"/>
      <c r="X440" s="207"/>
      <c r="Y440" s="146"/>
    </row>
    <row r="441" spans="1:25">
      <c r="A441" s="82">
        <v>121</v>
      </c>
      <c r="B441" s="147">
        <v>46</v>
      </c>
      <c r="C441" s="83" t="s">
        <v>32</v>
      </c>
      <c r="D441" s="82"/>
      <c r="E441" s="83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3"/>
      <c r="W441" s="83"/>
      <c r="X441" s="207"/>
      <c r="Y441" s="146"/>
    </row>
    <row r="442" spans="1:25">
      <c r="A442" s="82">
        <v>122</v>
      </c>
      <c r="B442" s="147">
        <v>50</v>
      </c>
      <c r="C442" s="83" t="s">
        <v>32</v>
      </c>
      <c r="D442" s="82"/>
      <c r="E442" s="83"/>
      <c r="F442" s="82"/>
      <c r="G442" s="82"/>
      <c r="H442" s="82"/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3"/>
      <c r="W442" s="83"/>
      <c r="X442" s="207"/>
      <c r="Y442" s="146"/>
    </row>
    <row r="443" spans="1:25">
      <c r="A443" s="82">
        <v>123</v>
      </c>
      <c r="B443" s="150">
        <v>382</v>
      </c>
      <c r="C443" s="83" t="s">
        <v>32</v>
      </c>
      <c r="D443" s="82"/>
      <c r="E443" s="83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3"/>
      <c r="W443" s="83"/>
      <c r="X443" s="207"/>
      <c r="Y443" s="146"/>
    </row>
    <row r="444" spans="1:25">
      <c r="A444" s="82">
        <v>124</v>
      </c>
      <c r="B444" s="153">
        <v>55</v>
      </c>
      <c r="C444" s="83" t="s">
        <v>32</v>
      </c>
      <c r="D444" s="82"/>
      <c r="E444" s="83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3"/>
      <c r="W444" s="83"/>
      <c r="X444" s="207"/>
      <c r="Y444" s="146"/>
    </row>
    <row r="445" spans="1:25">
      <c r="A445" s="82">
        <v>125</v>
      </c>
      <c r="B445" s="145">
        <v>763</v>
      </c>
      <c r="C445" s="83" t="s">
        <v>32</v>
      </c>
      <c r="D445" s="82"/>
      <c r="E445" s="83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3"/>
      <c r="W445" s="83"/>
      <c r="X445" s="207"/>
      <c r="Y445" s="146"/>
    </row>
    <row r="446" spans="1:25">
      <c r="A446" s="82">
        <v>126</v>
      </c>
      <c r="B446" s="147">
        <v>59</v>
      </c>
      <c r="C446" s="83" t="s">
        <v>32</v>
      </c>
      <c r="D446" s="82"/>
      <c r="E446" s="83"/>
      <c r="F446" s="82"/>
      <c r="G446" s="82"/>
      <c r="H446" s="82"/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3"/>
      <c r="W446" s="83"/>
      <c r="X446" s="207"/>
      <c r="Y446" s="146"/>
    </row>
    <row r="447" spans="1:25">
      <c r="A447" s="82">
        <v>127</v>
      </c>
      <c r="B447" s="145">
        <v>431</v>
      </c>
      <c r="C447" s="83" t="s">
        <v>32</v>
      </c>
      <c r="D447" s="82"/>
      <c r="E447" s="83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3"/>
      <c r="W447" s="83"/>
      <c r="X447" s="207"/>
      <c r="Y447" s="146"/>
    </row>
    <row r="448" spans="1:25">
      <c r="A448" s="82">
        <v>128</v>
      </c>
      <c r="B448" s="147">
        <v>60</v>
      </c>
      <c r="C448" s="83" t="s">
        <v>32</v>
      </c>
      <c r="D448" s="82"/>
      <c r="E448" s="83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3"/>
      <c r="W448" s="83"/>
      <c r="X448" s="207"/>
      <c r="Y448" s="146"/>
    </row>
    <row r="449" spans="1:25">
      <c r="A449" s="82">
        <v>129</v>
      </c>
      <c r="B449" s="147">
        <v>63</v>
      </c>
      <c r="C449" s="83" t="s">
        <v>32</v>
      </c>
      <c r="D449" s="82"/>
      <c r="E449" s="83"/>
      <c r="F449" s="82"/>
      <c r="G449" s="82"/>
      <c r="H449" s="82"/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3"/>
      <c r="W449" s="83"/>
      <c r="X449" s="207"/>
      <c r="Y449" s="146"/>
    </row>
    <row r="450" spans="1:25">
      <c r="A450" s="82">
        <v>130</v>
      </c>
      <c r="B450" s="150">
        <v>64</v>
      </c>
      <c r="C450" s="83" t="s">
        <v>32</v>
      </c>
      <c r="D450" s="82"/>
      <c r="E450" s="83"/>
      <c r="F450" s="82"/>
      <c r="G450" s="82"/>
      <c r="H450" s="82"/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3"/>
      <c r="W450" s="83"/>
      <c r="X450" s="207"/>
      <c r="Y450" s="146"/>
    </row>
    <row r="451" spans="1:25">
      <c r="A451" s="82">
        <v>131</v>
      </c>
      <c r="B451" s="145">
        <v>603</v>
      </c>
      <c r="C451" s="83" t="s">
        <v>32</v>
      </c>
      <c r="D451" s="82"/>
      <c r="E451" s="83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3"/>
      <c r="W451" s="83"/>
      <c r="X451" s="207"/>
      <c r="Y451" s="146"/>
    </row>
    <row r="452" spans="1:25">
      <c r="A452" s="82">
        <v>132</v>
      </c>
      <c r="B452" s="147">
        <v>264</v>
      </c>
      <c r="C452" s="83" t="s">
        <v>32</v>
      </c>
      <c r="D452" s="82"/>
      <c r="E452" s="83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3"/>
      <c r="W452" s="83"/>
      <c r="X452" s="207"/>
      <c r="Y452" s="146"/>
    </row>
    <row r="453" spans="1:25">
      <c r="A453" s="82">
        <v>133</v>
      </c>
      <c r="B453" s="147">
        <v>57</v>
      </c>
      <c r="C453" s="83" t="s">
        <v>32</v>
      </c>
      <c r="D453" s="82"/>
      <c r="E453" s="83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3"/>
      <c r="W453" s="83"/>
      <c r="X453" s="207"/>
      <c r="Y453" s="146"/>
    </row>
    <row r="454" spans="1:25">
      <c r="A454" s="82">
        <v>134</v>
      </c>
      <c r="B454" s="145">
        <v>411</v>
      </c>
      <c r="C454" s="83" t="s">
        <v>32</v>
      </c>
      <c r="D454" s="82"/>
      <c r="E454" s="83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3"/>
      <c r="W454" s="83"/>
      <c r="X454" s="207"/>
      <c r="Y454" s="146"/>
    </row>
    <row r="455" spans="1:25">
      <c r="A455" s="82">
        <v>135</v>
      </c>
      <c r="B455" s="147">
        <v>77</v>
      </c>
      <c r="C455" s="83" t="s">
        <v>32</v>
      </c>
      <c r="D455" s="82"/>
      <c r="E455" s="83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3"/>
      <c r="W455" s="83"/>
      <c r="X455" s="207"/>
      <c r="Y455" s="146"/>
    </row>
    <row r="456" spans="1:25">
      <c r="A456" s="82">
        <v>136</v>
      </c>
      <c r="B456" s="147">
        <v>71</v>
      </c>
      <c r="C456" s="83" t="s">
        <v>32</v>
      </c>
      <c r="D456" s="82"/>
      <c r="E456" s="83"/>
      <c r="F456" s="82"/>
      <c r="G456" s="82"/>
      <c r="H456" s="82"/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3"/>
      <c r="W456" s="83"/>
      <c r="X456" s="207"/>
      <c r="Y456" s="146"/>
    </row>
    <row r="457" spans="1:25">
      <c r="A457" s="82">
        <v>137</v>
      </c>
      <c r="B457" s="147">
        <v>107</v>
      </c>
      <c r="C457" s="83" t="s">
        <v>32</v>
      </c>
      <c r="D457" s="82"/>
      <c r="E457" s="83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3"/>
      <c r="W457" s="83"/>
      <c r="X457" s="207"/>
      <c r="Y457" s="146"/>
    </row>
    <row r="458" spans="1:25">
      <c r="A458" s="82">
        <v>138</v>
      </c>
      <c r="B458" s="147">
        <v>213</v>
      </c>
      <c r="C458" s="83" t="s">
        <v>32</v>
      </c>
      <c r="D458" s="82"/>
      <c r="E458" s="83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3"/>
      <c r="W458" s="83"/>
      <c r="X458" s="207"/>
      <c r="Y458" s="146"/>
    </row>
    <row r="459" spans="1:25">
      <c r="A459" s="82">
        <v>139</v>
      </c>
      <c r="B459" s="149">
        <v>486</v>
      </c>
      <c r="C459" s="83" t="s">
        <v>32</v>
      </c>
      <c r="D459" s="82"/>
      <c r="E459" s="83"/>
      <c r="F459" s="82"/>
      <c r="G459" s="82"/>
      <c r="H459" s="82"/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3"/>
      <c r="W459" s="83"/>
      <c r="X459" s="207"/>
      <c r="Y459" s="146"/>
    </row>
    <row r="460" spans="1:25">
      <c r="A460" s="82">
        <v>140</v>
      </c>
      <c r="B460" s="147">
        <v>188</v>
      </c>
      <c r="C460" s="83" t="s">
        <v>32</v>
      </c>
      <c r="D460" s="82"/>
      <c r="E460" s="83"/>
      <c r="F460" s="82"/>
      <c r="G460" s="82"/>
      <c r="H460" s="82"/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3"/>
      <c r="W460" s="83"/>
      <c r="X460" s="207"/>
      <c r="Y460" s="146"/>
    </row>
    <row r="461" spans="1:25">
      <c r="A461" s="82">
        <v>141</v>
      </c>
      <c r="B461" s="149">
        <v>438</v>
      </c>
      <c r="C461" s="83" t="s">
        <v>32</v>
      </c>
      <c r="D461" s="82"/>
      <c r="E461" s="83"/>
      <c r="F461" s="82"/>
      <c r="G461" s="82"/>
      <c r="H461" s="82"/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3"/>
      <c r="W461" s="83"/>
      <c r="X461" s="207"/>
      <c r="Y461" s="146"/>
    </row>
    <row r="462" spans="1:25">
      <c r="A462" s="82">
        <v>142</v>
      </c>
      <c r="B462" s="147">
        <v>89</v>
      </c>
      <c r="C462" s="83" t="s">
        <v>32</v>
      </c>
      <c r="D462" s="82"/>
      <c r="E462" s="83"/>
      <c r="F462" s="82"/>
      <c r="G462" s="82"/>
      <c r="H462" s="82"/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3"/>
      <c r="W462" s="83"/>
      <c r="X462" s="207"/>
      <c r="Y462" s="146"/>
    </row>
    <row r="463" spans="1:25">
      <c r="A463" s="82">
        <v>143</v>
      </c>
      <c r="B463" s="147">
        <v>272</v>
      </c>
      <c r="C463" s="83" t="s">
        <v>32</v>
      </c>
      <c r="D463" s="82"/>
      <c r="E463" s="83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3"/>
      <c r="W463" s="83"/>
      <c r="X463" s="207"/>
      <c r="Y463" s="146"/>
    </row>
    <row r="464" spans="1:25">
      <c r="A464" s="82">
        <v>144</v>
      </c>
      <c r="B464" s="147">
        <v>92</v>
      </c>
      <c r="C464" s="83" t="s">
        <v>32</v>
      </c>
      <c r="D464" s="82"/>
      <c r="E464" s="83"/>
      <c r="F464" s="82"/>
      <c r="G464" s="82"/>
      <c r="H464" s="82"/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3"/>
      <c r="W464" s="83"/>
      <c r="X464" s="207"/>
      <c r="Y464" s="146"/>
    </row>
    <row r="465" spans="1:25">
      <c r="A465" s="82">
        <v>145</v>
      </c>
      <c r="B465" s="147">
        <v>149</v>
      </c>
      <c r="C465" s="83" t="s">
        <v>32</v>
      </c>
      <c r="D465" s="82"/>
      <c r="E465" s="83"/>
      <c r="F465" s="82"/>
      <c r="G465" s="82"/>
      <c r="H465" s="82"/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3"/>
      <c r="W465" s="83"/>
      <c r="X465" s="207"/>
      <c r="Y465" s="146"/>
    </row>
    <row r="466" spans="1:25">
      <c r="A466" s="82">
        <v>146</v>
      </c>
      <c r="B466" s="147">
        <v>203</v>
      </c>
      <c r="C466" s="154" t="s">
        <v>32</v>
      </c>
      <c r="D466" s="155"/>
      <c r="E466" s="83"/>
      <c r="F466" s="155"/>
      <c r="G466" s="155"/>
      <c r="H466" s="155"/>
      <c r="I466" s="155"/>
      <c r="J466" s="155"/>
      <c r="K466" s="155"/>
      <c r="L466" s="155"/>
      <c r="M466" s="155"/>
      <c r="N466" s="155"/>
      <c r="O466" s="155"/>
      <c r="P466" s="155"/>
      <c r="Q466" s="155"/>
      <c r="R466" s="155"/>
      <c r="S466" s="155"/>
      <c r="T466" s="155"/>
      <c r="U466" s="155"/>
      <c r="V466" s="83"/>
      <c r="W466" s="83"/>
      <c r="X466" s="207"/>
      <c r="Y466" s="146"/>
    </row>
    <row r="467" spans="1:25">
      <c r="A467" s="82">
        <v>147</v>
      </c>
      <c r="B467" s="145">
        <v>416</v>
      </c>
      <c r="C467" s="83" t="s">
        <v>32</v>
      </c>
      <c r="D467" s="82"/>
      <c r="E467" s="83"/>
      <c r="F467" s="82"/>
      <c r="G467" s="82"/>
      <c r="H467" s="82"/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3"/>
      <c r="W467" s="83"/>
      <c r="X467" s="207"/>
      <c r="Y467" s="146"/>
    </row>
    <row r="468" spans="1:25">
      <c r="A468" s="82">
        <v>148</v>
      </c>
      <c r="B468" s="147">
        <v>217</v>
      </c>
      <c r="C468" s="83" t="s">
        <v>32</v>
      </c>
      <c r="D468" s="82"/>
      <c r="E468" s="83"/>
      <c r="F468" s="82"/>
      <c r="G468" s="82"/>
      <c r="H468" s="82"/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3"/>
      <c r="W468" s="83"/>
      <c r="X468" s="207"/>
      <c r="Y468" s="146"/>
    </row>
    <row r="469" spans="1:25">
      <c r="A469" s="82">
        <v>149</v>
      </c>
      <c r="B469" s="147">
        <v>236</v>
      </c>
      <c r="C469" s="83" t="s">
        <v>32</v>
      </c>
      <c r="D469" s="82"/>
      <c r="E469" s="83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3"/>
      <c r="W469" s="83"/>
      <c r="X469" s="207"/>
      <c r="Y469" s="146"/>
    </row>
    <row r="470" spans="1:25">
      <c r="A470" s="82">
        <v>150</v>
      </c>
      <c r="B470" s="147">
        <v>185</v>
      </c>
      <c r="C470" s="83" t="s">
        <v>32</v>
      </c>
      <c r="D470" s="82"/>
      <c r="E470" s="83"/>
      <c r="F470" s="82"/>
      <c r="G470" s="82"/>
      <c r="H470" s="82"/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3"/>
      <c r="W470" s="83"/>
      <c r="X470" s="207"/>
      <c r="Y470" s="146"/>
    </row>
    <row r="471" spans="1:25">
      <c r="A471" s="82">
        <v>151</v>
      </c>
      <c r="B471" s="147">
        <v>204</v>
      </c>
      <c r="C471" s="83" t="s">
        <v>32</v>
      </c>
      <c r="D471" s="82"/>
      <c r="E471" s="83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3"/>
      <c r="W471" s="83"/>
      <c r="X471" s="207"/>
      <c r="Y471" s="146"/>
    </row>
    <row r="472" spans="1:25">
      <c r="A472" s="82">
        <v>152</v>
      </c>
      <c r="B472" s="147">
        <v>202</v>
      </c>
      <c r="C472" s="83" t="s">
        <v>32</v>
      </c>
      <c r="D472" s="82"/>
      <c r="E472" s="83"/>
      <c r="F472" s="82"/>
      <c r="G472" s="82"/>
      <c r="H472" s="82"/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3"/>
      <c r="W472" s="83"/>
      <c r="X472" s="207"/>
      <c r="Y472" s="146"/>
    </row>
    <row r="473" spans="1:25">
      <c r="A473" s="82">
        <v>153</v>
      </c>
      <c r="B473" s="147">
        <v>40</v>
      </c>
      <c r="C473" s="83" t="s">
        <v>32</v>
      </c>
      <c r="D473" s="82"/>
      <c r="E473" s="83"/>
      <c r="F473" s="82"/>
      <c r="G473" s="82"/>
      <c r="H473" s="82"/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3"/>
      <c r="W473" s="83"/>
      <c r="X473" s="207"/>
      <c r="Y473" s="146"/>
    </row>
    <row r="474" spans="1:25">
      <c r="A474" s="82">
        <v>154</v>
      </c>
      <c r="B474" s="145">
        <v>415</v>
      </c>
      <c r="C474" s="83" t="s">
        <v>32</v>
      </c>
      <c r="D474" s="82"/>
      <c r="E474" s="83"/>
      <c r="F474" s="82"/>
      <c r="G474" s="82"/>
      <c r="H474" s="82"/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3"/>
      <c r="W474" s="83"/>
      <c r="X474" s="207"/>
      <c r="Y474" s="146"/>
    </row>
    <row r="475" spans="1:25">
      <c r="A475" s="82">
        <v>155</v>
      </c>
      <c r="B475" s="147">
        <v>39</v>
      </c>
      <c r="C475" s="83" t="s">
        <v>32</v>
      </c>
      <c r="D475" s="82"/>
      <c r="E475" s="83"/>
      <c r="F475" s="82"/>
      <c r="G475" s="82"/>
      <c r="H475" s="82"/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3"/>
      <c r="W475" s="83"/>
      <c r="X475" s="207"/>
      <c r="Y475" s="146"/>
    </row>
    <row r="476" spans="1:25">
      <c r="A476" s="82">
        <v>156</v>
      </c>
      <c r="B476" s="149">
        <v>535</v>
      </c>
      <c r="C476" s="83" t="s">
        <v>32</v>
      </c>
      <c r="D476" s="82"/>
      <c r="E476" s="83"/>
      <c r="F476" s="82"/>
      <c r="G476" s="82"/>
      <c r="H476" s="82"/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3"/>
      <c r="W476" s="83"/>
      <c r="X476" s="207"/>
      <c r="Y476" s="146"/>
    </row>
    <row r="477" spans="1:25">
      <c r="A477" s="82">
        <v>157</v>
      </c>
      <c r="B477" s="149">
        <v>485</v>
      </c>
      <c r="C477" s="83" t="s">
        <v>32</v>
      </c>
      <c r="D477" s="82"/>
      <c r="E477" s="83"/>
      <c r="F477" s="82"/>
      <c r="G477" s="82"/>
      <c r="H477" s="82"/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3"/>
      <c r="W477" s="83"/>
      <c r="X477" s="207"/>
      <c r="Y477" s="146"/>
    </row>
    <row r="478" spans="1:25">
      <c r="A478" s="82">
        <v>158</v>
      </c>
      <c r="B478" s="149">
        <v>488</v>
      </c>
      <c r="C478" s="83" t="s">
        <v>32</v>
      </c>
      <c r="D478" s="82"/>
      <c r="E478" s="83"/>
      <c r="F478" s="82"/>
      <c r="G478" s="82"/>
      <c r="H478" s="82"/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3"/>
      <c r="W478" s="83"/>
      <c r="X478" s="207"/>
      <c r="Y478" s="146"/>
    </row>
    <row r="479" spans="1:25">
      <c r="A479" s="82">
        <v>159</v>
      </c>
      <c r="B479" s="149">
        <v>633</v>
      </c>
      <c r="C479" s="83" t="s">
        <v>32</v>
      </c>
      <c r="D479" s="82"/>
      <c r="E479" s="83"/>
      <c r="F479" s="82"/>
      <c r="G479" s="82"/>
      <c r="H479" s="82"/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3"/>
      <c r="W479" s="83"/>
      <c r="X479" s="207"/>
      <c r="Y479" s="146"/>
    </row>
    <row r="480" spans="1:25">
      <c r="A480" s="82">
        <v>160</v>
      </c>
      <c r="B480" s="145">
        <v>509</v>
      </c>
      <c r="C480" s="83" t="s">
        <v>32</v>
      </c>
      <c r="D480" s="82"/>
      <c r="E480" s="83"/>
      <c r="F480" s="82"/>
      <c r="G480" s="82"/>
      <c r="H480" s="82"/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3"/>
      <c r="W480" s="83"/>
      <c r="X480" s="207"/>
      <c r="Y480" s="146"/>
    </row>
    <row r="481" spans="1:25">
      <c r="A481" s="82">
        <v>161</v>
      </c>
      <c r="B481" s="147">
        <v>273</v>
      </c>
      <c r="C481" s="83" t="s">
        <v>32</v>
      </c>
      <c r="D481" s="82"/>
      <c r="E481" s="83"/>
      <c r="F481" s="82"/>
      <c r="G481" s="82"/>
      <c r="H481" s="82"/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3"/>
      <c r="W481" s="83"/>
      <c r="X481" s="207"/>
      <c r="Y481" s="146"/>
    </row>
    <row r="482" spans="1:25">
      <c r="A482" s="82">
        <v>162</v>
      </c>
      <c r="B482" s="145">
        <v>621</v>
      </c>
      <c r="C482" s="83" t="s">
        <v>32</v>
      </c>
      <c r="D482" s="82"/>
      <c r="E482" s="83"/>
      <c r="F482" s="82"/>
      <c r="G482" s="82"/>
      <c r="H482" s="82"/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3"/>
      <c r="W482" s="83"/>
      <c r="X482" s="207"/>
      <c r="Y482" s="146"/>
    </row>
    <row r="483" spans="1:25">
      <c r="A483" s="82">
        <v>163</v>
      </c>
      <c r="B483" s="145">
        <v>615</v>
      </c>
      <c r="C483" s="83" t="s">
        <v>32</v>
      </c>
      <c r="D483" s="82"/>
      <c r="E483" s="83"/>
      <c r="F483" s="82"/>
      <c r="G483" s="82"/>
      <c r="H483" s="82"/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3"/>
      <c r="W483" s="83"/>
      <c r="X483" s="207"/>
      <c r="Y483" s="146"/>
    </row>
    <row r="484" spans="1:25">
      <c r="A484" s="82">
        <v>164</v>
      </c>
      <c r="B484" s="145">
        <v>432</v>
      </c>
      <c r="C484" s="83" t="s">
        <v>32</v>
      </c>
      <c r="D484" s="82"/>
      <c r="E484" s="83"/>
      <c r="F484" s="82"/>
      <c r="G484" s="82"/>
      <c r="H484" s="82"/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3"/>
      <c r="W484" s="83"/>
      <c r="X484" s="207"/>
      <c r="Y484" s="146"/>
    </row>
    <row r="485" spans="1:25">
      <c r="A485" s="82">
        <v>165</v>
      </c>
      <c r="B485" s="149">
        <v>548</v>
      </c>
      <c r="C485" s="83" t="s">
        <v>32</v>
      </c>
      <c r="D485" s="82"/>
      <c r="E485" s="83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3"/>
      <c r="W485" s="83"/>
      <c r="X485" s="207"/>
      <c r="Y485" s="146"/>
    </row>
    <row r="486" spans="1:25">
      <c r="A486" s="82">
        <v>166</v>
      </c>
      <c r="B486" s="147">
        <v>78</v>
      </c>
      <c r="C486" s="83" t="s">
        <v>32</v>
      </c>
      <c r="D486" s="82"/>
      <c r="E486" s="83"/>
      <c r="F486" s="82"/>
      <c r="G486" s="82"/>
      <c r="H486" s="82"/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3"/>
      <c r="W486" s="83"/>
      <c r="X486" s="207"/>
      <c r="Y486" s="146"/>
    </row>
    <row r="487" spans="1:25">
      <c r="A487" s="82">
        <v>167</v>
      </c>
      <c r="B487" s="149">
        <v>559</v>
      </c>
      <c r="C487" s="83" t="s">
        <v>32</v>
      </c>
      <c r="D487" s="82"/>
      <c r="E487" s="83"/>
      <c r="F487" s="82"/>
      <c r="G487" s="82"/>
      <c r="H487" s="82"/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3"/>
      <c r="W487" s="83"/>
      <c r="X487" s="207"/>
      <c r="Y487" s="146"/>
    </row>
    <row r="488" spans="1:25">
      <c r="A488" s="82">
        <v>168</v>
      </c>
      <c r="B488" s="149">
        <v>553</v>
      </c>
      <c r="C488" s="83" t="s">
        <v>32</v>
      </c>
      <c r="D488" s="82"/>
      <c r="E488" s="83"/>
      <c r="F488" s="82"/>
      <c r="G488" s="82"/>
      <c r="H488" s="82"/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3"/>
      <c r="W488" s="83"/>
      <c r="X488" s="207"/>
      <c r="Y488" s="146"/>
    </row>
    <row r="489" spans="1:25">
      <c r="A489" s="82">
        <v>169</v>
      </c>
      <c r="B489" s="147">
        <v>381</v>
      </c>
      <c r="C489" s="83" t="s">
        <v>32</v>
      </c>
      <c r="D489" s="82"/>
      <c r="E489" s="83"/>
      <c r="F489" s="82"/>
      <c r="G489" s="82"/>
      <c r="H489" s="82"/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3"/>
      <c r="W489" s="83"/>
      <c r="X489" s="207"/>
      <c r="Y489" s="146"/>
    </row>
    <row r="490" spans="1:25">
      <c r="A490" s="82">
        <v>170</v>
      </c>
      <c r="B490" s="147">
        <v>251</v>
      </c>
      <c r="C490" s="83" t="s">
        <v>32</v>
      </c>
      <c r="D490" s="82"/>
      <c r="E490" s="83"/>
      <c r="F490" s="82"/>
      <c r="G490" s="82"/>
      <c r="H490" s="82"/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3"/>
      <c r="W490" s="83"/>
      <c r="X490" s="207"/>
      <c r="Y490" s="146"/>
    </row>
    <row r="491" spans="1:25">
      <c r="A491" s="82">
        <v>171</v>
      </c>
      <c r="B491" s="147">
        <v>137</v>
      </c>
      <c r="C491" s="83" t="s">
        <v>32</v>
      </c>
      <c r="D491" s="82"/>
      <c r="E491" s="83"/>
      <c r="F491" s="82"/>
      <c r="G491" s="82"/>
      <c r="H491" s="82"/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3"/>
      <c r="W491" s="83"/>
      <c r="X491" s="207"/>
      <c r="Y491" s="146"/>
    </row>
    <row r="492" spans="1:25">
      <c r="A492" s="82">
        <v>172</v>
      </c>
      <c r="B492" s="145">
        <v>681</v>
      </c>
      <c r="C492" s="83" t="s">
        <v>32</v>
      </c>
      <c r="D492" s="82"/>
      <c r="E492" s="83"/>
      <c r="F492" s="82"/>
      <c r="G492" s="82"/>
      <c r="H492" s="82"/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3"/>
      <c r="W492" s="83"/>
      <c r="X492" s="207"/>
      <c r="Y492" s="146"/>
    </row>
    <row r="493" spans="1:25">
      <c r="A493" s="82">
        <v>173</v>
      </c>
      <c r="B493" s="147">
        <v>317</v>
      </c>
      <c r="C493" s="88" t="s">
        <v>32</v>
      </c>
      <c r="D493" s="152"/>
      <c r="E493" s="83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  <c r="Q493" s="87"/>
      <c r="R493" s="87"/>
      <c r="S493" s="87"/>
      <c r="T493" s="87"/>
      <c r="U493" s="87"/>
      <c r="V493" s="83"/>
      <c r="W493" s="83"/>
      <c r="X493" s="207"/>
      <c r="Y493" s="146"/>
    </row>
    <row r="494" spans="1:25">
      <c r="A494" s="82">
        <v>174</v>
      </c>
      <c r="B494" s="148">
        <v>259</v>
      </c>
      <c r="C494" s="83" t="s">
        <v>32</v>
      </c>
      <c r="D494" s="82"/>
      <c r="E494" s="83"/>
      <c r="F494" s="82"/>
      <c r="G494" s="82"/>
      <c r="H494" s="82"/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3"/>
      <c r="W494" s="83"/>
      <c r="X494" s="207"/>
      <c r="Y494" s="146"/>
    </row>
    <row r="495" spans="1:25">
      <c r="A495" s="82">
        <v>175</v>
      </c>
      <c r="B495" s="147">
        <v>209</v>
      </c>
      <c r="C495" s="83" t="s">
        <v>32</v>
      </c>
      <c r="D495" s="82"/>
      <c r="E495" s="83"/>
      <c r="F495" s="82"/>
      <c r="G495" s="82"/>
      <c r="H495" s="82"/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3"/>
      <c r="W495" s="83"/>
      <c r="X495" s="207"/>
      <c r="Y495" s="146"/>
    </row>
    <row r="496" spans="1:25">
      <c r="A496" s="82">
        <v>176</v>
      </c>
      <c r="B496" s="147">
        <v>144</v>
      </c>
      <c r="C496" s="83" t="s">
        <v>32</v>
      </c>
      <c r="D496" s="82"/>
      <c r="E496" s="83"/>
      <c r="F496" s="82"/>
      <c r="G496" s="82"/>
      <c r="H496" s="82"/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3"/>
      <c r="W496" s="83"/>
      <c r="X496" s="207"/>
      <c r="Y496" s="146"/>
    </row>
    <row r="497" spans="1:25">
      <c r="A497" s="82">
        <v>177</v>
      </c>
      <c r="B497" s="145">
        <v>649</v>
      </c>
      <c r="C497" s="83" t="s">
        <v>32</v>
      </c>
      <c r="D497" s="82"/>
      <c r="E497" s="83"/>
      <c r="F497" s="82"/>
      <c r="G497" s="82"/>
      <c r="H497" s="82"/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3"/>
      <c r="W497" s="83"/>
      <c r="X497" s="207"/>
      <c r="Y497" s="146"/>
    </row>
    <row r="498" spans="1:25">
      <c r="A498" s="82">
        <v>178</v>
      </c>
      <c r="B498" s="147">
        <v>153</v>
      </c>
      <c r="C498" s="83" t="s">
        <v>32</v>
      </c>
      <c r="D498" s="82"/>
      <c r="E498" s="83"/>
      <c r="F498" s="82"/>
      <c r="G498" s="82"/>
      <c r="H498" s="82"/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3"/>
      <c r="W498" s="83"/>
      <c r="X498" s="207"/>
      <c r="Y498" s="146"/>
    </row>
    <row r="499" spans="1:25">
      <c r="A499" s="82">
        <v>179</v>
      </c>
      <c r="B499" s="147">
        <v>166</v>
      </c>
      <c r="C499" s="83" t="s">
        <v>32</v>
      </c>
      <c r="D499" s="93"/>
      <c r="E499" s="83"/>
      <c r="F499" s="82"/>
      <c r="G499" s="82"/>
      <c r="H499" s="82"/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3"/>
      <c r="W499" s="83"/>
      <c r="X499" s="207"/>
      <c r="Y499" s="146"/>
    </row>
    <row r="500" spans="1:25">
      <c r="A500" s="82">
        <v>180</v>
      </c>
      <c r="B500" s="147">
        <v>190</v>
      </c>
      <c r="C500" s="83" t="s">
        <v>32</v>
      </c>
      <c r="D500" s="82"/>
      <c r="E500" s="83"/>
      <c r="F500" s="82"/>
      <c r="G500" s="82"/>
      <c r="H500" s="82"/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3"/>
      <c r="W500" s="83"/>
      <c r="X500" s="207"/>
      <c r="Y500" s="146"/>
    </row>
    <row r="501" spans="1:25">
      <c r="A501" s="82">
        <v>181</v>
      </c>
      <c r="B501" s="147">
        <v>222</v>
      </c>
      <c r="C501" s="83" t="s">
        <v>32</v>
      </c>
      <c r="D501" s="82"/>
      <c r="E501" s="83"/>
      <c r="F501" s="82"/>
      <c r="G501" s="82"/>
      <c r="H501" s="82"/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3"/>
      <c r="W501" s="83"/>
      <c r="X501" s="207"/>
      <c r="Y501" s="146"/>
    </row>
    <row r="502" spans="1:25">
      <c r="A502" s="82">
        <v>182</v>
      </c>
      <c r="B502" s="147">
        <v>175</v>
      </c>
      <c r="C502" s="83" t="s">
        <v>32</v>
      </c>
      <c r="D502" s="82"/>
      <c r="E502" s="83"/>
      <c r="F502" s="82"/>
      <c r="G502" s="82"/>
      <c r="H502" s="82"/>
      <c r="I502" s="82"/>
      <c r="J502" s="82"/>
      <c r="K502" s="82"/>
      <c r="L502" s="82"/>
      <c r="M502" s="82"/>
      <c r="N502" s="82"/>
      <c r="O502" s="82"/>
      <c r="P502" s="82"/>
      <c r="Q502" s="82"/>
      <c r="R502" s="82"/>
      <c r="S502" s="82"/>
      <c r="T502" s="82"/>
      <c r="U502" s="82"/>
      <c r="V502" s="83"/>
      <c r="W502" s="83"/>
      <c r="X502" s="207"/>
      <c r="Y502" s="146"/>
    </row>
    <row r="503" spans="1:25">
      <c r="A503" s="82">
        <v>183</v>
      </c>
      <c r="B503" s="147">
        <v>152</v>
      </c>
      <c r="C503" s="83" t="s">
        <v>32</v>
      </c>
      <c r="D503" s="82"/>
      <c r="E503" s="83"/>
      <c r="F503" s="82"/>
      <c r="G503" s="82"/>
      <c r="H503" s="82"/>
      <c r="I503" s="82"/>
      <c r="J503" s="82"/>
      <c r="K503" s="82"/>
      <c r="L503" s="82"/>
      <c r="M503" s="82"/>
      <c r="N503" s="82"/>
      <c r="O503" s="82"/>
      <c r="P503" s="82"/>
      <c r="Q503" s="82"/>
      <c r="R503" s="82"/>
      <c r="S503" s="82"/>
      <c r="T503" s="82"/>
      <c r="U503" s="82"/>
      <c r="V503" s="83"/>
      <c r="W503" s="83"/>
      <c r="X503" s="207"/>
      <c r="Y503" s="146"/>
    </row>
    <row r="504" spans="1:25">
      <c r="A504" s="82">
        <v>184</v>
      </c>
      <c r="B504" s="147">
        <v>262</v>
      </c>
      <c r="C504" s="83" t="s">
        <v>32</v>
      </c>
      <c r="D504" s="82"/>
      <c r="E504" s="83"/>
      <c r="F504" s="82"/>
      <c r="G504" s="82"/>
      <c r="H504" s="82"/>
      <c r="I504" s="82"/>
      <c r="J504" s="82"/>
      <c r="K504" s="82"/>
      <c r="L504" s="82"/>
      <c r="M504" s="82"/>
      <c r="N504" s="82"/>
      <c r="O504" s="82"/>
      <c r="P504" s="82"/>
      <c r="Q504" s="82"/>
      <c r="R504" s="82"/>
      <c r="S504" s="82"/>
      <c r="T504" s="82"/>
      <c r="U504" s="82"/>
      <c r="V504" s="83"/>
      <c r="W504" s="83"/>
      <c r="X504" s="207"/>
      <c r="Y504" s="146"/>
    </row>
    <row r="505" spans="1:25">
      <c r="A505" s="82">
        <v>185</v>
      </c>
      <c r="B505" s="147">
        <v>197</v>
      </c>
      <c r="C505" s="83" t="s">
        <v>32</v>
      </c>
      <c r="D505" s="82"/>
      <c r="E505" s="83"/>
      <c r="F505" s="82"/>
      <c r="G505" s="82"/>
      <c r="H505" s="82"/>
      <c r="I505" s="82"/>
      <c r="J505" s="82"/>
      <c r="K505" s="82"/>
      <c r="L505" s="82"/>
      <c r="M505" s="82"/>
      <c r="N505" s="82"/>
      <c r="O505" s="82"/>
      <c r="P505" s="82"/>
      <c r="Q505" s="82"/>
      <c r="R505" s="82"/>
      <c r="S505" s="82"/>
      <c r="T505" s="82"/>
      <c r="U505" s="82"/>
      <c r="V505" s="83"/>
      <c r="W505" s="83"/>
      <c r="X505" s="207"/>
      <c r="Y505" s="146"/>
    </row>
    <row r="506" spans="1:25">
      <c r="A506" s="82">
        <v>186</v>
      </c>
      <c r="B506" s="147">
        <v>96</v>
      </c>
      <c r="C506" s="83" t="s">
        <v>32</v>
      </c>
      <c r="D506" s="82"/>
      <c r="E506" s="83"/>
      <c r="F506" s="82"/>
      <c r="G506" s="82"/>
      <c r="H506" s="82"/>
      <c r="I506" s="82"/>
      <c r="J506" s="82"/>
      <c r="K506" s="82"/>
      <c r="L506" s="82"/>
      <c r="M506" s="82"/>
      <c r="N506" s="82"/>
      <c r="O506" s="82"/>
      <c r="P506" s="82"/>
      <c r="Q506" s="82"/>
      <c r="R506" s="82"/>
      <c r="S506" s="82"/>
      <c r="T506" s="82"/>
      <c r="U506" s="82"/>
      <c r="V506" s="83"/>
      <c r="W506" s="83"/>
      <c r="X506" s="207"/>
      <c r="Y506" s="146"/>
    </row>
    <row r="507" spans="1:25">
      <c r="A507" s="82">
        <v>187</v>
      </c>
      <c r="B507" s="147">
        <v>196</v>
      </c>
      <c r="C507" s="83" t="s">
        <v>32</v>
      </c>
      <c r="D507" s="82"/>
      <c r="E507" s="83"/>
      <c r="F507" s="82"/>
      <c r="G507" s="82"/>
      <c r="H507" s="82"/>
      <c r="I507" s="82"/>
      <c r="J507" s="82"/>
      <c r="K507" s="82"/>
      <c r="L507" s="82"/>
      <c r="M507" s="82"/>
      <c r="N507" s="82"/>
      <c r="O507" s="82"/>
      <c r="P507" s="82"/>
      <c r="Q507" s="82"/>
      <c r="R507" s="82"/>
      <c r="S507" s="82"/>
      <c r="T507" s="82"/>
      <c r="U507" s="82"/>
      <c r="V507" s="83"/>
      <c r="W507" s="83"/>
      <c r="X507" s="207"/>
      <c r="Y507" s="146"/>
    </row>
    <row r="508" spans="1:25">
      <c r="A508" s="82">
        <v>188</v>
      </c>
      <c r="B508" s="147">
        <v>207</v>
      </c>
      <c r="C508" s="83" t="s">
        <v>32</v>
      </c>
      <c r="D508" s="82"/>
      <c r="E508" s="83"/>
      <c r="F508" s="82"/>
      <c r="G508" s="82"/>
      <c r="H508" s="82"/>
      <c r="I508" s="82"/>
      <c r="J508" s="82"/>
      <c r="K508" s="82"/>
      <c r="L508" s="82"/>
      <c r="M508" s="82"/>
      <c r="N508" s="82"/>
      <c r="O508" s="82"/>
      <c r="P508" s="82"/>
      <c r="Q508" s="82"/>
      <c r="R508" s="82"/>
      <c r="S508" s="82"/>
      <c r="T508" s="82"/>
      <c r="U508" s="82"/>
      <c r="V508" s="83"/>
      <c r="W508" s="83"/>
      <c r="X508" s="207"/>
      <c r="Y508" s="146"/>
    </row>
    <row r="509" spans="1:25">
      <c r="A509" s="82">
        <v>189</v>
      </c>
      <c r="B509" s="147">
        <v>256</v>
      </c>
      <c r="C509" s="83" t="s">
        <v>32</v>
      </c>
      <c r="D509" s="82"/>
      <c r="E509" s="83"/>
      <c r="F509" s="82"/>
      <c r="G509" s="82"/>
      <c r="H509" s="82"/>
      <c r="I509" s="82"/>
      <c r="J509" s="82"/>
      <c r="K509" s="82"/>
      <c r="L509" s="82"/>
      <c r="M509" s="82"/>
      <c r="N509" s="82"/>
      <c r="O509" s="82"/>
      <c r="P509" s="82"/>
      <c r="Q509" s="82"/>
      <c r="R509" s="82"/>
      <c r="S509" s="82"/>
      <c r="T509" s="82"/>
      <c r="U509" s="82"/>
      <c r="V509" s="83"/>
      <c r="W509" s="83"/>
      <c r="X509" s="207"/>
      <c r="Y509" s="146"/>
    </row>
    <row r="510" spans="1:25">
      <c r="A510" s="82">
        <v>190</v>
      </c>
      <c r="B510" s="147">
        <v>260</v>
      </c>
      <c r="C510" s="83" t="s">
        <v>32</v>
      </c>
      <c r="D510" s="82"/>
      <c r="E510" s="83"/>
      <c r="F510" s="82"/>
      <c r="G510" s="82"/>
      <c r="H510" s="82"/>
      <c r="I510" s="82"/>
      <c r="J510" s="82"/>
      <c r="K510" s="82"/>
      <c r="L510" s="82"/>
      <c r="M510" s="82"/>
      <c r="N510" s="82"/>
      <c r="O510" s="82"/>
      <c r="P510" s="82"/>
      <c r="Q510" s="82"/>
      <c r="R510" s="82"/>
      <c r="S510" s="82"/>
      <c r="T510" s="82"/>
      <c r="U510" s="82"/>
      <c r="V510" s="83"/>
      <c r="W510" s="83"/>
      <c r="X510" s="207"/>
      <c r="Y510" s="146"/>
    </row>
    <row r="511" spans="1:25">
      <c r="A511" s="82">
        <v>191</v>
      </c>
      <c r="B511" s="147">
        <v>191</v>
      </c>
      <c r="C511" s="83" t="s">
        <v>32</v>
      </c>
      <c r="D511" s="82"/>
      <c r="E511" s="83"/>
      <c r="F511" s="82"/>
      <c r="G511" s="82"/>
      <c r="H511" s="82"/>
      <c r="I511" s="82"/>
      <c r="J511" s="82"/>
      <c r="K511" s="82"/>
      <c r="L511" s="82"/>
      <c r="M511" s="82"/>
      <c r="N511" s="82"/>
      <c r="O511" s="82"/>
      <c r="P511" s="82"/>
      <c r="Q511" s="82"/>
      <c r="R511" s="82"/>
      <c r="S511" s="82"/>
      <c r="T511" s="82"/>
      <c r="U511" s="82"/>
      <c r="V511" s="83"/>
      <c r="W511" s="83"/>
      <c r="X511" s="207"/>
      <c r="Y511" s="146"/>
    </row>
    <row r="512" spans="1:25">
      <c r="A512" s="82">
        <v>192</v>
      </c>
      <c r="B512" s="147">
        <v>192</v>
      </c>
      <c r="C512" s="83" t="s">
        <v>32</v>
      </c>
      <c r="D512" s="82"/>
      <c r="E512" s="83"/>
      <c r="F512" s="82"/>
      <c r="G512" s="82"/>
      <c r="H512" s="82"/>
      <c r="I512" s="82"/>
      <c r="J512" s="82"/>
      <c r="K512" s="82"/>
      <c r="L512" s="82"/>
      <c r="M512" s="82"/>
      <c r="N512" s="82"/>
      <c r="O512" s="82"/>
      <c r="P512" s="82"/>
      <c r="Q512" s="82"/>
      <c r="R512" s="82"/>
      <c r="S512" s="82"/>
      <c r="T512" s="82"/>
      <c r="U512" s="82"/>
      <c r="V512" s="83"/>
      <c r="W512" s="83"/>
      <c r="X512" s="207"/>
      <c r="Y512" s="146"/>
    </row>
    <row r="513" spans="1:25">
      <c r="A513" s="82">
        <v>193</v>
      </c>
      <c r="B513" s="147">
        <v>198</v>
      </c>
      <c r="C513" s="83" t="s">
        <v>32</v>
      </c>
      <c r="D513" s="82"/>
      <c r="E513" s="83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82"/>
      <c r="Q513" s="82"/>
      <c r="R513" s="82"/>
      <c r="S513" s="82"/>
      <c r="T513" s="82"/>
      <c r="U513" s="82"/>
      <c r="V513" s="83"/>
      <c r="W513" s="83"/>
      <c r="X513" s="207"/>
      <c r="Y513" s="146"/>
    </row>
    <row r="514" spans="1:25">
      <c r="A514" s="82">
        <v>194</v>
      </c>
      <c r="B514" s="147">
        <v>276</v>
      </c>
      <c r="C514" s="83" t="s">
        <v>32</v>
      </c>
      <c r="D514" s="82"/>
      <c r="E514" s="83"/>
      <c r="F514" s="82"/>
      <c r="G514" s="82"/>
      <c r="H514" s="82"/>
      <c r="I514" s="82"/>
      <c r="J514" s="82"/>
      <c r="K514" s="82"/>
      <c r="L514" s="82"/>
      <c r="M514" s="82"/>
      <c r="N514" s="82"/>
      <c r="O514" s="82"/>
      <c r="P514" s="82"/>
      <c r="Q514" s="82"/>
      <c r="R514" s="82"/>
      <c r="S514" s="82"/>
      <c r="T514" s="82"/>
      <c r="U514" s="82"/>
      <c r="V514" s="83"/>
      <c r="W514" s="83"/>
      <c r="X514" s="207"/>
      <c r="Y514" s="146"/>
    </row>
    <row r="515" spans="1:25">
      <c r="A515" s="82">
        <v>195</v>
      </c>
      <c r="B515" s="147">
        <v>390</v>
      </c>
      <c r="C515" s="83" t="s">
        <v>32</v>
      </c>
      <c r="D515" s="82"/>
      <c r="E515" s="83"/>
      <c r="F515" s="82"/>
      <c r="G515" s="82"/>
      <c r="H515" s="82"/>
      <c r="I515" s="82"/>
      <c r="J515" s="82"/>
      <c r="K515" s="82"/>
      <c r="L515" s="82"/>
      <c r="M515" s="82"/>
      <c r="N515" s="82"/>
      <c r="O515" s="82"/>
      <c r="P515" s="82"/>
      <c r="Q515" s="82"/>
      <c r="R515" s="82"/>
      <c r="S515" s="82"/>
      <c r="T515" s="82"/>
      <c r="U515" s="82"/>
      <c r="V515" s="83"/>
      <c r="W515" s="83"/>
      <c r="X515" s="207"/>
      <c r="Y515" s="146"/>
    </row>
    <row r="516" spans="1:25">
      <c r="A516" s="82">
        <v>196</v>
      </c>
      <c r="B516" s="147">
        <v>391</v>
      </c>
      <c r="C516" s="83" t="s">
        <v>32</v>
      </c>
      <c r="D516" s="82"/>
      <c r="E516" s="83"/>
      <c r="F516" s="82"/>
      <c r="G516" s="82"/>
      <c r="H516" s="82"/>
      <c r="I516" s="82"/>
      <c r="J516" s="82"/>
      <c r="K516" s="82"/>
      <c r="L516" s="82"/>
      <c r="M516" s="82"/>
      <c r="N516" s="82"/>
      <c r="O516" s="82"/>
      <c r="P516" s="82"/>
      <c r="Q516" s="82"/>
      <c r="R516" s="82"/>
      <c r="S516" s="82"/>
      <c r="T516" s="82"/>
      <c r="U516" s="82"/>
      <c r="V516" s="83"/>
      <c r="W516" s="83"/>
      <c r="X516" s="207"/>
      <c r="Y516" s="146"/>
    </row>
    <row r="517" spans="1:25">
      <c r="A517" s="82">
        <v>197</v>
      </c>
      <c r="B517" s="145">
        <v>702</v>
      </c>
      <c r="C517" s="83" t="s">
        <v>32</v>
      </c>
      <c r="D517" s="82"/>
      <c r="E517" s="83"/>
      <c r="F517" s="82"/>
      <c r="G517" s="82"/>
      <c r="H517" s="82"/>
      <c r="I517" s="82"/>
      <c r="J517" s="82"/>
      <c r="K517" s="82"/>
      <c r="L517" s="82"/>
      <c r="M517" s="82"/>
      <c r="N517" s="82"/>
      <c r="O517" s="82"/>
      <c r="P517" s="82"/>
      <c r="Q517" s="82"/>
      <c r="R517" s="82"/>
      <c r="S517" s="82"/>
      <c r="T517" s="82"/>
      <c r="U517" s="82"/>
      <c r="V517" s="83"/>
      <c r="W517" s="83"/>
      <c r="X517" s="207"/>
      <c r="Y517" s="146"/>
    </row>
    <row r="518" spans="1:25">
      <c r="A518" s="82">
        <v>198</v>
      </c>
      <c r="B518" s="147">
        <v>174</v>
      </c>
      <c r="C518" s="83" t="s">
        <v>32</v>
      </c>
      <c r="D518" s="82"/>
      <c r="E518" s="83"/>
      <c r="F518" s="82"/>
      <c r="G518" s="82"/>
      <c r="H518" s="82"/>
      <c r="I518" s="82"/>
      <c r="J518" s="82"/>
      <c r="K518" s="82"/>
      <c r="L518" s="82"/>
      <c r="M518" s="82"/>
      <c r="N518" s="82"/>
      <c r="O518" s="82"/>
      <c r="P518" s="82"/>
      <c r="Q518" s="82"/>
      <c r="R518" s="82"/>
      <c r="S518" s="82"/>
      <c r="T518" s="82"/>
      <c r="U518" s="82"/>
      <c r="V518" s="83"/>
      <c r="W518" s="83"/>
      <c r="X518" s="207"/>
      <c r="Y518" s="146"/>
    </row>
    <row r="519" spans="1:25">
      <c r="A519" s="82">
        <v>199</v>
      </c>
      <c r="B519" s="145">
        <v>631</v>
      </c>
      <c r="C519" s="83" t="s">
        <v>32</v>
      </c>
      <c r="D519" s="82"/>
      <c r="E519" s="83"/>
      <c r="F519" s="82"/>
      <c r="G519" s="82"/>
      <c r="H519" s="82"/>
      <c r="I519" s="82"/>
      <c r="J519" s="82"/>
      <c r="K519" s="82"/>
      <c r="L519" s="82"/>
      <c r="M519" s="82"/>
      <c r="N519" s="82"/>
      <c r="O519" s="82"/>
      <c r="P519" s="82"/>
      <c r="Q519" s="82"/>
      <c r="R519" s="82"/>
      <c r="S519" s="82"/>
      <c r="T519" s="82"/>
      <c r="U519" s="82"/>
      <c r="V519" s="83"/>
      <c r="W519" s="83"/>
      <c r="X519" s="207"/>
      <c r="Y519" s="146"/>
    </row>
    <row r="520" spans="1:25">
      <c r="A520" s="82">
        <v>200</v>
      </c>
      <c r="B520" s="147">
        <v>392</v>
      </c>
      <c r="C520" s="83" t="s">
        <v>32</v>
      </c>
      <c r="D520" s="82"/>
      <c r="E520" s="83"/>
      <c r="F520" s="82"/>
      <c r="G520" s="82"/>
      <c r="H520" s="82"/>
      <c r="I520" s="82"/>
      <c r="J520" s="82"/>
      <c r="K520" s="82"/>
      <c r="L520" s="82"/>
      <c r="M520" s="82"/>
      <c r="N520" s="82"/>
      <c r="O520" s="82"/>
      <c r="P520" s="82"/>
      <c r="Q520" s="82"/>
      <c r="R520" s="82"/>
      <c r="S520" s="82"/>
      <c r="T520" s="82"/>
      <c r="U520" s="82"/>
      <c r="V520" s="83"/>
      <c r="W520" s="83"/>
      <c r="X520" s="207"/>
      <c r="Y520" s="146"/>
    </row>
    <row r="521" spans="1:25">
      <c r="A521" s="82">
        <v>201</v>
      </c>
      <c r="B521" s="145">
        <v>504</v>
      </c>
      <c r="C521" s="83" t="s">
        <v>32</v>
      </c>
      <c r="D521" s="82"/>
      <c r="E521" s="83"/>
      <c r="F521" s="82"/>
      <c r="G521" s="82"/>
      <c r="H521" s="82"/>
      <c r="I521" s="82"/>
      <c r="J521" s="82"/>
      <c r="K521" s="82"/>
      <c r="L521" s="82"/>
      <c r="M521" s="82"/>
      <c r="N521" s="82"/>
      <c r="O521" s="82"/>
      <c r="P521" s="82"/>
      <c r="Q521" s="82"/>
      <c r="R521" s="82"/>
      <c r="S521" s="82"/>
      <c r="T521" s="82"/>
      <c r="U521" s="82"/>
      <c r="V521" s="83"/>
      <c r="W521" s="83"/>
      <c r="X521" s="207"/>
      <c r="Y521" s="146"/>
    </row>
    <row r="522" spans="1:25">
      <c r="A522" s="82">
        <v>202</v>
      </c>
      <c r="B522" s="145">
        <v>511</v>
      </c>
      <c r="C522" s="83" t="s">
        <v>32</v>
      </c>
      <c r="D522" s="82"/>
      <c r="E522" s="83"/>
      <c r="F522" s="82"/>
      <c r="G522" s="82"/>
      <c r="H522" s="82"/>
      <c r="I522" s="82"/>
      <c r="J522" s="82"/>
      <c r="K522" s="82"/>
      <c r="L522" s="82"/>
      <c r="M522" s="82"/>
      <c r="N522" s="82"/>
      <c r="O522" s="82"/>
      <c r="P522" s="82"/>
      <c r="Q522" s="82"/>
      <c r="R522" s="82"/>
      <c r="S522" s="82"/>
      <c r="T522" s="82"/>
      <c r="U522" s="82"/>
      <c r="V522" s="83"/>
      <c r="W522" s="83"/>
      <c r="X522" s="207"/>
      <c r="Y522" s="146"/>
    </row>
    <row r="523" spans="1:25">
      <c r="A523" s="82">
        <v>203</v>
      </c>
      <c r="B523" s="147">
        <v>165</v>
      </c>
      <c r="C523" s="83" t="s">
        <v>32</v>
      </c>
      <c r="D523" s="82"/>
      <c r="E523" s="83"/>
      <c r="F523" s="82"/>
      <c r="G523" s="82"/>
      <c r="H523" s="82"/>
      <c r="I523" s="82"/>
      <c r="J523" s="82"/>
      <c r="K523" s="82"/>
      <c r="L523" s="82"/>
      <c r="M523" s="82"/>
      <c r="N523" s="82"/>
      <c r="O523" s="82"/>
      <c r="P523" s="82"/>
      <c r="Q523" s="82"/>
      <c r="R523" s="82"/>
      <c r="S523" s="82"/>
      <c r="T523" s="82"/>
      <c r="U523" s="82"/>
      <c r="V523" s="83"/>
      <c r="W523" s="83"/>
      <c r="X523" s="207"/>
      <c r="Y523" s="146"/>
    </row>
    <row r="524" spans="1:25">
      <c r="A524" s="82">
        <v>204</v>
      </c>
      <c r="B524" s="147">
        <v>240</v>
      </c>
      <c r="C524" s="83" t="s">
        <v>32</v>
      </c>
      <c r="D524" s="82"/>
      <c r="E524" s="83"/>
      <c r="F524" s="82"/>
      <c r="G524" s="82"/>
      <c r="H524" s="82"/>
      <c r="I524" s="82"/>
      <c r="J524" s="82"/>
      <c r="K524" s="82"/>
      <c r="L524" s="82"/>
      <c r="M524" s="82"/>
      <c r="N524" s="82"/>
      <c r="O524" s="82"/>
      <c r="P524" s="82"/>
      <c r="Q524" s="82"/>
      <c r="R524" s="82"/>
      <c r="S524" s="82"/>
      <c r="T524" s="82"/>
      <c r="U524" s="82"/>
      <c r="V524" s="83"/>
      <c r="W524" s="83"/>
      <c r="X524" s="207"/>
      <c r="Y524" s="146"/>
    </row>
    <row r="525" spans="1:25">
      <c r="A525" s="82">
        <v>205</v>
      </c>
      <c r="B525" s="145">
        <v>647</v>
      </c>
      <c r="C525" s="83" t="s">
        <v>32</v>
      </c>
      <c r="D525" s="82"/>
      <c r="E525" s="83"/>
      <c r="F525" s="82"/>
      <c r="G525" s="82"/>
      <c r="H525" s="82"/>
      <c r="I525" s="82"/>
      <c r="J525" s="82"/>
      <c r="K525" s="82"/>
      <c r="L525" s="82"/>
      <c r="M525" s="82"/>
      <c r="N525" s="82"/>
      <c r="O525" s="82"/>
      <c r="P525" s="82"/>
      <c r="Q525" s="82"/>
      <c r="R525" s="82"/>
      <c r="S525" s="82"/>
      <c r="T525" s="82"/>
      <c r="U525" s="82"/>
      <c r="V525" s="83"/>
      <c r="W525" s="83"/>
      <c r="X525" s="207"/>
      <c r="Y525" s="146"/>
    </row>
    <row r="526" spans="1:25">
      <c r="A526" s="82">
        <v>206</v>
      </c>
      <c r="B526" s="149">
        <v>566</v>
      </c>
      <c r="C526" s="83" t="s">
        <v>32</v>
      </c>
      <c r="D526" s="82"/>
      <c r="E526" s="83"/>
      <c r="F526" s="82"/>
      <c r="G526" s="82"/>
      <c r="H526" s="82"/>
      <c r="I526" s="82"/>
      <c r="J526" s="82"/>
      <c r="K526" s="82"/>
      <c r="L526" s="82"/>
      <c r="M526" s="82"/>
      <c r="N526" s="82"/>
      <c r="O526" s="82"/>
      <c r="P526" s="82"/>
      <c r="Q526" s="82"/>
      <c r="R526" s="82"/>
      <c r="S526" s="82"/>
      <c r="T526" s="82"/>
      <c r="U526" s="82"/>
      <c r="V526" s="83"/>
      <c r="W526" s="83"/>
      <c r="X526" s="207"/>
      <c r="Y526" s="146"/>
    </row>
    <row r="527" spans="1:25">
      <c r="A527" s="82">
        <v>207</v>
      </c>
      <c r="B527" s="149">
        <v>635</v>
      </c>
      <c r="C527" s="83" t="s">
        <v>32</v>
      </c>
      <c r="D527" s="82"/>
      <c r="E527" s="83"/>
      <c r="F527" s="82"/>
      <c r="G527" s="82"/>
      <c r="H527" s="82"/>
      <c r="I527" s="82"/>
      <c r="J527" s="82"/>
      <c r="K527" s="82"/>
      <c r="L527" s="82"/>
      <c r="M527" s="82"/>
      <c r="N527" s="82"/>
      <c r="O527" s="82"/>
      <c r="P527" s="82"/>
      <c r="Q527" s="82"/>
      <c r="R527" s="82"/>
      <c r="S527" s="82"/>
      <c r="T527" s="82"/>
      <c r="U527" s="82"/>
      <c r="V527" s="83"/>
      <c r="W527" s="83"/>
      <c r="X527" s="207"/>
      <c r="Y527" s="146"/>
    </row>
    <row r="528" spans="1:25">
      <c r="A528" s="82">
        <v>208</v>
      </c>
      <c r="B528" s="149">
        <v>521</v>
      </c>
      <c r="C528" s="83" t="s">
        <v>32</v>
      </c>
      <c r="D528" s="82"/>
      <c r="E528" s="83"/>
      <c r="F528" s="82"/>
      <c r="G528" s="82"/>
      <c r="H528" s="82"/>
      <c r="I528" s="82"/>
      <c r="J528" s="82"/>
      <c r="K528" s="82"/>
      <c r="L528" s="82"/>
      <c r="M528" s="82"/>
      <c r="N528" s="82"/>
      <c r="O528" s="82"/>
      <c r="P528" s="82"/>
      <c r="Q528" s="82"/>
      <c r="R528" s="82"/>
      <c r="S528" s="82"/>
      <c r="T528" s="82"/>
      <c r="U528" s="82"/>
      <c r="V528" s="83"/>
      <c r="W528" s="83"/>
      <c r="X528" s="207"/>
      <c r="Y528" s="146"/>
    </row>
    <row r="529" spans="1:25">
      <c r="A529" s="82">
        <v>209</v>
      </c>
      <c r="B529" s="147">
        <v>252</v>
      </c>
      <c r="C529" s="83" t="s">
        <v>32</v>
      </c>
      <c r="D529" s="82"/>
      <c r="E529" s="83"/>
      <c r="F529" s="82"/>
      <c r="G529" s="82"/>
      <c r="H529" s="82"/>
      <c r="I529" s="82"/>
      <c r="J529" s="82"/>
      <c r="K529" s="82"/>
      <c r="L529" s="82"/>
      <c r="M529" s="82"/>
      <c r="N529" s="82"/>
      <c r="O529" s="82"/>
      <c r="P529" s="82"/>
      <c r="Q529" s="82"/>
      <c r="R529" s="82"/>
      <c r="S529" s="82"/>
      <c r="T529" s="82"/>
      <c r="U529" s="82"/>
      <c r="V529" s="83"/>
      <c r="W529" s="83"/>
      <c r="X529" s="207"/>
      <c r="Y529" s="146"/>
    </row>
    <row r="530" spans="1:25">
      <c r="A530" s="82">
        <v>210</v>
      </c>
      <c r="B530" s="148">
        <v>355</v>
      </c>
      <c r="C530" s="83" t="s">
        <v>32</v>
      </c>
      <c r="D530" s="82"/>
      <c r="E530" s="83"/>
      <c r="F530" s="82"/>
      <c r="G530" s="82"/>
      <c r="H530" s="82"/>
      <c r="I530" s="82"/>
      <c r="J530" s="82"/>
      <c r="K530" s="82"/>
      <c r="L530" s="82"/>
      <c r="M530" s="82"/>
      <c r="N530" s="82"/>
      <c r="O530" s="82"/>
      <c r="P530" s="82"/>
      <c r="Q530" s="82"/>
      <c r="R530" s="82"/>
      <c r="S530" s="82"/>
      <c r="T530" s="82"/>
      <c r="U530" s="82"/>
      <c r="V530" s="83"/>
      <c r="W530" s="83"/>
      <c r="X530" s="207"/>
      <c r="Y530" s="146"/>
    </row>
    <row r="531" spans="1:25">
      <c r="A531" s="82">
        <v>211</v>
      </c>
      <c r="B531" s="148">
        <v>356</v>
      </c>
      <c r="C531" s="83" t="s">
        <v>32</v>
      </c>
      <c r="D531" s="82"/>
      <c r="E531" s="83"/>
      <c r="F531" s="82"/>
      <c r="G531" s="82"/>
      <c r="H531" s="82"/>
      <c r="I531" s="82"/>
      <c r="J531" s="82"/>
      <c r="K531" s="82"/>
      <c r="L531" s="82"/>
      <c r="M531" s="82"/>
      <c r="N531" s="82"/>
      <c r="O531" s="82"/>
      <c r="P531" s="82"/>
      <c r="Q531" s="82"/>
      <c r="R531" s="82"/>
      <c r="S531" s="82"/>
      <c r="T531" s="82"/>
      <c r="U531" s="82"/>
      <c r="V531" s="83"/>
      <c r="W531" s="83"/>
      <c r="X531" s="207"/>
      <c r="Y531" s="146"/>
    </row>
    <row r="532" spans="1:25">
      <c r="A532" s="82">
        <v>212</v>
      </c>
      <c r="B532" s="149">
        <v>414</v>
      </c>
      <c r="C532" s="83" t="s">
        <v>32</v>
      </c>
      <c r="D532" s="82"/>
      <c r="E532" s="83"/>
      <c r="F532" s="82"/>
      <c r="G532" s="82"/>
      <c r="H532" s="82"/>
      <c r="I532" s="82"/>
      <c r="J532" s="82"/>
      <c r="K532" s="82"/>
      <c r="L532" s="82"/>
      <c r="M532" s="82"/>
      <c r="N532" s="82"/>
      <c r="O532" s="82"/>
      <c r="P532" s="82"/>
      <c r="Q532" s="82"/>
      <c r="R532" s="82"/>
      <c r="S532" s="82"/>
      <c r="T532" s="82"/>
      <c r="U532" s="82"/>
      <c r="V532" s="83"/>
      <c r="W532" s="83"/>
      <c r="X532" s="207"/>
      <c r="Y532" s="146"/>
    </row>
    <row r="533" spans="1:25">
      <c r="A533" s="82">
        <v>213</v>
      </c>
      <c r="B533" s="147">
        <v>111</v>
      </c>
      <c r="C533" s="83" t="s">
        <v>32</v>
      </c>
      <c r="D533" s="82"/>
      <c r="E533" s="83"/>
      <c r="F533" s="82"/>
      <c r="G533" s="82"/>
      <c r="H533" s="82"/>
      <c r="I533" s="82"/>
      <c r="J533" s="82"/>
      <c r="K533" s="82"/>
      <c r="L533" s="82"/>
      <c r="M533" s="82"/>
      <c r="N533" s="82"/>
      <c r="O533" s="82"/>
      <c r="P533" s="82"/>
      <c r="Q533" s="82"/>
      <c r="R533" s="82"/>
      <c r="S533" s="82"/>
      <c r="T533" s="82"/>
      <c r="U533" s="82"/>
      <c r="V533" s="83"/>
      <c r="W533" s="83"/>
      <c r="X533" s="207"/>
      <c r="Y533" s="146"/>
    </row>
    <row r="534" spans="1:25">
      <c r="A534" s="82">
        <v>214</v>
      </c>
      <c r="B534" s="147">
        <v>136</v>
      </c>
      <c r="C534" s="83" t="s">
        <v>32</v>
      </c>
      <c r="D534" s="82"/>
      <c r="E534" s="83"/>
      <c r="F534" s="82"/>
      <c r="G534" s="82"/>
      <c r="H534" s="82"/>
      <c r="I534" s="82"/>
      <c r="J534" s="82"/>
      <c r="K534" s="82"/>
      <c r="L534" s="82"/>
      <c r="M534" s="82"/>
      <c r="N534" s="82"/>
      <c r="O534" s="82"/>
      <c r="P534" s="82"/>
      <c r="Q534" s="82"/>
      <c r="R534" s="82"/>
      <c r="S534" s="82"/>
      <c r="T534" s="82"/>
      <c r="U534" s="82"/>
      <c r="V534" s="83"/>
      <c r="W534" s="83"/>
      <c r="X534" s="207"/>
      <c r="Y534" s="146"/>
    </row>
    <row r="535" spans="1:25">
      <c r="A535" s="82">
        <v>215</v>
      </c>
      <c r="B535" s="147">
        <v>172</v>
      </c>
      <c r="C535" s="83" t="s">
        <v>32</v>
      </c>
      <c r="D535" s="82"/>
      <c r="E535" s="83"/>
      <c r="F535" s="82"/>
      <c r="G535" s="82"/>
      <c r="H535" s="82"/>
      <c r="I535" s="82"/>
      <c r="J535" s="82"/>
      <c r="K535" s="82"/>
      <c r="L535" s="82"/>
      <c r="M535" s="82"/>
      <c r="N535" s="82"/>
      <c r="O535" s="82"/>
      <c r="P535" s="82"/>
      <c r="Q535" s="82"/>
      <c r="R535" s="82"/>
      <c r="S535" s="82"/>
      <c r="T535" s="82"/>
      <c r="U535" s="82"/>
      <c r="V535" s="83"/>
      <c r="W535" s="83"/>
      <c r="X535" s="207"/>
      <c r="Y535" s="146"/>
    </row>
    <row r="536" spans="1:25">
      <c r="A536" s="82">
        <v>216</v>
      </c>
      <c r="B536" s="145">
        <v>639</v>
      </c>
      <c r="C536" s="83" t="s">
        <v>32</v>
      </c>
      <c r="D536" s="82"/>
      <c r="E536" s="83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82"/>
      <c r="Q536" s="82"/>
      <c r="R536" s="82"/>
      <c r="S536" s="82"/>
      <c r="T536" s="82"/>
      <c r="U536" s="82"/>
      <c r="V536" s="83"/>
      <c r="W536" s="83"/>
      <c r="X536" s="207"/>
      <c r="Y536" s="146"/>
    </row>
    <row r="537" spans="1:25">
      <c r="A537" s="82">
        <v>217</v>
      </c>
      <c r="B537" s="148">
        <v>354</v>
      </c>
      <c r="C537" s="83" t="s">
        <v>32</v>
      </c>
      <c r="D537" s="82"/>
      <c r="E537" s="83"/>
      <c r="F537" s="82"/>
      <c r="G537" s="82"/>
      <c r="H537" s="82"/>
      <c r="I537" s="82"/>
      <c r="J537" s="82"/>
      <c r="K537" s="82"/>
      <c r="L537" s="82"/>
      <c r="M537" s="82"/>
      <c r="N537" s="82"/>
      <c r="O537" s="82"/>
      <c r="P537" s="82"/>
      <c r="Q537" s="82"/>
      <c r="R537" s="82"/>
      <c r="S537" s="82"/>
      <c r="T537" s="82"/>
      <c r="U537" s="82"/>
      <c r="V537" s="83"/>
      <c r="W537" s="83"/>
      <c r="X537" s="207"/>
      <c r="Y537" s="146"/>
    </row>
    <row r="538" spans="1:25">
      <c r="A538" s="82">
        <v>218</v>
      </c>
      <c r="B538" s="147">
        <v>214</v>
      </c>
      <c r="C538" s="83" t="s">
        <v>32</v>
      </c>
      <c r="D538" s="82"/>
      <c r="E538" s="83"/>
      <c r="F538" s="82"/>
      <c r="G538" s="82"/>
      <c r="H538" s="82"/>
      <c r="I538" s="82"/>
      <c r="J538" s="82"/>
      <c r="K538" s="82"/>
      <c r="L538" s="82"/>
      <c r="M538" s="82"/>
      <c r="N538" s="82"/>
      <c r="O538" s="82"/>
      <c r="P538" s="82"/>
      <c r="Q538" s="82"/>
      <c r="R538" s="82"/>
      <c r="S538" s="82"/>
      <c r="T538" s="82"/>
      <c r="U538" s="82"/>
      <c r="V538" s="83"/>
      <c r="W538" s="83"/>
      <c r="X538" s="207"/>
      <c r="Y538" s="146"/>
    </row>
    <row r="539" spans="1:25">
      <c r="A539" s="82">
        <v>219</v>
      </c>
      <c r="B539" s="147">
        <v>220</v>
      </c>
      <c r="C539" s="83" t="s">
        <v>32</v>
      </c>
      <c r="D539" s="82"/>
      <c r="E539" s="83"/>
      <c r="F539" s="82"/>
      <c r="G539" s="82"/>
      <c r="H539" s="82"/>
      <c r="I539" s="82"/>
      <c r="J539" s="82"/>
      <c r="K539" s="82"/>
      <c r="L539" s="82"/>
      <c r="M539" s="82"/>
      <c r="N539" s="82"/>
      <c r="O539" s="82"/>
      <c r="P539" s="82"/>
      <c r="Q539" s="82"/>
      <c r="R539" s="82"/>
      <c r="S539" s="82"/>
      <c r="T539" s="82"/>
      <c r="U539" s="82"/>
      <c r="V539" s="83"/>
      <c r="W539" s="83"/>
      <c r="X539" s="207"/>
      <c r="Y539" s="146"/>
    </row>
    <row r="540" spans="1:25">
      <c r="A540" s="82">
        <v>220</v>
      </c>
      <c r="B540" s="148">
        <v>280</v>
      </c>
      <c r="C540" s="83" t="s">
        <v>32</v>
      </c>
      <c r="D540" s="82"/>
      <c r="E540" s="83"/>
      <c r="F540" s="82"/>
      <c r="G540" s="82"/>
      <c r="H540" s="82"/>
      <c r="I540" s="82"/>
      <c r="J540" s="82"/>
      <c r="K540" s="82"/>
      <c r="L540" s="82"/>
      <c r="M540" s="82"/>
      <c r="N540" s="82"/>
      <c r="O540" s="82"/>
      <c r="P540" s="82"/>
      <c r="Q540" s="82"/>
      <c r="R540" s="82"/>
      <c r="S540" s="82"/>
      <c r="T540" s="82"/>
      <c r="U540" s="82"/>
      <c r="V540" s="83"/>
      <c r="W540" s="83"/>
      <c r="X540" s="207"/>
      <c r="Y540" s="146"/>
    </row>
    <row r="541" spans="1:25">
      <c r="A541" s="82">
        <v>221</v>
      </c>
      <c r="B541" s="147">
        <v>123</v>
      </c>
      <c r="C541" s="83" t="s">
        <v>32</v>
      </c>
      <c r="D541" s="82"/>
      <c r="E541" s="83"/>
      <c r="F541" s="82"/>
      <c r="G541" s="82"/>
      <c r="H541" s="82"/>
      <c r="I541" s="82"/>
      <c r="J541" s="82"/>
      <c r="K541" s="82"/>
      <c r="L541" s="82"/>
      <c r="M541" s="82"/>
      <c r="N541" s="82"/>
      <c r="O541" s="82"/>
      <c r="P541" s="82"/>
      <c r="Q541" s="82"/>
      <c r="R541" s="82"/>
      <c r="S541" s="82"/>
      <c r="T541" s="82"/>
      <c r="U541" s="82"/>
      <c r="V541" s="83"/>
      <c r="W541" s="83"/>
      <c r="X541" s="207"/>
      <c r="Y541" s="146"/>
    </row>
    <row r="542" spans="1:25">
      <c r="A542" s="82">
        <v>222</v>
      </c>
      <c r="B542" s="148">
        <v>237</v>
      </c>
      <c r="C542" s="83" t="s">
        <v>32</v>
      </c>
      <c r="D542" s="82"/>
      <c r="E542" s="83"/>
      <c r="F542" s="82"/>
      <c r="G542" s="82"/>
      <c r="H542" s="82"/>
      <c r="I542" s="82"/>
      <c r="J542" s="82"/>
      <c r="K542" s="82"/>
      <c r="L542" s="82"/>
      <c r="M542" s="82"/>
      <c r="N542" s="82"/>
      <c r="O542" s="82"/>
      <c r="P542" s="82"/>
      <c r="Q542" s="82"/>
      <c r="R542" s="82"/>
      <c r="S542" s="82"/>
      <c r="T542" s="82"/>
      <c r="U542" s="82"/>
      <c r="V542" s="83"/>
      <c r="W542" s="83"/>
      <c r="X542" s="207"/>
      <c r="Y542" s="146"/>
    </row>
    <row r="543" spans="1:25">
      <c r="A543" s="82">
        <v>223</v>
      </c>
      <c r="B543" s="147">
        <v>157</v>
      </c>
      <c r="C543" s="83" t="s">
        <v>32</v>
      </c>
      <c r="D543" s="82"/>
      <c r="E543" s="83"/>
      <c r="F543" s="82"/>
      <c r="G543" s="82"/>
      <c r="H543" s="82"/>
      <c r="I543" s="82"/>
      <c r="J543" s="82"/>
      <c r="K543" s="82"/>
      <c r="L543" s="82"/>
      <c r="M543" s="82"/>
      <c r="N543" s="82"/>
      <c r="O543" s="82"/>
      <c r="P543" s="82"/>
      <c r="Q543" s="82"/>
      <c r="R543" s="82"/>
      <c r="S543" s="82"/>
      <c r="T543" s="82"/>
      <c r="U543" s="82"/>
      <c r="V543" s="83"/>
      <c r="W543" s="83"/>
      <c r="X543" s="207"/>
      <c r="Y543" s="146"/>
    </row>
    <row r="544" spans="1:25">
      <c r="A544" s="82">
        <v>224</v>
      </c>
      <c r="B544" s="147">
        <v>299</v>
      </c>
      <c r="C544" s="83" t="s">
        <v>32</v>
      </c>
      <c r="D544" s="82"/>
      <c r="E544" s="83"/>
      <c r="F544" s="82"/>
      <c r="G544" s="82"/>
      <c r="H544" s="82"/>
      <c r="I544" s="82"/>
      <c r="J544" s="82"/>
      <c r="K544" s="82"/>
      <c r="L544" s="82"/>
      <c r="M544" s="82"/>
      <c r="N544" s="82"/>
      <c r="O544" s="82"/>
      <c r="P544" s="82"/>
      <c r="Q544" s="82"/>
      <c r="R544" s="82"/>
      <c r="S544" s="82"/>
      <c r="T544" s="82"/>
      <c r="U544" s="82"/>
      <c r="V544" s="83"/>
      <c r="W544" s="83"/>
      <c r="X544" s="207"/>
      <c r="Y544" s="146"/>
    </row>
    <row r="545" spans="1:25">
      <c r="A545" s="82">
        <v>225</v>
      </c>
      <c r="B545" s="148">
        <v>348</v>
      </c>
      <c r="C545" s="83" t="s">
        <v>32</v>
      </c>
      <c r="D545" s="82"/>
      <c r="E545" s="83"/>
      <c r="F545" s="82"/>
      <c r="G545" s="82"/>
      <c r="H545" s="82"/>
      <c r="I545" s="82"/>
      <c r="J545" s="82"/>
      <c r="K545" s="82"/>
      <c r="L545" s="82"/>
      <c r="M545" s="82"/>
      <c r="N545" s="82"/>
      <c r="O545" s="82"/>
      <c r="P545" s="82"/>
      <c r="Q545" s="82"/>
      <c r="R545" s="82"/>
      <c r="S545" s="82"/>
      <c r="T545" s="82"/>
      <c r="U545" s="82"/>
      <c r="V545" s="83"/>
      <c r="W545" s="83"/>
      <c r="X545" s="207"/>
      <c r="Y545" s="146"/>
    </row>
    <row r="546" spans="1:25">
      <c r="A546" s="82">
        <v>226</v>
      </c>
      <c r="B546" s="147">
        <v>206</v>
      </c>
      <c r="C546" s="83" t="s">
        <v>32</v>
      </c>
      <c r="D546" s="82"/>
      <c r="E546" s="83"/>
      <c r="F546" s="82"/>
      <c r="G546" s="82"/>
      <c r="H546" s="82"/>
      <c r="I546" s="82"/>
      <c r="J546" s="82"/>
      <c r="K546" s="82"/>
      <c r="L546" s="82"/>
      <c r="M546" s="82"/>
      <c r="N546" s="82"/>
      <c r="O546" s="82"/>
      <c r="P546" s="82"/>
      <c r="Q546" s="82"/>
      <c r="R546" s="82"/>
      <c r="S546" s="82"/>
      <c r="T546" s="82"/>
      <c r="U546" s="82"/>
      <c r="V546" s="83"/>
      <c r="W546" s="83"/>
      <c r="X546" s="207"/>
      <c r="Y546" s="146"/>
    </row>
    <row r="547" spans="1:25">
      <c r="A547" s="82">
        <v>227</v>
      </c>
      <c r="B547" s="145">
        <v>719</v>
      </c>
      <c r="C547" s="83" t="s">
        <v>32</v>
      </c>
      <c r="D547" s="82"/>
      <c r="E547" s="83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82"/>
      <c r="Q547" s="82"/>
      <c r="R547" s="82"/>
      <c r="S547" s="82"/>
      <c r="T547" s="82"/>
      <c r="U547" s="82"/>
      <c r="V547" s="83"/>
      <c r="W547" s="83"/>
      <c r="X547" s="207"/>
      <c r="Y547" s="146"/>
    </row>
    <row r="548" spans="1:25">
      <c r="A548" s="82">
        <v>228</v>
      </c>
      <c r="B548" s="147">
        <v>140</v>
      </c>
      <c r="C548" s="83" t="s">
        <v>32</v>
      </c>
      <c r="D548" s="82"/>
      <c r="E548" s="83"/>
      <c r="F548" s="82"/>
      <c r="G548" s="82"/>
      <c r="H548" s="82"/>
      <c r="I548" s="82"/>
      <c r="J548" s="82"/>
      <c r="K548" s="82"/>
      <c r="L548" s="82"/>
      <c r="M548" s="82"/>
      <c r="N548" s="82"/>
      <c r="O548" s="82"/>
      <c r="P548" s="82"/>
      <c r="Q548" s="82"/>
      <c r="R548" s="82"/>
      <c r="S548" s="82"/>
      <c r="T548" s="82"/>
      <c r="U548" s="82"/>
      <c r="V548" s="83"/>
      <c r="W548" s="83"/>
      <c r="X548" s="207"/>
      <c r="Y548" s="146"/>
    </row>
    <row r="549" spans="1:25">
      <c r="A549" s="82">
        <v>229</v>
      </c>
      <c r="B549" s="147">
        <v>98</v>
      </c>
      <c r="C549" s="83" t="s">
        <v>32</v>
      </c>
      <c r="D549" s="82"/>
      <c r="E549" s="83"/>
      <c r="F549" s="82"/>
      <c r="G549" s="82"/>
      <c r="H549" s="82"/>
      <c r="I549" s="82"/>
      <c r="J549" s="82"/>
      <c r="K549" s="82"/>
      <c r="L549" s="82"/>
      <c r="M549" s="82"/>
      <c r="N549" s="82"/>
      <c r="O549" s="82"/>
      <c r="P549" s="82"/>
      <c r="Q549" s="82"/>
      <c r="R549" s="82"/>
      <c r="S549" s="82"/>
      <c r="T549" s="82"/>
      <c r="U549" s="82"/>
      <c r="V549" s="83"/>
      <c r="W549" s="83"/>
      <c r="X549" s="207"/>
      <c r="Y549" s="146"/>
    </row>
    <row r="550" spans="1:25">
      <c r="A550" s="82">
        <v>230</v>
      </c>
      <c r="B550" s="149">
        <v>612</v>
      </c>
      <c r="C550" s="83" t="s">
        <v>32</v>
      </c>
      <c r="D550" s="82"/>
      <c r="E550" s="83"/>
      <c r="F550" s="82"/>
      <c r="G550" s="82"/>
      <c r="H550" s="82"/>
      <c r="I550" s="82"/>
      <c r="J550" s="82"/>
      <c r="K550" s="82"/>
      <c r="L550" s="82"/>
      <c r="M550" s="82"/>
      <c r="N550" s="82"/>
      <c r="O550" s="82"/>
      <c r="P550" s="82"/>
      <c r="Q550" s="82"/>
      <c r="R550" s="82"/>
      <c r="S550" s="82"/>
      <c r="T550" s="82"/>
      <c r="U550" s="82"/>
      <c r="V550" s="83"/>
      <c r="W550" s="83"/>
      <c r="X550" s="207"/>
      <c r="Y550" s="146"/>
    </row>
    <row r="551" spans="1:25">
      <c r="A551" s="82">
        <v>231</v>
      </c>
      <c r="B551" s="149">
        <v>445</v>
      </c>
      <c r="C551" s="83" t="s">
        <v>32</v>
      </c>
      <c r="D551" s="82"/>
      <c r="E551" s="83"/>
      <c r="F551" s="82"/>
      <c r="G551" s="82"/>
      <c r="H551" s="82"/>
      <c r="I551" s="82"/>
      <c r="J551" s="82"/>
      <c r="K551" s="82"/>
      <c r="L551" s="82"/>
      <c r="M551" s="82"/>
      <c r="N551" s="82"/>
      <c r="O551" s="82"/>
      <c r="P551" s="82"/>
      <c r="Q551" s="82"/>
      <c r="R551" s="82"/>
      <c r="S551" s="82"/>
      <c r="T551" s="82"/>
      <c r="U551" s="82"/>
      <c r="V551" s="83"/>
      <c r="W551" s="83"/>
      <c r="X551" s="207"/>
      <c r="Y551" s="146"/>
    </row>
    <row r="552" spans="1:25">
      <c r="A552" s="82">
        <v>232</v>
      </c>
      <c r="B552" s="147">
        <v>248</v>
      </c>
      <c r="C552" s="83" t="s">
        <v>32</v>
      </c>
      <c r="D552" s="82"/>
      <c r="E552" s="83"/>
      <c r="F552" s="82"/>
      <c r="G552" s="82"/>
      <c r="H552" s="82"/>
      <c r="I552" s="82"/>
      <c r="J552" s="82"/>
      <c r="K552" s="82"/>
      <c r="L552" s="82"/>
      <c r="M552" s="82"/>
      <c r="N552" s="82"/>
      <c r="O552" s="82"/>
      <c r="P552" s="82"/>
      <c r="Q552" s="82"/>
      <c r="R552" s="82"/>
      <c r="S552" s="82"/>
      <c r="T552" s="82"/>
      <c r="U552" s="82"/>
      <c r="V552" s="83"/>
      <c r="W552" s="83"/>
      <c r="X552" s="207"/>
      <c r="Y552" s="146"/>
    </row>
    <row r="553" spans="1:25">
      <c r="A553" s="82">
        <v>233</v>
      </c>
      <c r="B553" s="149">
        <v>447</v>
      </c>
      <c r="C553" s="83" t="s">
        <v>32</v>
      </c>
      <c r="D553" s="82"/>
      <c r="E553" s="83"/>
      <c r="F553" s="82"/>
      <c r="G553" s="82"/>
      <c r="H553" s="82"/>
      <c r="I553" s="82"/>
      <c r="J553" s="82"/>
      <c r="K553" s="82"/>
      <c r="L553" s="82"/>
      <c r="M553" s="82"/>
      <c r="N553" s="82"/>
      <c r="O553" s="82"/>
      <c r="P553" s="82"/>
      <c r="Q553" s="82"/>
      <c r="R553" s="82"/>
      <c r="S553" s="82"/>
      <c r="T553" s="82"/>
      <c r="U553" s="82"/>
      <c r="V553" s="83"/>
      <c r="W553" s="83"/>
      <c r="X553" s="207"/>
      <c r="Y553" s="146"/>
    </row>
    <row r="554" spans="1:25">
      <c r="A554" s="82">
        <v>234</v>
      </c>
      <c r="B554" s="149">
        <v>637</v>
      </c>
      <c r="C554" s="83" t="s">
        <v>32</v>
      </c>
      <c r="D554" s="82"/>
      <c r="E554" s="83"/>
      <c r="F554" s="82"/>
      <c r="G554" s="82"/>
      <c r="H554" s="82"/>
      <c r="I554" s="82"/>
      <c r="J554" s="82"/>
      <c r="K554" s="82"/>
      <c r="L554" s="82"/>
      <c r="M554" s="82"/>
      <c r="N554" s="82"/>
      <c r="O554" s="82"/>
      <c r="P554" s="82"/>
      <c r="Q554" s="82"/>
      <c r="R554" s="82"/>
      <c r="S554" s="82"/>
      <c r="T554" s="82"/>
      <c r="U554" s="82"/>
      <c r="V554" s="83"/>
      <c r="W554" s="83"/>
      <c r="X554" s="207"/>
      <c r="Y554" s="146"/>
    </row>
    <row r="555" spans="1:25">
      <c r="A555" s="82">
        <v>235</v>
      </c>
      <c r="B555" s="147">
        <v>210</v>
      </c>
      <c r="C555" s="83" t="s">
        <v>32</v>
      </c>
      <c r="D555" s="82"/>
      <c r="E555" s="83"/>
      <c r="F555" s="82"/>
      <c r="G555" s="82"/>
      <c r="H555" s="82"/>
      <c r="I555" s="82"/>
      <c r="J555" s="82"/>
      <c r="K555" s="82"/>
      <c r="L555" s="82"/>
      <c r="M555" s="82"/>
      <c r="N555" s="82"/>
      <c r="O555" s="82"/>
      <c r="P555" s="82"/>
      <c r="Q555" s="82"/>
      <c r="R555" s="82"/>
      <c r="S555" s="82"/>
      <c r="T555" s="82"/>
      <c r="U555" s="82"/>
      <c r="V555" s="83"/>
      <c r="W555" s="83"/>
      <c r="X555" s="207"/>
      <c r="Y555" s="146"/>
    </row>
    <row r="556" spans="1:25">
      <c r="A556" s="82">
        <v>236</v>
      </c>
      <c r="B556" s="145">
        <v>500</v>
      </c>
      <c r="C556" s="83" t="s">
        <v>32</v>
      </c>
      <c r="D556" s="82"/>
      <c r="E556" s="83"/>
      <c r="F556" s="82"/>
      <c r="G556" s="82"/>
      <c r="H556" s="82"/>
      <c r="I556" s="82"/>
      <c r="J556" s="82"/>
      <c r="K556" s="82"/>
      <c r="L556" s="82"/>
      <c r="M556" s="82"/>
      <c r="N556" s="82"/>
      <c r="O556" s="82"/>
      <c r="P556" s="82"/>
      <c r="Q556" s="82"/>
      <c r="R556" s="82"/>
      <c r="S556" s="82"/>
      <c r="T556" s="82"/>
      <c r="U556" s="82"/>
      <c r="V556" s="83"/>
      <c r="W556" s="83"/>
      <c r="X556" s="207"/>
      <c r="Y556" s="146"/>
    </row>
    <row r="557" spans="1:25">
      <c r="A557" s="82">
        <v>237</v>
      </c>
      <c r="B557" s="147">
        <v>158</v>
      </c>
      <c r="C557" s="83" t="s">
        <v>32</v>
      </c>
      <c r="D557" s="82"/>
      <c r="E557" s="83"/>
      <c r="F557" s="82"/>
      <c r="G557" s="82"/>
      <c r="H557" s="82"/>
      <c r="I557" s="82"/>
      <c r="J557" s="82"/>
      <c r="K557" s="82"/>
      <c r="L557" s="82"/>
      <c r="M557" s="82"/>
      <c r="N557" s="82"/>
      <c r="O557" s="82"/>
      <c r="P557" s="82"/>
      <c r="Q557" s="82"/>
      <c r="R557" s="82"/>
      <c r="S557" s="82"/>
      <c r="T557" s="82"/>
      <c r="U557" s="82"/>
      <c r="V557" s="83"/>
      <c r="W557" s="83"/>
      <c r="X557" s="207"/>
      <c r="Y557" s="146"/>
    </row>
    <row r="558" spans="1:25">
      <c r="A558" s="82">
        <v>238</v>
      </c>
      <c r="B558" s="147">
        <v>246</v>
      </c>
      <c r="C558" s="83" t="s">
        <v>32</v>
      </c>
      <c r="D558" s="82"/>
      <c r="E558" s="83"/>
      <c r="F558" s="82"/>
      <c r="G558" s="82"/>
      <c r="H558" s="82"/>
      <c r="I558" s="82"/>
      <c r="J558" s="82"/>
      <c r="K558" s="82"/>
      <c r="L558" s="82"/>
      <c r="M558" s="82"/>
      <c r="N558" s="82"/>
      <c r="O558" s="82"/>
      <c r="P558" s="82"/>
      <c r="Q558" s="82"/>
      <c r="R558" s="82"/>
      <c r="S558" s="82"/>
      <c r="T558" s="82"/>
      <c r="U558" s="82"/>
      <c r="V558" s="83"/>
      <c r="W558" s="83"/>
      <c r="X558" s="207"/>
      <c r="Y558" s="146"/>
    </row>
    <row r="559" spans="1:25">
      <c r="A559" s="82">
        <v>239</v>
      </c>
      <c r="B559" s="147">
        <v>245</v>
      </c>
      <c r="C559" s="83" t="s">
        <v>32</v>
      </c>
      <c r="D559" s="82"/>
      <c r="E559" s="83"/>
      <c r="F559" s="82"/>
      <c r="G559" s="82"/>
      <c r="H559" s="82"/>
      <c r="I559" s="82"/>
      <c r="J559" s="82"/>
      <c r="K559" s="82"/>
      <c r="L559" s="82"/>
      <c r="M559" s="82"/>
      <c r="N559" s="82"/>
      <c r="O559" s="82"/>
      <c r="P559" s="82"/>
      <c r="Q559" s="82"/>
      <c r="R559" s="82"/>
      <c r="S559" s="82"/>
      <c r="T559" s="82"/>
      <c r="U559" s="82"/>
      <c r="V559" s="83"/>
      <c r="W559" s="83"/>
      <c r="X559" s="207"/>
      <c r="Y559" s="146"/>
    </row>
    <row r="560" spans="1:25">
      <c r="A560" s="82">
        <v>240</v>
      </c>
      <c r="B560" s="145">
        <v>85</v>
      </c>
      <c r="C560" s="83" t="s">
        <v>32</v>
      </c>
      <c r="D560" s="82"/>
      <c r="E560" s="83"/>
      <c r="F560" s="82"/>
      <c r="G560" s="82"/>
      <c r="H560" s="82"/>
      <c r="I560" s="82"/>
      <c r="J560" s="82"/>
      <c r="K560" s="82"/>
      <c r="L560" s="82"/>
      <c r="M560" s="82"/>
      <c r="N560" s="82"/>
      <c r="O560" s="82"/>
      <c r="P560" s="82"/>
      <c r="Q560" s="82"/>
      <c r="R560" s="82"/>
      <c r="S560" s="82"/>
      <c r="T560" s="82"/>
      <c r="U560" s="82"/>
      <c r="V560" s="83"/>
      <c r="W560" s="83"/>
      <c r="X560" s="207"/>
      <c r="Y560" s="146"/>
    </row>
    <row r="561" spans="1:25">
      <c r="A561" s="82">
        <v>241</v>
      </c>
      <c r="B561" s="147">
        <v>164</v>
      </c>
      <c r="C561" s="83" t="s">
        <v>32</v>
      </c>
      <c r="D561" s="82"/>
      <c r="E561" s="83"/>
      <c r="F561" s="82"/>
      <c r="G561" s="82"/>
      <c r="H561" s="82"/>
      <c r="I561" s="82"/>
      <c r="J561" s="82"/>
      <c r="K561" s="82"/>
      <c r="L561" s="82"/>
      <c r="M561" s="82"/>
      <c r="N561" s="82"/>
      <c r="O561" s="82"/>
      <c r="P561" s="82"/>
      <c r="Q561" s="82"/>
      <c r="R561" s="82"/>
      <c r="S561" s="82"/>
      <c r="T561" s="82"/>
      <c r="U561" s="82"/>
      <c r="V561" s="83"/>
      <c r="W561" s="83"/>
      <c r="X561" s="207"/>
      <c r="Y561" s="146"/>
    </row>
    <row r="562" spans="1:25">
      <c r="A562" s="82">
        <v>242</v>
      </c>
      <c r="B562" s="147">
        <v>146</v>
      </c>
      <c r="C562" s="83" t="s">
        <v>32</v>
      </c>
      <c r="D562" s="82"/>
      <c r="E562" s="83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3"/>
      <c r="W562" s="83"/>
      <c r="X562" s="207"/>
      <c r="Y562" s="146"/>
    </row>
    <row r="563" spans="1:25">
      <c r="A563" s="82">
        <v>243</v>
      </c>
      <c r="B563" s="147">
        <v>132</v>
      </c>
      <c r="C563" s="83" t="s">
        <v>32</v>
      </c>
      <c r="D563" s="82"/>
      <c r="E563" s="83"/>
      <c r="F563" s="82"/>
      <c r="G563" s="82"/>
      <c r="H563" s="82"/>
      <c r="I563" s="82"/>
      <c r="J563" s="82"/>
      <c r="K563" s="82"/>
      <c r="L563" s="82"/>
      <c r="M563" s="82"/>
      <c r="N563" s="82"/>
      <c r="O563" s="82"/>
      <c r="P563" s="82"/>
      <c r="Q563" s="82"/>
      <c r="R563" s="82"/>
      <c r="S563" s="82"/>
      <c r="T563" s="82"/>
      <c r="U563" s="82"/>
      <c r="V563" s="83"/>
      <c r="W563" s="83"/>
      <c r="X563" s="207"/>
      <c r="Y563" s="146"/>
    </row>
    <row r="564" spans="1:25">
      <c r="A564" s="82">
        <v>244</v>
      </c>
      <c r="B564" s="147">
        <v>233</v>
      </c>
      <c r="C564" s="83" t="s">
        <v>32</v>
      </c>
      <c r="D564" s="82"/>
      <c r="E564" s="83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3"/>
      <c r="W564" s="83"/>
      <c r="X564" s="207"/>
      <c r="Y564" s="146"/>
    </row>
    <row r="565" spans="1:25">
      <c r="A565" s="82">
        <v>245</v>
      </c>
      <c r="B565" s="147">
        <v>211</v>
      </c>
      <c r="C565" s="83" t="s">
        <v>32</v>
      </c>
      <c r="D565" s="82"/>
      <c r="E565" s="83"/>
      <c r="F565" s="82"/>
      <c r="G565" s="82"/>
      <c r="H565" s="82"/>
      <c r="I565" s="82"/>
      <c r="J565" s="82"/>
      <c r="K565" s="82"/>
      <c r="L565" s="82"/>
      <c r="M565" s="82"/>
      <c r="N565" s="82"/>
      <c r="O565" s="82"/>
      <c r="P565" s="82"/>
      <c r="Q565" s="82"/>
      <c r="R565" s="82"/>
      <c r="S565" s="82"/>
      <c r="T565" s="82"/>
      <c r="U565" s="82"/>
      <c r="V565" s="83"/>
      <c r="W565" s="83"/>
      <c r="X565" s="207"/>
      <c r="Y565" s="146"/>
    </row>
    <row r="566" spans="1:25">
      <c r="A566" s="82">
        <v>246</v>
      </c>
      <c r="B566" s="147">
        <v>257</v>
      </c>
      <c r="C566" s="83" t="s">
        <v>32</v>
      </c>
      <c r="D566" s="82"/>
      <c r="E566" s="83"/>
      <c r="F566" s="82"/>
      <c r="G566" s="82"/>
      <c r="H566" s="82"/>
      <c r="I566" s="82"/>
      <c r="J566" s="82"/>
      <c r="K566" s="82"/>
      <c r="L566" s="82"/>
      <c r="M566" s="82"/>
      <c r="N566" s="82"/>
      <c r="O566" s="82"/>
      <c r="P566" s="82"/>
      <c r="Q566" s="82"/>
      <c r="R566" s="82"/>
      <c r="S566" s="82"/>
      <c r="T566" s="82"/>
      <c r="U566" s="82"/>
      <c r="V566" s="83"/>
      <c r="W566" s="83"/>
      <c r="X566" s="207"/>
      <c r="Y566" s="146"/>
    </row>
    <row r="567" spans="1:25">
      <c r="A567" s="82">
        <v>247</v>
      </c>
      <c r="B567" s="147">
        <v>394</v>
      </c>
      <c r="C567" s="83" t="s">
        <v>32</v>
      </c>
      <c r="D567" s="82"/>
      <c r="E567" s="83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3"/>
      <c r="W567" s="83"/>
      <c r="X567" s="207"/>
      <c r="Y567" s="146"/>
    </row>
    <row r="568" spans="1:25">
      <c r="A568" s="82">
        <v>248</v>
      </c>
      <c r="B568" s="145">
        <v>455</v>
      </c>
      <c r="C568" s="83" t="s">
        <v>32</v>
      </c>
      <c r="D568" s="82"/>
      <c r="E568" s="83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3"/>
      <c r="W568" s="83"/>
      <c r="X568" s="207"/>
      <c r="Y568" s="146"/>
    </row>
    <row r="569" spans="1:25">
      <c r="A569" s="82">
        <v>249</v>
      </c>
      <c r="B569" s="145">
        <v>798</v>
      </c>
      <c r="C569" s="83" t="s">
        <v>32</v>
      </c>
      <c r="D569" s="82"/>
      <c r="E569" s="83"/>
      <c r="F569" s="82"/>
      <c r="G569" s="82"/>
      <c r="H569" s="82"/>
      <c r="I569" s="82"/>
      <c r="J569" s="82"/>
      <c r="K569" s="82"/>
      <c r="L569" s="82"/>
      <c r="M569" s="82"/>
      <c r="N569" s="82"/>
      <c r="O569" s="82"/>
      <c r="P569" s="82"/>
      <c r="Q569" s="82"/>
      <c r="R569" s="82"/>
      <c r="S569" s="82"/>
      <c r="T569" s="82"/>
      <c r="U569" s="82"/>
      <c r="V569" s="83"/>
      <c r="W569" s="83"/>
      <c r="X569" s="207"/>
      <c r="Y569" s="146"/>
    </row>
    <row r="570" spans="1:25">
      <c r="A570" s="82">
        <v>250</v>
      </c>
      <c r="B570" s="147">
        <v>201</v>
      </c>
      <c r="C570" s="83" t="s">
        <v>32</v>
      </c>
      <c r="D570" s="82"/>
      <c r="E570" s="83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3"/>
      <c r="W570" s="83"/>
      <c r="X570" s="207"/>
      <c r="Y570" s="146"/>
    </row>
    <row r="571" spans="1:25">
      <c r="A571" s="82">
        <v>251</v>
      </c>
      <c r="B571" s="147">
        <v>238</v>
      </c>
      <c r="C571" s="83" t="s">
        <v>32</v>
      </c>
      <c r="D571" s="82"/>
      <c r="E571" s="83"/>
      <c r="F571" s="82"/>
      <c r="G571" s="82"/>
      <c r="H571" s="82"/>
      <c r="I571" s="82"/>
      <c r="J571" s="82"/>
      <c r="K571" s="82"/>
      <c r="L571" s="82"/>
      <c r="M571" s="82"/>
      <c r="N571" s="82"/>
      <c r="O571" s="82"/>
      <c r="P571" s="82"/>
      <c r="Q571" s="82"/>
      <c r="R571" s="82"/>
      <c r="S571" s="82"/>
      <c r="T571" s="82"/>
      <c r="U571" s="82"/>
      <c r="V571" s="83"/>
      <c r="W571" s="83"/>
      <c r="X571" s="207"/>
      <c r="Y571" s="146"/>
    </row>
    <row r="572" spans="1:25">
      <c r="A572" s="82">
        <v>252</v>
      </c>
      <c r="B572" s="145">
        <v>371</v>
      </c>
      <c r="C572" s="83" t="s">
        <v>32</v>
      </c>
      <c r="D572" s="82"/>
      <c r="E572" s="83"/>
      <c r="F572" s="82"/>
      <c r="G572" s="82"/>
      <c r="H572" s="82"/>
      <c r="I572" s="82"/>
      <c r="J572" s="82"/>
      <c r="K572" s="82"/>
      <c r="L572" s="82"/>
      <c r="M572" s="82"/>
      <c r="N572" s="82"/>
      <c r="O572" s="82"/>
      <c r="P572" s="82"/>
      <c r="Q572" s="82"/>
      <c r="R572" s="82"/>
      <c r="S572" s="82"/>
      <c r="T572" s="82"/>
      <c r="U572" s="82"/>
      <c r="V572" s="83"/>
      <c r="W572" s="83"/>
      <c r="X572" s="207"/>
      <c r="Y572" s="146"/>
    </row>
    <row r="573" spans="1:25">
      <c r="A573" s="82">
        <v>253</v>
      </c>
      <c r="B573" s="147">
        <v>177</v>
      </c>
      <c r="C573" s="83" t="s">
        <v>32</v>
      </c>
      <c r="D573" s="82"/>
      <c r="E573" s="83"/>
      <c r="F573" s="82"/>
      <c r="G573" s="82"/>
      <c r="H573" s="82"/>
      <c r="I573" s="82"/>
      <c r="J573" s="82"/>
      <c r="K573" s="82"/>
      <c r="L573" s="82"/>
      <c r="M573" s="82"/>
      <c r="N573" s="82"/>
      <c r="O573" s="82"/>
      <c r="P573" s="82"/>
      <c r="Q573" s="82"/>
      <c r="R573" s="82"/>
      <c r="S573" s="82"/>
      <c r="T573" s="82"/>
      <c r="U573" s="82"/>
      <c r="V573" s="83"/>
      <c r="W573" s="83"/>
      <c r="X573" s="207"/>
      <c r="Y573" s="146"/>
    </row>
    <row r="574" spans="1:25">
      <c r="A574" s="82">
        <v>254</v>
      </c>
      <c r="B574" s="147">
        <v>318</v>
      </c>
      <c r="C574" s="83" t="s">
        <v>32</v>
      </c>
      <c r="D574" s="82"/>
      <c r="E574" s="83"/>
      <c r="F574" s="82"/>
      <c r="G574" s="82"/>
      <c r="H574" s="82"/>
      <c r="I574" s="82"/>
      <c r="J574" s="82"/>
      <c r="K574" s="82"/>
      <c r="L574" s="82"/>
      <c r="M574" s="82"/>
      <c r="N574" s="82"/>
      <c r="O574" s="82"/>
      <c r="P574" s="82"/>
      <c r="Q574" s="82"/>
      <c r="R574" s="82"/>
      <c r="S574" s="82"/>
      <c r="T574" s="82"/>
      <c r="U574" s="82"/>
      <c r="V574" s="83"/>
      <c r="W574" s="83"/>
      <c r="X574" s="207"/>
      <c r="Y574" s="146"/>
    </row>
    <row r="575" spans="1:25">
      <c r="A575" s="82">
        <v>255</v>
      </c>
      <c r="B575" s="147">
        <v>247</v>
      </c>
      <c r="C575" s="83" t="s">
        <v>32</v>
      </c>
      <c r="D575" s="82"/>
      <c r="E575" s="83"/>
      <c r="F575" s="82"/>
      <c r="G575" s="82"/>
      <c r="H575" s="82"/>
      <c r="I575" s="82"/>
      <c r="J575" s="82"/>
      <c r="K575" s="82"/>
      <c r="L575" s="82"/>
      <c r="M575" s="82"/>
      <c r="N575" s="82"/>
      <c r="O575" s="82"/>
      <c r="P575" s="82"/>
      <c r="Q575" s="82"/>
      <c r="R575" s="82"/>
      <c r="S575" s="82"/>
      <c r="T575" s="82"/>
      <c r="U575" s="82"/>
      <c r="V575" s="83"/>
      <c r="W575" s="83"/>
      <c r="X575" s="207"/>
      <c r="Y575" s="146"/>
    </row>
    <row r="576" spans="1:25">
      <c r="A576" s="82">
        <v>256</v>
      </c>
      <c r="B576" s="147">
        <v>302</v>
      </c>
      <c r="C576" s="83" t="s">
        <v>32</v>
      </c>
      <c r="D576" s="82"/>
      <c r="E576" s="83"/>
      <c r="F576" s="82"/>
      <c r="G576" s="82"/>
      <c r="H576" s="82"/>
      <c r="I576" s="82"/>
      <c r="J576" s="82"/>
      <c r="K576" s="82"/>
      <c r="L576" s="82"/>
      <c r="M576" s="82"/>
      <c r="N576" s="82"/>
      <c r="O576" s="82"/>
      <c r="P576" s="82"/>
      <c r="Q576" s="82"/>
      <c r="R576" s="82"/>
      <c r="S576" s="82"/>
      <c r="T576" s="82"/>
      <c r="U576" s="82"/>
      <c r="V576" s="83"/>
      <c r="W576" s="83"/>
      <c r="X576" s="207"/>
      <c r="Y576" s="146"/>
    </row>
    <row r="577" spans="1:25">
      <c r="A577" s="82">
        <v>257</v>
      </c>
      <c r="B577" s="147">
        <v>243</v>
      </c>
      <c r="C577" s="83" t="s">
        <v>32</v>
      </c>
      <c r="D577" s="82"/>
      <c r="E577" s="83"/>
      <c r="F577" s="82"/>
      <c r="G577" s="82"/>
      <c r="H577" s="82"/>
      <c r="I577" s="82"/>
      <c r="J577" s="82"/>
      <c r="K577" s="82"/>
      <c r="L577" s="82"/>
      <c r="M577" s="82"/>
      <c r="N577" s="82"/>
      <c r="O577" s="82"/>
      <c r="P577" s="82"/>
      <c r="Q577" s="82"/>
      <c r="R577" s="82"/>
      <c r="S577" s="82"/>
      <c r="T577" s="82"/>
      <c r="U577" s="82"/>
      <c r="V577" s="83"/>
      <c r="W577" s="83"/>
      <c r="X577" s="207"/>
      <c r="Y577" s="146"/>
    </row>
    <row r="578" spans="1:25">
      <c r="A578" s="82">
        <v>258</v>
      </c>
      <c r="B578" s="148">
        <v>120</v>
      </c>
      <c r="C578" s="83" t="s">
        <v>32</v>
      </c>
      <c r="D578" s="82"/>
      <c r="E578" s="83"/>
      <c r="F578" s="82"/>
      <c r="G578" s="82"/>
      <c r="H578" s="82"/>
      <c r="I578" s="82"/>
      <c r="J578" s="82"/>
      <c r="K578" s="82"/>
      <c r="L578" s="82"/>
      <c r="M578" s="82"/>
      <c r="N578" s="82"/>
      <c r="O578" s="82"/>
      <c r="P578" s="82"/>
      <c r="Q578" s="82"/>
      <c r="R578" s="82"/>
      <c r="S578" s="82"/>
      <c r="T578" s="82"/>
      <c r="U578" s="82"/>
      <c r="V578" s="83"/>
      <c r="W578" s="83"/>
      <c r="X578" s="207"/>
      <c r="Y578" s="146"/>
    </row>
    <row r="579" spans="1:25">
      <c r="A579" s="82">
        <v>259</v>
      </c>
      <c r="B579" s="145">
        <v>659</v>
      </c>
      <c r="C579" s="83" t="s">
        <v>32</v>
      </c>
      <c r="D579" s="82"/>
      <c r="E579" s="83"/>
      <c r="F579" s="82"/>
      <c r="G579" s="82"/>
      <c r="H579" s="82"/>
      <c r="I579" s="82"/>
      <c r="J579" s="82"/>
      <c r="K579" s="82"/>
      <c r="L579" s="82"/>
      <c r="M579" s="82"/>
      <c r="N579" s="82"/>
      <c r="O579" s="82"/>
      <c r="P579" s="82"/>
      <c r="Q579" s="82"/>
      <c r="R579" s="82"/>
      <c r="S579" s="82"/>
      <c r="T579" s="82"/>
      <c r="U579" s="82"/>
      <c r="V579" s="83"/>
      <c r="W579" s="83"/>
      <c r="X579" s="207"/>
      <c r="Y579" s="146"/>
    </row>
    <row r="580" spans="1:25">
      <c r="A580" s="82">
        <v>260</v>
      </c>
      <c r="B580" s="147">
        <v>278</v>
      </c>
      <c r="C580" s="83" t="s">
        <v>32</v>
      </c>
      <c r="D580" s="82"/>
      <c r="E580" s="83"/>
      <c r="F580" s="82"/>
      <c r="G580" s="82"/>
      <c r="H580" s="82"/>
      <c r="I580" s="82"/>
      <c r="J580" s="82"/>
      <c r="K580" s="82"/>
      <c r="L580" s="82"/>
      <c r="M580" s="82"/>
      <c r="N580" s="82"/>
      <c r="O580" s="82"/>
      <c r="P580" s="82"/>
      <c r="Q580" s="82"/>
      <c r="R580" s="82"/>
      <c r="S580" s="82"/>
      <c r="T580" s="82"/>
      <c r="U580" s="82"/>
      <c r="V580" s="83"/>
      <c r="W580" s="83"/>
      <c r="X580" s="207"/>
      <c r="Y580" s="146"/>
    </row>
    <row r="581" spans="1:25">
      <c r="A581" s="82">
        <v>261</v>
      </c>
      <c r="B581" s="147">
        <v>301</v>
      </c>
      <c r="C581" s="83" t="s">
        <v>32</v>
      </c>
      <c r="D581" s="82"/>
      <c r="E581" s="83"/>
      <c r="F581" s="82"/>
      <c r="G581" s="82"/>
      <c r="H581" s="82"/>
      <c r="I581" s="82"/>
      <c r="J581" s="82"/>
      <c r="K581" s="82"/>
      <c r="L581" s="82"/>
      <c r="M581" s="82"/>
      <c r="N581" s="82"/>
      <c r="O581" s="82"/>
      <c r="P581" s="82"/>
      <c r="Q581" s="82"/>
      <c r="R581" s="82"/>
      <c r="S581" s="82"/>
      <c r="T581" s="82"/>
      <c r="U581" s="82"/>
      <c r="V581" s="83"/>
      <c r="W581" s="83"/>
      <c r="X581" s="207"/>
      <c r="Y581" s="146"/>
    </row>
    <row r="582" spans="1:25">
      <c r="A582" s="82">
        <v>262</v>
      </c>
      <c r="B582" s="147">
        <v>300</v>
      </c>
      <c r="C582" s="83" t="s">
        <v>32</v>
      </c>
      <c r="D582" s="82"/>
      <c r="E582" s="83"/>
      <c r="F582" s="82"/>
      <c r="G582" s="82"/>
      <c r="H582" s="82"/>
      <c r="I582" s="82"/>
      <c r="J582" s="82"/>
      <c r="K582" s="82"/>
      <c r="L582" s="82"/>
      <c r="M582" s="82"/>
      <c r="N582" s="82"/>
      <c r="O582" s="82"/>
      <c r="P582" s="82"/>
      <c r="Q582" s="82"/>
      <c r="R582" s="82"/>
      <c r="S582" s="82"/>
      <c r="T582" s="82"/>
      <c r="U582" s="82"/>
      <c r="V582" s="83"/>
      <c r="W582" s="83"/>
      <c r="X582" s="207"/>
      <c r="Y582" s="146"/>
    </row>
    <row r="583" spans="1:25">
      <c r="A583" s="82">
        <v>263</v>
      </c>
      <c r="B583" s="147">
        <v>281</v>
      </c>
      <c r="C583" s="83" t="s">
        <v>32</v>
      </c>
      <c r="D583" s="82"/>
      <c r="E583" s="83"/>
      <c r="F583" s="82"/>
      <c r="G583" s="82"/>
      <c r="H583" s="82"/>
      <c r="I583" s="82"/>
      <c r="J583" s="82"/>
      <c r="K583" s="82"/>
      <c r="L583" s="82"/>
      <c r="M583" s="82"/>
      <c r="N583" s="82"/>
      <c r="O583" s="82"/>
      <c r="P583" s="82"/>
      <c r="Q583" s="82"/>
      <c r="R583" s="82"/>
      <c r="S583" s="82"/>
      <c r="T583" s="82"/>
      <c r="U583" s="82"/>
      <c r="V583" s="83"/>
      <c r="W583" s="83"/>
      <c r="X583" s="207"/>
      <c r="Y583" s="146"/>
    </row>
    <row r="584" spans="1:25">
      <c r="A584" s="82">
        <v>264</v>
      </c>
      <c r="B584" s="147">
        <v>283</v>
      </c>
      <c r="C584" s="83" t="s">
        <v>32</v>
      </c>
      <c r="D584" s="82"/>
      <c r="E584" s="83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3"/>
      <c r="W584" s="83"/>
      <c r="X584" s="207"/>
      <c r="Y584" s="146"/>
    </row>
    <row r="585" spans="1:25">
      <c r="A585" s="82">
        <v>265</v>
      </c>
      <c r="B585" s="148">
        <v>287</v>
      </c>
      <c r="C585" s="83" t="s">
        <v>32</v>
      </c>
      <c r="D585" s="82"/>
      <c r="E585" s="83"/>
      <c r="F585" s="82"/>
      <c r="G585" s="82"/>
      <c r="H585" s="82"/>
      <c r="I585" s="82"/>
      <c r="J585" s="82"/>
      <c r="K585" s="82"/>
      <c r="L585" s="82"/>
      <c r="M585" s="82"/>
      <c r="N585" s="82"/>
      <c r="O585" s="82"/>
      <c r="P585" s="82"/>
      <c r="Q585" s="82"/>
      <c r="R585" s="82"/>
      <c r="S585" s="82"/>
      <c r="T585" s="82"/>
      <c r="U585" s="82"/>
      <c r="V585" s="83"/>
      <c r="W585" s="83"/>
      <c r="X585" s="207"/>
      <c r="Y585" s="146"/>
    </row>
    <row r="586" spans="1:25">
      <c r="A586" s="82">
        <v>266</v>
      </c>
      <c r="B586" s="148">
        <v>286</v>
      </c>
      <c r="C586" s="83" t="s">
        <v>32</v>
      </c>
      <c r="D586" s="82"/>
      <c r="E586" s="83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3"/>
      <c r="W586" s="83"/>
      <c r="X586" s="207"/>
      <c r="Y586" s="146"/>
    </row>
    <row r="587" spans="1:25">
      <c r="A587" s="82">
        <v>267</v>
      </c>
      <c r="B587" s="148">
        <v>148</v>
      </c>
      <c r="C587" s="83" t="s">
        <v>32</v>
      </c>
      <c r="D587" s="82"/>
      <c r="E587" s="83"/>
      <c r="F587" s="82"/>
      <c r="G587" s="82"/>
      <c r="H587" s="82"/>
      <c r="I587" s="82"/>
      <c r="J587" s="82"/>
      <c r="K587" s="82"/>
      <c r="L587" s="82"/>
      <c r="M587" s="82"/>
      <c r="N587" s="82"/>
      <c r="O587" s="82"/>
      <c r="P587" s="82"/>
      <c r="Q587" s="82"/>
      <c r="R587" s="82"/>
      <c r="S587" s="82"/>
      <c r="T587" s="82"/>
      <c r="U587" s="82"/>
      <c r="V587" s="83"/>
      <c r="W587" s="83"/>
      <c r="X587" s="207"/>
      <c r="Y587" s="146"/>
    </row>
    <row r="588" spans="1:25">
      <c r="A588" s="82">
        <v>268</v>
      </c>
      <c r="B588" s="148">
        <v>284</v>
      </c>
      <c r="C588" s="83" t="s">
        <v>32</v>
      </c>
      <c r="D588" s="82"/>
      <c r="E588" s="83"/>
      <c r="F588" s="82"/>
      <c r="G588" s="82"/>
      <c r="H588" s="82"/>
      <c r="I588" s="82"/>
      <c r="J588" s="82"/>
      <c r="K588" s="82"/>
      <c r="L588" s="82"/>
      <c r="M588" s="82"/>
      <c r="N588" s="82"/>
      <c r="O588" s="82"/>
      <c r="P588" s="82"/>
      <c r="Q588" s="82"/>
      <c r="R588" s="82"/>
      <c r="S588" s="82"/>
      <c r="T588" s="82"/>
      <c r="U588" s="82"/>
      <c r="V588" s="83"/>
      <c r="W588" s="83"/>
      <c r="X588" s="207"/>
      <c r="Y588" s="146"/>
    </row>
    <row r="589" spans="1:25">
      <c r="A589" s="82">
        <v>269</v>
      </c>
      <c r="B589" s="147">
        <v>289</v>
      </c>
      <c r="C589" s="83" t="s">
        <v>32</v>
      </c>
      <c r="D589" s="82"/>
      <c r="E589" s="83"/>
      <c r="F589" s="82"/>
      <c r="G589" s="82"/>
      <c r="H589" s="82"/>
      <c r="I589" s="82"/>
      <c r="J589" s="82"/>
      <c r="K589" s="82"/>
      <c r="L589" s="82"/>
      <c r="M589" s="82"/>
      <c r="N589" s="82"/>
      <c r="O589" s="82"/>
      <c r="P589" s="82"/>
      <c r="Q589" s="82"/>
      <c r="R589" s="82"/>
      <c r="S589" s="82"/>
      <c r="T589" s="82"/>
      <c r="U589" s="82"/>
      <c r="V589" s="83"/>
      <c r="W589" s="83"/>
      <c r="X589" s="207"/>
      <c r="Y589" s="146"/>
    </row>
    <row r="590" spans="1:25">
      <c r="A590" s="82">
        <v>270</v>
      </c>
      <c r="B590" s="149">
        <v>844</v>
      </c>
      <c r="C590" s="83" t="s">
        <v>32</v>
      </c>
      <c r="D590" s="82"/>
      <c r="E590" s="83"/>
      <c r="F590" s="82"/>
      <c r="G590" s="82"/>
      <c r="H590" s="82"/>
      <c r="I590" s="82"/>
      <c r="J590" s="82"/>
      <c r="K590" s="82"/>
      <c r="L590" s="82"/>
      <c r="M590" s="82"/>
      <c r="N590" s="82"/>
      <c r="O590" s="82"/>
      <c r="P590" s="82"/>
      <c r="Q590" s="82"/>
      <c r="R590" s="82"/>
      <c r="S590" s="82"/>
      <c r="T590" s="82"/>
      <c r="U590" s="82"/>
      <c r="V590" s="83"/>
      <c r="W590" s="83"/>
      <c r="X590" s="207"/>
      <c r="Y590" s="146"/>
    </row>
    <row r="591" spans="1:25">
      <c r="A591" s="82">
        <v>271</v>
      </c>
      <c r="B591" s="148">
        <v>234</v>
      </c>
      <c r="C591" s="83" t="s">
        <v>32</v>
      </c>
      <c r="D591" s="82"/>
      <c r="E591" s="83"/>
      <c r="F591" s="82"/>
      <c r="G591" s="82"/>
      <c r="H591" s="82"/>
      <c r="I591" s="82"/>
      <c r="J591" s="82"/>
      <c r="K591" s="82"/>
      <c r="L591" s="82"/>
      <c r="M591" s="82"/>
      <c r="N591" s="82"/>
      <c r="O591" s="82"/>
      <c r="P591" s="82"/>
      <c r="Q591" s="82"/>
      <c r="R591" s="82"/>
      <c r="S591" s="82"/>
      <c r="T591" s="82"/>
      <c r="U591" s="82"/>
      <c r="V591" s="83"/>
      <c r="W591" s="83"/>
      <c r="X591" s="207"/>
      <c r="Y591" s="146"/>
    </row>
    <row r="592" spans="1:25">
      <c r="A592" s="82">
        <v>272</v>
      </c>
      <c r="B592" s="148">
        <v>235</v>
      </c>
      <c r="C592" s="83" t="s">
        <v>32</v>
      </c>
      <c r="D592" s="82"/>
      <c r="E592" s="83"/>
      <c r="F592" s="82"/>
      <c r="G592" s="82"/>
      <c r="H592" s="82"/>
      <c r="I592" s="82"/>
      <c r="J592" s="82"/>
      <c r="K592" s="82"/>
      <c r="L592" s="82"/>
      <c r="M592" s="82"/>
      <c r="N592" s="82"/>
      <c r="O592" s="82"/>
      <c r="P592" s="82"/>
      <c r="Q592" s="82"/>
      <c r="R592" s="82"/>
      <c r="S592" s="82"/>
      <c r="T592" s="82"/>
      <c r="U592" s="82"/>
      <c r="V592" s="83"/>
      <c r="W592" s="83"/>
      <c r="X592" s="207"/>
      <c r="Y592" s="146"/>
    </row>
    <row r="593" spans="1:25">
      <c r="A593" s="82">
        <v>273</v>
      </c>
      <c r="B593" s="149">
        <v>673</v>
      </c>
      <c r="C593" s="83" t="s">
        <v>32</v>
      </c>
      <c r="D593" s="82"/>
      <c r="E593" s="83"/>
      <c r="F593" s="82"/>
      <c r="G593" s="82"/>
      <c r="H593" s="82"/>
      <c r="I593" s="82"/>
      <c r="J593" s="82"/>
      <c r="K593" s="82"/>
      <c r="L593" s="82"/>
      <c r="M593" s="82"/>
      <c r="N593" s="82"/>
      <c r="O593" s="82"/>
      <c r="P593" s="82"/>
      <c r="Q593" s="82"/>
      <c r="R593" s="82"/>
      <c r="S593" s="82"/>
      <c r="T593" s="82"/>
      <c r="U593" s="82"/>
      <c r="V593" s="83"/>
      <c r="W593" s="83"/>
      <c r="X593" s="207"/>
      <c r="Y593" s="146"/>
    </row>
    <row r="594" spans="1:25">
      <c r="A594" s="82">
        <v>274</v>
      </c>
      <c r="B594" s="149">
        <v>674</v>
      </c>
      <c r="C594" s="83" t="s">
        <v>32</v>
      </c>
      <c r="D594" s="82"/>
      <c r="E594" s="83"/>
      <c r="F594" s="82"/>
      <c r="G594" s="82"/>
      <c r="H594" s="82"/>
      <c r="I594" s="82"/>
      <c r="J594" s="82"/>
      <c r="K594" s="82"/>
      <c r="L594" s="82"/>
      <c r="M594" s="82"/>
      <c r="N594" s="82"/>
      <c r="O594" s="82"/>
      <c r="P594" s="82"/>
      <c r="Q594" s="82"/>
      <c r="R594" s="82"/>
      <c r="S594" s="82"/>
      <c r="T594" s="82"/>
      <c r="U594" s="82"/>
      <c r="V594" s="83"/>
      <c r="W594" s="83"/>
      <c r="X594" s="207"/>
      <c r="Y594" s="146"/>
    </row>
    <row r="595" spans="1:25">
      <c r="A595" s="82">
        <v>275</v>
      </c>
      <c r="B595" s="148">
        <v>309</v>
      </c>
      <c r="C595" s="83" t="s">
        <v>32</v>
      </c>
      <c r="D595" s="82"/>
      <c r="E595" s="83"/>
      <c r="F595" s="82"/>
      <c r="G595" s="82"/>
      <c r="H595" s="82"/>
      <c r="I595" s="82"/>
      <c r="J595" s="82"/>
      <c r="K595" s="82"/>
      <c r="L595" s="82"/>
      <c r="M595" s="82"/>
      <c r="N595" s="82"/>
      <c r="O595" s="82"/>
      <c r="P595" s="82"/>
      <c r="Q595" s="82"/>
      <c r="R595" s="82"/>
      <c r="S595" s="82"/>
      <c r="T595" s="82"/>
      <c r="U595" s="82"/>
      <c r="V595" s="83"/>
      <c r="W595" s="83"/>
      <c r="X595" s="207"/>
      <c r="Y595" s="146"/>
    </row>
    <row r="596" spans="1:25">
      <c r="A596" s="82">
        <v>276</v>
      </c>
      <c r="B596" s="145">
        <v>646</v>
      </c>
      <c r="C596" s="83" t="s">
        <v>32</v>
      </c>
      <c r="D596" s="82"/>
      <c r="E596" s="83"/>
      <c r="F596" s="82"/>
      <c r="G596" s="82"/>
      <c r="H596" s="82"/>
      <c r="I596" s="82"/>
      <c r="J596" s="82"/>
      <c r="K596" s="82"/>
      <c r="L596" s="82"/>
      <c r="M596" s="82"/>
      <c r="N596" s="82"/>
      <c r="O596" s="82"/>
      <c r="P596" s="82"/>
      <c r="Q596" s="82"/>
      <c r="R596" s="82"/>
      <c r="S596" s="82"/>
      <c r="T596" s="82"/>
      <c r="U596" s="82"/>
      <c r="V596" s="83"/>
      <c r="W596" s="83"/>
      <c r="X596" s="207"/>
      <c r="Y596" s="146"/>
    </row>
    <row r="597" spans="1:25">
      <c r="A597" s="82">
        <v>277</v>
      </c>
      <c r="B597" s="145">
        <v>711</v>
      </c>
      <c r="C597" s="83" t="s">
        <v>32</v>
      </c>
      <c r="D597" s="82"/>
      <c r="E597" s="83"/>
      <c r="F597" s="82"/>
      <c r="G597" s="82"/>
      <c r="H597" s="82"/>
      <c r="I597" s="82"/>
      <c r="J597" s="82"/>
      <c r="K597" s="82"/>
      <c r="L597" s="82"/>
      <c r="M597" s="82"/>
      <c r="N597" s="82"/>
      <c r="O597" s="82"/>
      <c r="P597" s="82"/>
      <c r="Q597" s="82"/>
      <c r="R597" s="82"/>
      <c r="S597" s="82"/>
      <c r="T597" s="82"/>
      <c r="U597" s="82"/>
      <c r="V597" s="83"/>
      <c r="W597" s="83"/>
      <c r="X597" s="207"/>
      <c r="Y597" s="146"/>
    </row>
    <row r="598" spans="1:25">
      <c r="A598" s="82">
        <v>278</v>
      </c>
      <c r="B598" s="148">
        <v>292</v>
      </c>
      <c r="C598" s="83" t="s">
        <v>32</v>
      </c>
      <c r="D598" s="82"/>
      <c r="E598" s="83"/>
      <c r="F598" s="82"/>
      <c r="G598" s="82"/>
      <c r="H598" s="82"/>
      <c r="I598" s="82"/>
      <c r="J598" s="82"/>
      <c r="K598" s="82"/>
      <c r="L598" s="82"/>
      <c r="M598" s="82"/>
      <c r="N598" s="82"/>
      <c r="O598" s="82"/>
      <c r="P598" s="82"/>
      <c r="Q598" s="82"/>
      <c r="R598" s="82"/>
      <c r="S598" s="82"/>
      <c r="T598" s="82"/>
      <c r="U598" s="82"/>
      <c r="V598" s="83"/>
      <c r="W598" s="83"/>
      <c r="X598" s="207"/>
      <c r="Y598" s="146"/>
    </row>
    <row r="599" spans="1:25">
      <c r="A599" s="82">
        <v>279</v>
      </c>
      <c r="B599" s="145">
        <v>718</v>
      </c>
      <c r="C599" s="83" t="s">
        <v>32</v>
      </c>
      <c r="D599" s="82"/>
      <c r="E599" s="83"/>
      <c r="F599" s="82"/>
      <c r="G599" s="82"/>
      <c r="H599" s="82"/>
      <c r="I599" s="82"/>
      <c r="J599" s="82"/>
      <c r="K599" s="82"/>
      <c r="L599" s="82"/>
      <c r="M599" s="82"/>
      <c r="N599" s="82"/>
      <c r="O599" s="82"/>
      <c r="P599" s="82"/>
      <c r="Q599" s="82"/>
      <c r="R599" s="82"/>
      <c r="S599" s="82"/>
      <c r="T599" s="82"/>
      <c r="U599" s="82"/>
      <c r="V599" s="83"/>
      <c r="W599" s="83"/>
      <c r="X599" s="207"/>
      <c r="Y599" s="146"/>
    </row>
    <row r="600" spans="1:25">
      <c r="A600" s="82">
        <v>280</v>
      </c>
      <c r="B600" s="148">
        <v>327</v>
      </c>
      <c r="C600" s="83" t="s">
        <v>32</v>
      </c>
      <c r="D600" s="82"/>
      <c r="E600" s="83"/>
      <c r="F600" s="82"/>
      <c r="G600" s="82"/>
      <c r="H600" s="82"/>
      <c r="I600" s="82"/>
      <c r="J600" s="82"/>
      <c r="K600" s="82"/>
      <c r="L600" s="82"/>
      <c r="M600" s="82"/>
      <c r="N600" s="82"/>
      <c r="O600" s="82"/>
      <c r="P600" s="82"/>
      <c r="Q600" s="82"/>
      <c r="R600" s="82"/>
      <c r="S600" s="82"/>
      <c r="T600" s="82"/>
      <c r="U600" s="82"/>
      <c r="V600" s="83"/>
      <c r="W600" s="83"/>
      <c r="X600" s="207"/>
      <c r="Y600" s="146"/>
    </row>
    <row r="601" spans="1:25">
      <c r="A601" s="82">
        <v>281</v>
      </c>
      <c r="B601" s="145">
        <v>821</v>
      </c>
      <c r="C601" s="83" t="s">
        <v>32</v>
      </c>
      <c r="D601" s="82"/>
      <c r="E601" s="83"/>
      <c r="F601" s="82"/>
      <c r="G601" s="82"/>
      <c r="H601" s="82"/>
      <c r="I601" s="82"/>
      <c r="J601" s="82"/>
      <c r="K601" s="82"/>
      <c r="L601" s="82"/>
      <c r="M601" s="82"/>
      <c r="N601" s="82"/>
      <c r="O601" s="82"/>
      <c r="P601" s="82"/>
      <c r="Q601" s="82"/>
      <c r="R601" s="82"/>
      <c r="S601" s="82"/>
      <c r="T601" s="82"/>
      <c r="U601" s="82"/>
      <c r="V601" s="83"/>
      <c r="W601" s="83"/>
      <c r="X601" s="207"/>
      <c r="Y601" s="146"/>
    </row>
    <row r="602" spans="1:25">
      <c r="A602" s="82">
        <v>282</v>
      </c>
      <c r="B602" s="147">
        <v>218</v>
      </c>
      <c r="C602" s="83" t="s">
        <v>32</v>
      </c>
      <c r="D602" s="82"/>
      <c r="E602" s="83"/>
      <c r="F602" s="82"/>
      <c r="G602" s="82"/>
      <c r="H602" s="82"/>
      <c r="I602" s="82"/>
      <c r="J602" s="82"/>
      <c r="K602" s="82"/>
      <c r="L602" s="82"/>
      <c r="M602" s="82"/>
      <c r="N602" s="82"/>
      <c r="O602" s="82"/>
      <c r="P602" s="82"/>
      <c r="Q602" s="82"/>
      <c r="R602" s="82"/>
      <c r="S602" s="82"/>
      <c r="T602" s="82"/>
      <c r="U602" s="82"/>
      <c r="V602" s="83"/>
      <c r="W602" s="83"/>
      <c r="X602" s="207"/>
      <c r="Y602" s="146"/>
    </row>
    <row r="603" spans="1:25">
      <c r="A603" s="82">
        <v>283</v>
      </c>
      <c r="B603" s="147">
        <v>58</v>
      </c>
      <c r="C603" s="83" t="s">
        <v>32</v>
      </c>
      <c r="D603" s="82"/>
      <c r="E603" s="83"/>
      <c r="F603" s="82"/>
      <c r="G603" s="82"/>
      <c r="H603" s="82"/>
      <c r="I603" s="82"/>
      <c r="J603" s="82"/>
      <c r="K603" s="82"/>
      <c r="L603" s="82"/>
      <c r="M603" s="82"/>
      <c r="N603" s="82"/>
      <c r="O603" s="82"/>
      <c r="P603" s="82"/>
      <c r="Q603" s="82"/>
      <c r="R603" s="82"/>
      <c r="S603" s="82"/>
      <c r="T603" s="82"/>
      <c r="U603" s="82"/>
      <c r="V603" s="83"/>
      <c r="W603" s="83"/>
      <c r="X603" s="207"/>
      <c r="Y603" s="146"/>
    </row>
    <row r="604" spans="1:25">
      <c r="A604" s="82">
        <v>284</v>
      </c>
      <c r="B604" s="148">
        <v>368</v>
      </c>
      <c r="C604" s="83" t="s">
        <v>32</v>
      </c>
      <c r="D604" s="82"/>
      <c r="E604" s="83"/>
      <c r="F604" s="82"/>
      <c r="G604" s="82"/>
      <c r="H604" s="82"/>
      <c r="I604" s="82"/>
      <c r="J604" s="82"/>
      <c r="K604" s="82"/>
      <c r="L604" s="82"/>
      <c r="M604" s="82"/>
      <c r="N604" s="82"/>
      <c r="O604" s="82"/>
      <c r="P604" s="82"/>
      <c r="Q604" s="82"/>
      <c r="R604" s="82"/>
      <c r="S604" s="82"/>
      <c r="T604" s="82"/>
      <c r="U604" s="82"/>
      <c r="V604" s="83"/>
      <c r="W604" s="83"/>
      <c r="X604" s="207"/>
      <c r="Y604" s="146"/>
    </row>
    <row r="605" spans="1:25">
      <c r="A605" s="82">
        <v>285</v>
      </c>
      <c r="B605" s="148">
        <v>291</v>
      </c>
      <c r="C605" s="83" t="s">
        <v>32</v>
      </c>
      <c r="D605" s="82"/>
      <c r="E605" s="83"/>
      <c r="F605" s="82"/>
      <c r="G605" s="82"/>
      <c r="H605" s="82"/>
      <c r="I605" s="82"/>
      <c r="J605" s="82"/>
      <c r="K605" s="82"/>
      <c r="L605" s="82"/>
      <c r="M605" s="82"/>
      <c r="N605" s="82"/>
      <c r="O605" s="82"/>
      <c r="P605" s="82"/>
      <c r="Q605" s="82"/>
      <c r="R605" s="82"/>
      <c r="S605" s="82"/>
      <c r="T605" s="82"/>
      <c r="U605" s="82"/>
      <c r="V605" s="83"/>
      <c r="W605" s="83"/>
      <c r="X605" s="207"/>
      <c r="Y605" s="146"/>
    </row>
    <row r="606" spans="1:25">
      <c r="A606" s="82">
        <v>286</v>
      </c>
      <c r="B606" s="147">
        <v>329</v>
      </c>
      <c r="C606" s="83" t="s">
        <v>32</v>
      </c>
      <c r="D606" s="82"/>
      <c r="E606" s="83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3"/>
      <c r="W606" s="83"/>
      <c r="X606" s="207"/>
      <c r="Y606" s="146"/>
    </row>
    <row r="607" spans="1:25">
      <c r="A607" s="82">
        <v>287</v>
      </c>
      <c r="B607" s="145">
        <v>365</v>
      </c>
      <c r="C607" s="83" t="s">
        <v>32</v>
      </c>
      <c r="D607" s="82"/>
      <c r="E607" s="83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82"/>
      <c r="Q607" s="82"/>
      <c r="R607" s="82"/>
      <c r="S607" s="82"/>
      <c r="T607" s="82"/>
      <c r="U607" s="82"/>
      <c r="V607" s="83"/>
      <c r="W607" s="83"/>
      <c r="X607" s="207"/>
      <c r="Y607" s="146"/>
    </row>
    <row r="608" spans="1:25">
      <c r="A608" s="82">
        <v>288</v>
      </c>
      <c r="B608" s="148">
        <v>325</v>
      </c>
      <c r="C608" s="83" t="s">
        <v>32</v>
      </c>
      <c r="D608" s="82"/>
      <c r="E608" s="83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3"/>
      <c r="W608" s="83"/>
      <c r="X608" s="207"/>
      <c r="Y608" s="146"/>
    </row>
    <row r="609" spans="1:25">
      <c r="A609" s="82">
        <v>289</v>
      </c>
      <c r="B609" s="145">
        <v>362</v>
      </c>
      <c r="C609" s="83" t="s">
        <v>32</v>
      </c>
      <c r="D609" s="82"/>
      <c r="E609" s="83"/>
      <c r="F609" s="82"/>
      <c r="G609" s="82"/>
      <c r="H609" s="82"/>
      <c r="I609" s="82"/>
      <c r="J609" s="82"/>
      <c r="K609" s="82"/>
      <c r="L609" s="82"/>
      <c r="M609" s="82"/>
      <c r="N609" s="82"/>
      <c r="O609" s="82"/>
      <c r="P609" s="82"/>
      <c r="Q609" s="82"/>
      <c r="R609" s="82"/>
      <c r="S609" s="82"/>
      <c r="T609" s="82"/>
      <c r="U609" s="82"/>
      <c r="V609" s="83"/>
      <c r="W609" s="83"/>
      <c r="X609" s="207"/>
      <c r="Y609" s="146"/>
    </row>
    <row r="610" spans="1:25">
      <c r="A610" s="82">
        <v>290</v>
      </c>
      <c r="B610" s="147">
        <v>332</v>
      </c>
      <c r="C610" s="83" t="s">
        <v>32</v>
      </c>
      <c r="D610" s="82"/>
      <c r="E610" s="83"/>
      <c r="F610" s="82"/>
      <c r="G610" s="82"/>
      <c r="H610" s="82"/>
      <c r="I610" s="82"/>
      <c r="J610" s="82"/>
      <c r="K610" s="82"/>
      <c r="L610" s="82"/>
      <c r="M610" s="82"/>
      <c r="N610" s="82"/>
      <c r="O610" s="82"/>
      <c r="P610" s="82"/>
      <c r="Q610" s="82"/>
      <c r="R610" s="82"/>
      <c r="S610" s="82"/>
      <c r="T610" s="82"/>
      <c r="U610" s="82"/>
      <c r="V610" s="83"/>
      <c r="W610" s="83"/>
      <c r="X610" s="207"/>
      <c r="Y610" s="146"/>
    </row>
    <row r="611" spans="1:25">
      <c r="A611" s="82">
        <v>291</v>
      </c>
      <c r="B611" s="147">
        <v>333</v>
      </c>
      <c r="C611" s="83" t="s">
        <v>32</v>
      </c>
      <c r="D611" s="82"/>
      <c r="E611" s="83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82"/>
      <c r="Q611" s="82"/>
      <c r="R611" s="82"/>
      <c r="S611" s="82"/>
      <c r="T611" s="82"/>
      <c r="U611" s="82"/>
      <c r="V611" s="83"/>
      <c r="W611" s="83"/>
      <c r="X611" s="207"/>
      <c r="Y611" s="146"/>
    </row>
    <row r="612" spans="1:25">
      <c r="A612" s="82">
        <v>292</v>
      </c>
      <c r="B612" s="147">
        <v>334</v>
      </c>
      <c r="C612" s="83" t="s">
        <v>32</v>
      </c>
      <c r="D612" s="82"/>
      <c r="E612" s="83"/>
      <c r="F612" s="82"/>
      <c r="G612" s="82"/>
      <c r="H612" s="82"/>
      <c r="I612" s="82"/>
      <c r="J612" s="82"/>
      <c r="K612" s="82"/>
      <c r="L612" s="82"/>
      <c r="M612" s="82"/>
      <c r="N612" s="82"/>
      <c r="O612" s="82"/>
      <c r="P612" s="82"/>
      <c r="Q612" s="82"/>
      <c r="R612" s="82"/>
      <c r="S612" s="82"/>
      <c r="T612" s="82"/>
      <c r="U612" s="82"/>
      <c r="V612" s="83"/>
      <c r="W612" s="83"/>
      <c r="X612" s="207"/>
      <c r="Y612" s="146"/>
    </row>
    <row r="613" spans="1:25">
      <c r="A613" s="82">
        <v>293</v>
      </c>
      <c r="B613" s="148">
        <v>297</v>
      </c>
      <c r="C613" s="83" t="s">
        <v>32</v>
      </c>
      <c r="D613" s="82"/>
      <c r="E613" s="83"/>
      <c r="F613" s="82"/>
      <c r="G613" s="82"/>
      <c r="H613" s="82"/>
      <c r="I613" s="82"/>
      <c r="J613" s="82"/>
      <c r="K613" s="82"/>
      <c r="L613" s="82"/>
      <c r="M613" s="82"/>
      <c r="N613" s="82"/>
      <c r="O613" s="82"/>
      <c r="P613" s="82"/>
      <c r="Q613" s="82"/>
      <c r="R613" s="82"/>
      <c r="S613" s="82"/>
      <c r="T613" s="82"/>
      <c r="U613" s="82"/>
      <c r="V613" s="83"/>
      <c r="W613" s="83"/>
      <c r="X613" s="207"/>
      <c r="Y613" s="146"/>
    </row>
    <row r="614" spans="1:25">
      <c r="A614" s="82">
        <v>294</v>
      </c>
      <c r="B614" s="148">
        <v>290</v>
      </c>
      <c r="C614" s="83" t="s">
        <v>32</v>
      </c>
      <c r="D614" s="82"/>
      <c r="E614" s="83"/>
      <c r="F614" s="82"/>
      <c r="G614" s="82"/>
      <c r="H614" s="82"/>
      <c r="I614" s="82"/>
      <c r="J614" s="82"/>
      <c r="K614" s="82"/>
      <c r="L614" s="82"/>
      <c r="M614" s="82"/>
      <c r="N614" s="82"/>
      <c r="O614" s="82"/>
      <c r="P614" s="82"/>
      <c r="Q614" s="82"/>
      <c r="R614" s="82"/>
      <c r="S614" s="82"/>
      <c r="T614" s="82"/>
      <c r="U614" s="82"/>
      <c r="V614" s="83"/>
      <c r="W614" s="83"/>
      <c r="X614" s="207"/>
      <c r="Y614" s="146"/>
    </row>
    <row r="615" spans="1:25">
      <c r="A615" s="82">
        <v>295</v>
      </c>
      <c r="B615" s="148">
        <v>360</v>
      </c>
      <c r="C615" s="83" t="s">
        <v>32</v>
      </c>
      <c r="D615" s="82"/>
      <c r="E615" s="83"/>
      <c r="F615" s="82"/>
      <c r="G615" s="82"/>
      <c r="H615" s="82"/>
      <c r="I615" s="82"/>
      <c r="J615" s="82"/>
      <c r="K615" s="82"/>
      <c r="L615" s="82"/>
      <c r="M615" s="82"/>
      <c r="N615" s="82"/>
      <c r="O615" s="82"/>
      <c r="P615" s="82"/>
      <c r="Q615" s="82"/>
      <c r="R615" s="82"/>
      <c r="S615" s="82"/>
      <c r="T615" s="82"/>
      <c r="U615" s="82"/>
      <c r="V615" s="83"/>
      <c r="W615" s="83"/>
      <c r="X615" s="207"/>
      <c r="Y615" s="146"/>
    </row>
    <row r="616" spans="1:25">
      <c r="A616" s="82">
        <v>296</v>
      </c>
      <c r="B616" s="147">
        <v>315</v>
      </c>
      <c r="C616" s="83" t="s">
        <v>32</v>
      </c>
      <c r="D616" s="82"/>
      <c r="E616" s="83"/>
      <c r="F616" s="82"/>
      <c r="G616" s="82"/>
      <c r="H616" s="82"/>
      <c r="I616" s="82"/>
      <c r="J616" s="82"/>
      <c r="K616" s="82"/>
      <c r="L616" s="82"/>
      <c r="M616" s="82"/>
      <c r="N616" s="82"/>
      <c r="O616" s="82"/>
      <c r="P616" s="82"/>
      <c r="Q616" s="82"/>
      <c r="R616" s="82"/>
      <c r="S616" s="82"/>
      <c r="T616" s="82"/>
      <c r="U616" s="82"/>
      <c r="V616" s="83"/>
      <c r="W616" s="83"/>
      <c r="X616" s="207"/>
      <c r="Y616" s="146"/>
    </row>
    <row r="617" spans="1:25">
      <c r="A617" s="82">
        <v>297</v>
      </c>
      <c r="B617" s="148">
        <v>169</v>
      </c>
      <c r="C617" s="83" t="s">
        <v>32</v>
      </c>
      <c r="D617" s="82"/>
      <c r="E617" s="83"/>
      <c r="F617" s="82"/>
      <c r="G617" s="82"/>
      <c r="H617" s="82"/>
      <c r="I617" s="82"/>
      <c r="J617" s="82"/>
      <c r="K617" s="82"/>
      <c r="L617" s="82"/>
      <c r="M617" s="82"/>
      <c r="N617" s="82"/>
      <c r="O617" s="82"/>
      <c r="P617" s="82"/>
      <c r="Q617" s="82"/>
      <c r="R617" s="82"/>
      <c r="S617" s="82"/>
      <c r="T617" s="82"/>
      <c r="U617" s="82"/>
      <c r="V617" s="83"/>
      <c r="W617" s="83"/>
      <c r="X617" s="207"/>
      <c r="Y617" s="146"/>
    </row>
    <row r="618" spans="1:25">
      <c r="A618" s="82">
        <v>298</v>
      </c>
      <c r="B618" s="147">
        <v>271</v>
      </c>
      <c r="C618" s="83" t="s">
        <v>32</v>
      </c>
      <c r="D618" s="82"/>
      <c r="E618" s="83"/>
      <c r="F618" s="82"/>
      <c r="G618" s="82"/>
      <c r="H618" s="82"/>
      <c r="I618" s="82"/>
      <c r="J618" s="82"/>
      <c r="K618" s="82"/>
      <c r="L618" s="82"/>
      <c r="M618" s="82"/>
      <c r="N618" s="82"/>
      <c r="O618" s="82"/>
      <c r="P618" s="82"/>
      <c r="Q618" s="82"/>
      <c r="R618" s="82"/>
      <c r="S618" s="82"/>
      <c r="T618" s="82"/>
      <c r="U618" s="82"/>
      <c r="V618" s="83"/>
      <c r="W618" s="83"/>
      <c r="X618" s="207"/>
      <c r="Y618" s="146"/>
    </row>
    <row r="619" spans="1:25">
      <c r="A619" s="82">
        <v>299</v>
      </c>
      <c r="B619" s="149">
        <v>422</v>
      </c>
      <c r="C619" s="83" t="s">
        <v>32</v>
      </c>
      <c r="D619" s="82"/>
      <c r="E619" s="83"/>
      <c r="F619" s="82"/>
      <c r="G619" s="82"/>
      <c r="H619" s="82"/>
      <c r="I619" s="82"/>
      <c r="J619" s="82"/>
      <c r="K619" s="82"/>
      <c r="L619" s="82"/>
      <c r="M619" s="82"/>
      <c r="N619" s="82"/>
      <c r="O619" s="82"/>
      <c r="P619" s="82"/>
      <c r="Q619" s="82"/>
      <c r="R619" s="82"/>
      <c r="S619" s="82"/>
      <c r="T619" s="82"/>
      <c r="U619" s="82"/>
      <c r="V619" s="83"/>
      <c r="W619" s="83"/>
      <c r="X619" s="207"/>
      <c r="Y619" s="146"/>
    </row>
    <row r="620" spans="1:25">
      <c r="A620" s="82">
        <v>300</v>
      </c>
      <c r="B620" s="149">
        <v>366</v>
      </c>
      <c r="C620" s="83" t="s">
        <v>32</v>
      </c>
      <c r="D620" s="82"/>
      <c r="E620" s="83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3"/>
      <c r="W620" s="83"/>
      <c r="X620" s="207"/>
      <c r="Y620" s="146"/>
    </row>
    <row r="621" spans="1:25">
      <c r="A621" s="82">
        <v>301</v>
      </c>
      <c r="B621" s="145">
        <v>377</v>
      </c>
      <c r="C621" s="83" t="s">
        <v>32</v>
      </c>
      <c r="D621" s="82"/>
      <c r="E621" s="83"/>
      <c r="F621" s="82"/>
      <c r="G621" s="82"/>
      <c r="H621" s="82"/>
      <c r="I621" s="82"/>
      <c r="J621" s="82"/>
      <c r="K621" s="82"/>
      <c r="L621" s="82"/>
      <c r="M621" s="82"/>
      <c r="N621" s="82"/>
      <c r="O621" s="82"/>
      <c r="P621" s="82"/>
      <c r="Q621" s="82"/>
      <c r="R621" s="82"/>
      <c r="S621" s="82"/>
      <c r="T621" s="82"/>
      <c r="U621" s="82"/>
      <c r="V621" s="83"/>
      <c r="W621" s="83"/>
      <c r="X621" s="207"/>
      <c r="Y621" s="146"/>
    </row>
    <row r="622" spans="1:25">
      <c r="A622" s="82">
        <v>302</v>
      </c>
      <c r="B622" s="145">
        <v>376</v>
      </c>
      <c r="C622" s="83" t="s">
        <v>32</v>
      </c>
      <c r="D622" s="82"/>
      <c r="E622" s="83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3"/>
      <c r="W622" s="83"/>
      <c r="X622" s="207"/>
      <c r="Y622" s="146"/>
    </row>
    <row r="623" spans="1:25">
      <c r="A623" s="82">
        <v>303</v>
      </c>
      <c r="B623" s="148">
        <v>370</v>
      </c>
      <c r="C623" s="83" t="s">
        <v>32</v>
      </c>
      <c r="D623" s="82"/>
      <c r="E623" s="83"/>
      <c r="F623" s="82"/>
      <c r="G623" s="82"/>
      <c r="H623" s="82"/>
      <c r="I623" s="82"/>
      <c r="J623" s="82"/>
      <c r="K623" s="82"/>
      <c r="L623" s="82"/>
      <c r="M623" s="82"/>
      <c r="N623" s="82"/>
      <c r="O623" s="82"/>
      <c r="P623" s="82"/>
      <c r="Q623" s="82"/>
      <c r="R623" s="82"/>
      <c r="S623" s="82"/>
      <c r="T623" s="82"/>
      <c r="U623" s="82"/>
      <c r="V623" s="83"/>
      <c r="W623" s="83"/>
      <c r="X623" s="207"/>
      <c r="Y623" s="146"/>
    </row>
    <row r="624" spans="1:25">
      <c r="A624" s="82">
        <v>304</v>
      </c>
      <c r="B624" s="145">
        <v>433</v>
      </c>
      <c r="C624" s="83" t="s">
        <v>32</v>
      </c>
      <c r="D624" s="82"/>
      <c r="E624" s="83"/>
      <c r="F624" s="82"/>
      <c r="G624" s="82"/>
      <c r="H624" s="82"/>
      <c r="I624" s="82"/>
      <c r="J624" s="82"/>
      <c r="K624" s="82"/>
      <c r="L624" s="82"/>
      <c r="M624" s="82"/>
      <c r="N624" s="82"/>
      <c r="O624" s="82"/>
      <c r="P624" s="82"/>
      <c r="Q624" s="82"/>
      <c r="R624" s="82"/>
      <c r="S624" s="82"/>
      <c r="T624" s="82"/>
      <c r="U624" s="82"/>
      <c r="V624" s="83"/>
      <c r="W624" s="83"/>
      <c r="X624" s="207"/>
      <c r="Y624" s="146"/>
    </row>
    <row r="625" spans="1:25">
      <c r="A625" s="82">
        <v>305</v>
      </c>
      <c r="B625" s="145">
        <v>771</v>
      </c>
      <c r="C625" s="83" t="s">
        <v>32</v>
      </c>
      <c r="D625" s="82"/>
      <c r="E625" s="83"/>
      <c r="F625" s="82"/>
      <c r="G625" s="82"/>
      <c r="H625" s="82"/>
      <c r="I625" s="82"/>
      <c r="J625" s="82"/>
      <c r="K625" s="82"/>
      <c r="L625" s="82"/>
      <c r="M625" s="82"/>
      <c r="N625" s="82"/>
      <c r="O625" s="82"/>
      <c r="P625" s="82"/>
      <c r="Q625" s="82"/>
      <c r="R625" s="82"/>
      <c r="S625" s="82"/>
      <c r="T625" s="82"/>
      <c r="U625" s="82"/>
      <c r="V625" s="83"/>
      <c r="W625" s="83"/>
      <c r="X625" s="207"/>
      <c r="Y625" s="146"/>
    </row>
    <row r="626" spans="1:25">
      <c r="A626" s="82">
        <v>306</v>
      </c>
      <c r="B626" s="148">
        <v>388</v>
      </c>
      <c r="C626" s="83" t="s">
        <v>32</v>
      </c>
      <c r="D626" s="82"/>
      <c r="E626" s="83"/>
      <c r="F626" s="82"/>
      <c r="G626" s="82"/>
      <c r="H626" s="82"/>
      <c r="I626" s="82"/>
      <c r="J626" s="82"/>
      <c r="K626" s="82"/>
      <c r="L626" s="82"/>
      <c r="M626" s="82"/>
      <c r="N626" s="82"/>
      <c r="O626" s="82"/>
      <c r="P626" s="82"/>
      <c r="Q626" s="82"/>
      <c r="R626" s="82"/>
      <c r="S626" s="82"/>
      <c r="T626" s="82"/>
      <c r="U626" s="82"/>
      <c r="V626" s="83"/>
      <c r="W626" s="83"/>
      <c r="X626" s="207"/>
      <c r="Y626" s="146"/>
    </row>
    <row r="627" spans="1:25">
      <c r="A627" s="82">
        <v>307</v>
      </c>
      <c r="B627" s="148">
        <v>389</v>
      </c>
      <c r="C627" s="83" t="s">
        <v>32</v>
      </c>
      <c r="D627" s="82"/>
      <c r="E627" s="83"/>
      <c r="F627" s="82"/>
      <c r="G627" s="82"/>
      <c r="H627" s="82"/>
      <c r="I627" s="82"/>
      <c r="J627" s="82"/>
      <c r="K627" s="82"/>
      <c r="L627" s="82"/>
      <c r="M627" s="82"/>
      <c r="N627" s="82"/>
      <c r="O627" s="82"/>
      <c r="P627" s="82"/>
      <c r="Q627" s="82"/>
      <c r="R627" s="82"/>
      <c r="S627" s="82"/>
      <c r="T627" s="82"/>
      <c r="U627" s="82"/>
      <c r="V627" s="83"/>
      <c r="W627" s="83"/>
      <c r="X627" s="207"/>
      <c r="Y627" s="146"/>
    </row>
    <row r="628" spans="1:25">
      <c r="A628" s="82">
        <v>308</v>
      </c>
      <c r="B628" s="145">
        <v>602</v>
      </c>
      <c r="C628" s="83" t="s">
        <v>32</v>
      </c>
      <c r="D628" s="82"/>
      <c r="E628" s="83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3"/>
      <c r="W628" s="83"/>
      <c r="X628" s="207"/>
      <c r="Y628" s="146"/>
    </row>
    <row r="629" spans="1:25">
      <c r="A629" s="82">
        <v>309</v>
      </c>
      <c r="B629" s="148">
        <v>383</v>
      </c>
      <c r="C629" s="83" t="s">
        <v>32</v>
      </c>
      <c r="D629" s="82"/>
      <c r="E629" s="83"/>
      <c r="F629" s="82"/>
      <c r="G629" s="82"/>
      <c r="H629" s="82"/>
      <c r="I629" s="82"/>
      <c r="J629" s="82"/>
      <c r="K629" s="82"/>
      <c r="L629" s="82"/>
      <c r="M629" s="82"/>
      <c r="N629" s="82"/>
      <c r="O629" s="82"/>
      <c r="P629" s="82"/>
      <c r="Q629" s="82"/>
      <c r="R629" s="82"/>
      <c r="S629" s="82"/>
      <c r="T629" s="82"/>
      <c r="U629" s="82"/>
      <c r="V629" s="83"/>
      <c r="W629" s="83"/>
      <c r="X629" s="207"/>
      <c r="Y629" s="146"/>
    </row>
    <row r="630" spans="1:25">
      <c r="A630" s="82">
        <v>310</v>
      </c>
      <c r="B630" s="148">
        <v>396</v>
      </c>
      <c r="C630" s="83" t="s">
        <v>32</v>
      </c>
      <c r="D630" s="82"/>
      <c r="E630" s="83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3"/>
      <c r="W630" s="83"/>
      <c r="X630" s="207"/>
      <c r="Y630" s="146"/>
    </row>
    <row r="631" spans="1:25">
      <c r="A631" s="82">
        <v>311</v>
      </c>
      <c r="B631" s="149">
        <v>410</v>
      </c>
      <c r="C631" s="83" t="s">
        <v>32</v>
      </c>
      <c r="D631" s="82"/>
      <c r="E631" s="83"/>
      <c r="F631" s="82"/>
      <c r="G631" s="82"/>
      <c r="H631" s="82"/>
      <c r="I631" s="82"/>
      <c r="J631" s="82"/>
      <c r="K631" s="82"/>
      <c r="L631" s="82"/>
      <c r="M631" s="82"/>
      <c r="N631" s="82"/>
      <c r="O631" s="82"/>
      <c r="P631" s="82"/>
      <c r="Q631" s="82"/>
      <c r="R631" s="82"/>
      <c r="S631" s="82"/>
      <c r="T631" s="82"/>
      <c r="U631" s="82"/>
      <c r="V631" s="83"/>
      <c r="W631" s="83"/>
      <c r="X631" s="207"/>
      <c r="Y631" s="146"/>
    </row>
    <row r="632" spans="1:25">
      <c r="A632" s="82">
        <v>312</v>
      </c>
      <c r="B632" s="149">
        <v>444</v>
      </c>
      <c r="C632" s="83" t="s">
        <v>32</v>
      </c>
      <c r="D632" s="82"/>
      <c r="E632" s="83"/>
      <c r="F632" s="82"/>
      <c r="G632" s="82"/>
      <c r="H632" s="82"/>
      <c r="I632" s="82"/>
      <c r="J632" s="82"/>
      <c r="K632" s="82"/>
      <c r="L632" s="82"/>
      <c r="M632" s="82"/>
      <c r="N632" s="82"/>
      <c r="O632" s="82"/>
      <c r="P632" s="82"/>
      <c r="Q632" s="82"/>
      <c r="R632" s="82"/>
      <c r="S632" s="82"/>
      <c r="T632" s="82"/>
      <c r="U632" s="82"/>
      <c r="V632" s="83"/>
      <c r="W632" s="83"/>
      <c r="X632" s="207"/>
      <c r="Y632" s="146"/>
    </row>
    <row r="633" spans="1:25">
      <c r="A633" s="82">
        <v>313</v>
      </c>
      <c r="B633" s="149">
        <v>424</v>
      </c>
      <c r="C633" s="83" t="s">
        <v>32</v>
      </c>
      <c r="D633" s="82"/>
      <c r="E633" s="83"/>
      <c r="F633" s="82"/>
      <c r="G633" s="82"/>
      <c r="H633" s="82"/>
      <c r="I633" s="82"/>
      <c r="J633" s="82"/>
      <c r="K633" s="82"/>
      <c r="L633" s="82"/>
      <c r="M633" s="82"/>
      <c r="N633" s="82"/>
      <c r="O633" s="82"/>
      <c r="P633" s="82"/>
      <c r="Q633" s="82"/>
      <c r="R633" s="82"/>
      <c r="S633" s="82"/>
      <c r="T633" s="82"/>
      <c r="U633" s="82"/>
      <c r="V633" s="83"/>
      <c r="W633" s="83"/>
      <c r="X633" s="207"/>
      <c r="Y633" s="146"/>
    </row>
    <row r="634" spans="1:25">
      <c r="A634" s="82">
        <v>314</v>
      </c>
      <c r="B634" s="149">
        <v>434</v>
      </c>
      <c r="C634" s="83" t="s">
        <v>32</v>
      </c>
      <c r="D634" s="82"/>
      <c r="E634" s="83"/>
      <c r="F634" s="82"/>
      <c r="G634" s="82"/>
      <c r="H634" s="82"/>
      <c r="I634" s="82"/>
      <c r="J634" s="82"/>
      <c r="K634" s="82"/>
      <c r="L634" s="82"/>
      <c r="M634" s="82"/>
      <c r="N634" s="82"/>
      <c r="O634" s="82"/>
      <c r="P634" s="82"/>
      <c r="Q634" s="82"/>
      <c r="R634" s="82"/>
      <c r="S634" s="82"/>
      <c r="T634" s="82"/>
      <c r="U634" s="82"/>
      <c r="V634" s="83"/>
      <c r="W634" s="83"/>
      <c r="X634" s="207"/>
      <c r="Y634" s="146"/>
    </row>
    <row r="635" spans="1:25">
      <c r="A635" s="82">
        <v>315</v>
      </c>
      <c r="B635" s="149">
        <v>430</v>
      </c>
      <c r="C635" s="83" t="s">
        <v>32</v>
      </c>
      <c r="D635" s="82"/>
      <c r="E635" s="83"/>
      <c r="F635" s="82"/>
      <c r="G635" s="82"/>
      <c r="H635" s="82"/>
      <c r="I635" s="82"/>
      <c r="J635" s="82"/>
      <c r="K635" s="82"/>
      <c r="L635" s="82"/>
      <c r="M635" s="82"/>
      <c r="N635" s="82"/>
      <c r="O635" s="82"/>
      <c r="P635" s="82"/>
      <c r="Q635" s="82"/>
      <c r="R635" s="82"/>
      <c r="S635" s="82"/>
      <c r="T635" s="82"/>
      <c r="U635" s="82"/>
      <c r="V635" s="83"/>
      <c r="W635" s="83"/>
      <c r="X635" s="207"/>
      <c r="Y635" s="146"/>
    </row>
    <row r="636" spans="1:25">
      <c r="A636" s="82">
        <v>316</v>
      </c>
      <c r="B636" s="147">
        <v>263</v>
      </c>
      <c r="C636" s="83" t="s">
        <v>32</v>
      </c>
      <c r="D636" s="82"/>
      <c r="E636" s="83"/>
      <c r="F636" s="82"/>
      <c r="G636" s="82"/>
      <c r="H636" s="82"/>
      <c r="I636" s="82"/>
      <c r="J636" s="82"/>
      <c r="K636" s="82"/>
      <c r="L636" s="82"/>
      <c r="M636" s="82"/>
      <c r="N636" s="82"/>
      <c r="O636" s="82"/>
      <c r="P636" s="82"/>
      <c r="Q636" s="82"/>
      <c r="R636" s="82"/>
      <c r="S636" s="82"/>
      <c r="T636" s="82"/>
      <c r="U636" s="82"/>
      <c r="V636" s="83"/>
      <c r="W636" s="83"/>
      <c r="X636" s="207"/>
      <c r="Y636" s="146"/>
    </row>
    <row r="637" spans="1:25">
      <c r="A637" s="82">
        <v>317</v>
      </c>
      <c r="B637" s="145">
        <v>436</v>
      </c>
      <c r="C637" s="83" t="s">
        <v>32</v>
      </c>
      <c r="D637" s="82"/>
      <c r="E637" s="83"/>
      <c r="F637" s="82"/>
      <c r="G637" s="82"/>
      <c r="H637" s="82"/>
      <c r="I637" s="82"/>
      <c r="J637" s="82"/>
      <c r="K637" s="82"/>
      <c r="L637" s="82"/>
      <c r="M637" s="82"/>
      <c r="N637" s="82"/>
      <c r="O637" s="82"/>
      <c r="P637" s="82"/>
      <c r="Q637" s="82"/>
      <c r="R637" s="82"/>
      <c r="S637" s="82"/>
      <c r="T637" s="82"/>
      <c r="U637" s="82"/>
      <c r="V637" s="83"/>
      <c r="W637" s="83"/>
      <c r="X637" s="207"/>
      <c r="Y637" s="146"/>
    </row>
    <row r="638" spans="1:25">
      <c r="A638" s="82">
        <v>318</v>
      </c>
      <c r="B638" s="149">
        <v>437</v>
      </c>
      <c r="C638" s="83" t="s">
        <v>32</v>
      </c>
      <c r="D638" s="82"/>
      <c r="E638" s="83"/>
      <c r="F638" s="82"/>
      <c r="G638" s="82"/>
      <c r="H638" s="82"/>
      <c r="I638" s="82"/>
      <c r="J638" s="82"/>
      <c r="K638" s="82"/>
      <c r="L638" s="82"/>
      <c r="M638" s="82"/>
      <c r="N638" s="82"/>
      <c r="O638" s="82"/>
      <c r="P638" s="82"/>
      <c r="Q638" s="82"/>
      <c r="R638" s="82"/>
      <c r="S638" s="82"/>
      <c r="T638" s="82"/>
      <c r="U638" s="82"/>
      <c r="V638" s="83"/>
      <c r="W638" s="83"/>
      <c r="X638" s="207"/>
      <c r="Y638" s="146"/>
    </row>
    <row r="639" spans="1:25">
      <c r="A639" s="82">
        <v>319</v>
      </c>
      <c r="B639" s="147">
        <v>338</v>
      </c>
      <c r="C639" s="83" t="s">
        <v>32</v>
      </c>
      <c r="D639" s="82"/>
      <c r="E639" s="83"/>
      <c r="F639" s="82"/>
      <c r="G639" s="82"/>
      <c r="H639" s="82"/>
      <c r="I639" s="82"/>
      <c r="J639" s="82"/>
      <c r="K639" s="82"/>
      <c r="L639" s="82"/>
      <c r="M639" s="82"/>
      <c r="N639" s="82"/>
      <c r="O639" s="82"/>
      <c r="P639" s="82"/>
      <c r="Q639" s="82"/>
      <c r="R639" s="82"/>
      <c r="S639" s="82"/>
      <c r="T639" s="82"/>
      <c r="U639" s="82"/>
      <c r="V639" s="83"/>
      <c r="W639" s="83"/>
      <c r="X639" s="207"/>
      <c r="Y639" s="146"/>
    </row>
    <row r="640" spans="1:25">
      <c r="A640" s="82">
        <v>320</v>
      </c>
      <c r="B640" s="145">
        <v>498</v>
      </c>
      <c r="C640" s="83" t="s">
        <v>32</v>
      </c>
      <c r="D640" s="82"/>
      <c r="E640" s="83"/>
      <c r="F640" s="82"/>
      <c r="G640" s="82"/>
      <c r="H640" s="82"/>
      <c r="I640" s="82"/>
      <c r="J640" s="82"/>
      <c r="K640" s="82"/>
      <c r="L640" s="82"/>
      <c r="M640" s="82"/>
      <c r="N640" s="82"/>
      <c r="O640" s="82"/>
      <c r="P640" s="82"/>
      <c r="Q640" s="82"/>
      <c r="R640" s="82"/>
      <c r="S640" s="82"/>
      <c r="T640" s="82"/>
      <c r="U640" s="82"/>
      <c r="V640" s="83"/>
      <c r="W640" s="83"/>
      <c r="X640" s="207"/>
      <c r="Y640" s="146"/>
    </row>
    <row r="641" spans="1:25">
      <c r="A641" s="82">
        <v>321</v>
      </c>
      <c r="B641" s="149">
        <v>441</v>
      </c>
      <c r="C641" s="83" t="s">
        <v>32</v>
      </c>
      <c r="D641" s="82"/>
      <c r="E641" s="83"/>
      <c r="F641" s="82"/>
      <c r="G641" s="82"/>
      <c r="H641" s="82"/>
      <c r="I641" s="82"/>
      <c r="J641" s="82"/>
      <c r="K641" s="82"/>
      <c r="L641" s="82"/>
      <c r="M641" s="82"/>
      <c r="N641" s="82"/>
      <c r="O641" s="82"/>
      <c r="P641" s="82"/>
      <c r="Q641" s="82"/>
      <c r="R641" s="82"/>
      <c r="S641" s="82"/>
      <c r="T641" s="82"/>
      <c r="U641" s="82"/>
      <c r="V641" s="83"/>
      <c r="W641" s="83"/>
      <c r="X641" s="207"/>
      <c r="Y641" s="146"/>
    </row>
    <row r="642" spans="1:25">
      <c r="A642" s="82">
        <v>322</v>
      </c>
      <c r="B642" s="149">
        <v>440</v>
      </c>
      <c r="C642" s="83" t="s">
        <v>32</v>
      </c>
      <c r="D642" s="82"/>
      <c r="E642" s="83"/>
      <c r="F642" s="82"/>
      <c r="G642" s="82"/>
      <c r="H642" s="82"/>
      <c r="I642" s="82"/>
      <c r="J642" s="82"/>
      <c r="K642" s="82"/>
      <c r="L642" s="82"/>
      <c r="M642" s="82"/>
      <c r="N642" s="82"/>
      <c r="O642" s="82"/>
      <c r="P642" s="82"/>
      <c r="Q642" s="82"/>
      <c r="R642" s="82"/>
      <c r="S642" s="82"/>
      <c r="T642" s="82"/>
      <c r="U642" s="82"/>
      <c r="V642" s="83"/>
      <c r="W642" s="83"/>
      <c r="X642" s="207"/>
      <c r="Y642" s="146"/>
    </row>
    <row r="643" spans="1:25">
      <c r="A643" s="82">
        <v>323</v>
      </c>
      <c r="B643" s="149">
        <v>479</v>
      </c>
      <c r="C643" s="83" t="s">
        <v>32</v>
      </c>
      <c r="D643" s="82"/>
      <c r="E643" s="83"/>
      <c r="F643" s="82"/>
      <c r="G643" s="82"/>
      <c r="H643" s="82"/>
      <c r="I643" s="82"/>
      <c r="J643" s="82"/>
      <c r="K643" s="82"/>
      <c r="L643" s="82"/>
      <c r="M643" s="82"/>
      <c r="N643" s="82"/>
      <c r="O643" s="82"/>
      <c r="P643" s="82"/>
      <c r="Q643" s="82"/>
      <c r="R643" s="82"/>
      <c r="S643" s="82"/>
      <c r="T643" s="82"/>
      <c r="U643" s="82"/>
      <c r="V643" s="83"/>
      <c r="W643" s="83"/>
      <c r="X643" s="207"/>
      <c r="Y643" s="146"/>
    </row>
    <row r="644" spans="1:25">
      <c r="A644" s="82">
        <v>324</v>
      </c>
      <c r="B644" s="149">
        <v>402</v>
      </c>
      <c r="C644" s="83" t="s">
        <v>32</v>
      </c>
      <c r="D644" s="82"/>
      <c r="E644" s="83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3"/>
      <c r="W644" s="83"/>
      <c r="X644" s="207"/>
      <c r="Y644" s="146"/>
    </row>
    <row r="645" spans="1:25">
      <c r="A645" s="82">
        <v>325</v>
      </c>
      <c r="B645" s="145">
        <v>435</v>
      </c>
      <c r="C645" s="83" t="s">
        <v>32</v>
      </c>
      <c r="D645" s="82"/>
      <c r="E645" s="83"/>
      <c r="F645" s="82"/>
      <c r="G645" s="82"/>
      <c r="H645" s="82"/>
      <c r="I645" s="82"/>
      <c r="J645" s="82"/>
      <c r="K645" s="82"/>
      <c r="L645" s="82"/>
      <c r="M645" s="82"/>
      <c r="N645" s="82"/>
      <c r="O645" s="82"/>
      <c r="P645" s="82"/>
      <c r="Q645" s="82"/>
      <c r="R645" s="82"/>
      <c r="S645" s="82"/>
      <c r="T645" s="82"/>
      <c r="U645" s="82"/>
      <c r="V645" s="83"/>
      <c r="W645" s="83"/>
      <c r="X645" s="207"/>
      <c r="Y645" s="146"/>
    </row>
    <row r="646" spans="1:25">
      <c r="A646" s="82">
        <v>326</v>
      </c>
      <c r="B646" s="149">
        <v>423</v>
      </c>
      <c r="C646" s="83" t="s">
        <v>32</v>
      </c>
      <c r="D646" s="82"/>
      <c r="E646" s="83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3"/>
      <c r="W646" s="83"/>
      <c r="X646" s="207"/>
      <c r="Y646" s="146"/>
    </row>
    <row r="647" spans="1:25">
      <c r="A647" s="82">
        <v>327</v>
      </c>
      <c r="B647" s="149">
        <v>409</v>
      </c>
      <c r="C647" s="83" t="s">
        <v>32</v>
      </c>
      <c r="D647" s="82"/>
      <c r="E647" s="83"/>
      <c r="F647" s="82"/>
      <c r="G647" s="82"/>
      <c r="H647" s="82"/>
      <c r="I647" s="82"/>
      <c r="J647" s="82"/>
      <c r="K647" s="82"/>
      <c r="L647" s="82"/>
      <c r="M647" s="82"/>
      <c r="N647" s="82"/>
      <c r="O647" s="82"/>
      <c r="P647" s="82"/>
      <c r="Q647" s="82"/>
      <c r="R647" s="82"/>
      <c r="S647" s="82"/>
      <c r="T647" s="82"/>
      <c r="U647" s="82"/>
      <c r="V647" s="83"/>
      <c r="W647" s="83"/>
      <c r="X647" s="207"/>
      <c r="Y647" s="146"/>
    </row>
    <row r="648" spans="1:25">
      <c r="A648" s="82">
        <v>328</v>
      </c>
      <c r="B648" s="149">
        <v>448</v>
      </c>
      <c r="C648" s="83" t="s">
        <v>32</v>
      </c>
      <c r="D648" s="82"/>
      <c r="E648" s="83"/>
      <c r="F648" s="82"/>
      <c r="G648" s="82"/>
      <c r="H648" s="82"/>
      <c r="I648" s="82"/>
      <c r="J648" s="82"/>
      <c r="K648" s="82"/>
      <c r="L648" s="82"/>
      <c r="M648" s="82"/>
      <c r="N648" s="82"/>
      <c r="O648" s="82"/>
      <c r="P648" s="82"/>
      <c r="Q648" s="82"/>
      <c r="R648" s="82"/>
      <c r="S648" s="82"/>
      <c r="T648" s="82"/>
      <c r="U648" s="82"/>
      <c r="V648" s="83"/>
      <c r="W648" s="83"/>
      <c r="X648" s="207"/>
      <c r="Y648" s="146"/>
    </row>
    <row r="649" spans="1:25">
      <c r="A649" s="82">
        <v>329</v>
      </c>
      <c r="B649" s="149">
        <v>421</v>
      </c>
      <c r="C649" s="83" t="s">
        <v>32</v>
      </c>
      <c r="D649" s="82"/>
      <c r="E649" s="83"/>
      <c r="F649" s="82"/>
      <c r="G649" s="82"/>
      <c r="H649" s="82"/>
      <c r="I649" s="82"/>
      <c r="J649" s="82"/>
      <c r="K649" s="82"/>
      <c r="L649" s="82"/>
      <c r="M649" s="82"/>
      <c r="N649" s="82"/>
      <c r="O649" s="82"/>
      <c r="P649" s="82"/>
      <c r="Q649" s="82"/>
      <c r="R649" s="82"/>
      <c r="S649" s="82"/>
      <c r="T649" s="82"/>
      <c r="U649" s="82"/>
      <c r="V649" s="83"/>
      <c r="W649" s="83"/>
      <c r="X649" s="207"/>
      <c r="Y649" s="146"/>
    </row>
    <row r="650" spans="1:25">
      <c r="A650" s="82">
        <v>330</v>
      </c>
      <c r="B650" s="147">
        <v>314</v>
      </c>
      <c r="C650" s="83" t="s">
        <v>32</v>
      </c>
      <c r="D650" s="82"/>
      <c r="E650" s="83"/>
      <c r="F650" s="82"/>
      <c r="G650" s="82"/>
      <c r="H650" s="82"/>
      <c r="I650" s="82"/>
      <c r="J650" s="82"/>
      <c r="K650" s="82"/>
      <c r="L650" s="82"/>
      <c r="M650" s="82"/>
      <c r="N650" s="82"/>
      <c r="O650" s="82"/>
      <c r="P650" s="82"/>
      <c r="Q650" s="82"/>
      <c r="R650" s="82"/>
      <c r="S650" s="82"/>
      <c r="T650" s="82"/>
      <c r="U650" s="82"/>
      <c r="V650" s="83"/>
      <c r="W650" s="83"/>
      <c r="X650" s="207"/>
      <c r="Y650" s="146"/>
    </row>
    <row r="651" spans="1:25">
      <c r="A651" s="82">
        <v>331</v>
      </c>
      <c r="B651" s="145">
        <v>404</v>
      </c>
      <c r="C651" s="83" t="s">
        <v>32</v>
      </c>
      <c r="D651" s="82"/>
      <c r="E651" s="83"/>
      <c r="F651" s="82"/>
      <c r="G651" s="82"/>
      <c r="H651" s="82"/>
      <c r="I651" s="82"/>
      <c r="J651" s="82"/>
      <c r="K651" s="82"/>
      <c r="L651" s="82"/>
      <c r="M651" s="82"/>
      <c r="N651" s="82"/>
      <c r="O651" s="82"/>
      <c r="P651" s="82"/>
      <c r="Q651" s="82"/>
      <c r="R651" s="82"/>
      <c r="S651" s="82"/>
      <c r="T651" s="82"/>
      <c r="U651" s="82"/>
      <c r="V651" s="83"/>
      <c r="W651" s="83"/>
      <c r="X651" s="207"/>
      <c r="Y651" s="146"/>
    </row>
    <row r="652" spans="1:25">
      <c r="A652" s="82">
        <v>332</v>
      </c>
      <c r="B652" s="149">
        <v>590</v>
      </c>
      <c r="C652" s="83" t="s">
        <v>32</v>
      </c>
      <c r="D652" s="82"/>
      <c r="E652" s="83"/>
      <c r="F652" s="82"/>
      <c r="G652" s="82"/>
      <c r="H652" s="82"/>
      <c r="I652" s="82"/>
      <c r="J652" s="82"/>
      <c r="K652" s="82"/>
      <c r="L652" s="82"/>
      <c r="M652" s="82"/>
      <c r="N652" s="82"/>
      <c r="O652" s="82"/>
      <c r="P652" s="82"/>
      <c r="Q652" s="82"/>
      <c r="R652" s="82"/>
      <c r="S652" s="82"/>
      <c r="T652" s="82"/>
      <c r="U652" s="82"/>
      <c r="V652" s="83"/>
      <c r="W652" s="83"/>
      <c r="X652" s="207"/>
      <c r="Y652" s="146"/>
    </row>
    <row r="653" spans="1:25">
      <c r="A653" s="82">
        <v>333</v>
      </c>
      <c r="B653" s="145">
        <v>685</v>
      </c>
      <c r="C653" s="83" t="s">
        <v>32</v>
      </c>
      <c r="D653" s="82"/>
      <c r="E653" s="83"/>
      <c r="F653" s="82"/>
      <c r="G653" s="82"/>
      <c r="H653" s="82"/>
      <c r="I653" s="82"/>
      <c r="J653" s="82"/>
      <c r="K653" s="82"/>
      <c r="L653" s="82"/>
      <c r="M653" s="82"/>
      <c r="N653" s="82"/>
      <c r="O653" s="82"/>
      <c r="P653" s="82"/>
      <c r="Q653" s="82"/>
      <c r="R653" s="82"/>
      <c r="S653" s="82"/>
      <c r="T653" s="82"/>
      <c r="U653" s="82"/>
      <c r="V653" s="83"/>
      <c r="W653" s="83"/>
      <c r="X653" s="207"/>
      <c r="Y653" s="146"/>
    </row>
    <row r="654" spans="1:25">
      <c r="A654" s="82">
        <v>334</v>
      </c>
      <c r="B654" s="147">
        <v>372</v>
      </c>
      <c r="C654" s="83" t="s">
        <v>32</v>
      </c>
      <c r="D654" s="82"/>
      <c r="E654" s="83"/>
      <c r="F654" s="82"/>
      <c r="G654" s="82"/>
      <c r="H654" s="82"/>
      <c r="I654" s="82"/>
      <c r="J654" s="82"/>
      <c r="K654" s="82"/>
      <c r="L654" s="82"/>
      <c r="M654" s="82"/>
      <c r="N654" s="82"/>
      <c r="O654" s="82"/>
      <c r="P654" s="82"/>
      <c r="Q654" s="82"/>
      <c r="R654" s="82"/>
      <c r="S654" s="82"/>
      <c r="T654" s="82"/>
      <c r="U654" s="82"/>
      <c r="V654" s="83"/>
      <c r="W654" s="83"/>
      <c r="X654" s="207"/>
      <c r="Y654" s="146"/>
    </row>
    <row r="655" spans="1:25">
      <c r="A655" s="82">
        <v>335</v>
      </c>
      <c r="B655" s="149">
        <v>439</v>
      </c>
      <c r="C655" s="83" t="s">
        <v>32</v>
      </c>
      <c r="D655" s="82"/>
      <c r="E655" s="83"/>
      <c r="F655" s="82"/>
      <c r="G655" s="82"/>
      <c r="H655" s="82"/>
      <c r="I655" s="82"/>
      <c r="J655" s="82"/>
      <c r="K655" s="82"/>
      <c r="L655" s="82"/>
      <c r="M655" s="82"/>
      <c r="N655" s="82"/>
      <c r="O655" s="82"/>
      <c r="P655" s="82"/>
      <c r="Q655" s="82"/>
      <c r="R655" s="82"/>
      <c r="S655" s="82"/>
      <c r="T655" s="82"/>
      <c r="U655" s="82"/>
      <c r="V655" s="83"/>
      <c r="W655" s="83"/>
      <c r="X655" s="207"/>
      <c r="Y655" s="146"/>
    </row>
    <row r="656" spans="1:25">
      <c r="A656" s="82">
        <v>336</v>
      </c>
      <c r="B656" s="149">
        <v>398</v>
      </c>
      <c r="C656" s="83" t="s">
        <v>32</v>
      </c>
      <c r="D656" s="82"/>
      <c r="E656" s="83"/>
      <c r="F656" s="82"/>
      <c r="G656" s="82"/>
      <c r="H656" s="82"/>
      <c r="I656" s="82"/>
      <c r="J656" s="82"/>
      <c r="K656" s="82"/>
      <c r="L656" s="82"/>
      <c r="M656" s="82"/>
      <c r="N656" s="82"/>
      <c r="O656" s="82"/>
      <c r="P656" s="82"/>
      <c r="Q656" s="82"/>
      <c r="R656" s="82"/>
      <c r="S656" s="82"/>
      <c r="T656" s="82"/>
      <c r="U656" s="82"/>
      <c r="V656" s="83"/>
      <c r="W656" s="83"/>
      <c r="X656" s="207"/>
      <c r="Y656" s="146"/>
    </row>
    <row r="657" spans="1:25">
      <c r="A657" s="82">
        <v>337</v>
      </c>
      <c r="B657" s="148">
        <v>285</v>
      </c>
      <c r="C657" s="83" t="s">
        <v>32</v>
      </c>
      <c r="D657" s="82"/>
      <c r="E657" s="83"/>
      <c r="F657" s="82"/>
      <c r="G657" s="82"/>
      <c r="H657" s="82"/>
      <c r="I657" s="82"/>
      <c r="J657" s="82"/>
      <c r="K657" s="82"/>
      <c r="L657" s="82"/>
      <c r="M657" s="82"/>
      <c r="N657" s="82"/>
      <c r="O657" s="82"/>
      <c r="P657" s="82"/>
      <c r="Q657" s="82"/>
      <c r="R657" s="82"/>
      <c r="S657" s="82"/>
      <c r="T657" s="82"/>
      <c r="U657" s="82"/>
      <c r="V657" s="83"/>
      <c r="W657" s="83"/>
      <c r="X657" s="207"/>
      <c r="Y657" s="146"/>
    </row>
    <row r="658" spans="1:25">
      <c r="A658" s="82">
        <v>338</v>
      </c>
      <c r="B658" s="149">
        <v>443</v>
      </c>
      <c r="C658" s="83" t="s">
        <v>32</v>
      </c>
      <c r="D658" s="82"/>
      <c r="E658" s="83"/>
      <c r="F658" s="82"/>
      <c r="G658" s="82"/>
      <c r="H658" s="82"/>
      <c r="I658" s="82"/>
      <c r="J658" s="82"/>
      <c r="K658" s="82"/>
      <c r="L658" s="82"/>
      <c r="M658" s="82"/>
      <c r="N658" s="82"/>
      <c r="O658" s="82"/>
      <c r="P658" s="82"/>
      <c r="Q658" s="82"/>
      <c r="R658" s="82"/>
      <c r="S658" s="82"/>
      <c r="T658" s="82"/>
      <c r="U658" s="82"/>
      <c r="V658" s="83"/>
      <c r="W658" s="83"/>
      <c r="X658" s="207"/>
      <c r="Y658" s="146"/>
    </row>
    <row r="659" spans="1:25">
      <c r="A659" s="82">
        <v>339</v>
      </c>
      <c r="B659" s="149">
        <v>406</v>
      </c>
      <c r="C659" s="83" t="s">
        <v>32</v>
      </c>
      <c r="D659" s="82"/>
      <c r="E659" s="83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3"/>
      <c r="W659" s="83"/>
      <c r="X659" s="207"/>
      <c r="Y659" s="146"/>
    </row>
    <row r="660" spans="1:25">
      <c r="A660" s="82">
        <v>340</v>
      </c>
      <c r="B660" s="149">
        <v>450</v>
      </c>
      <c r="C660" s="83" t="s">
        <v>32</v>
      </c>
      <c r="D660" s="82"/>
      <c r="E660" s="83"/>
      <c r="F660" s="82"/>
      <c r="G660" s="82"/>
      <c r="H660" s="82"/>
      <c r="I660" s="82"/>
      <c r="J660" s="82"/>
      <c r="K660" s="82"/>
      <c r="L660" s="82"/>
      <c r="M660" s="82"/>
      <c r="N660" s="82"/>
      <c r="O660" s="82"/>
      <c r="P660" s="82"/>
      <c r="Q660" s="82"/>
      <c r="R660" s="82"/>
      <c r="S660" s="82"/>
      <c r="T660" s="82"/>
      <c r="U660" s="82"/>
      <c r="V660" s="83"/>
      <c r="W660" s="83"/>
      <c r="X660" s="207"/>
      <c r="Y660" s="146"/>
    </row>
    <row r="661" spans="1:25">
      <c r="A661" s="82">
        <v>341</v>
      </c>
      <c r="B661" s="149">
        <v>446</v>
      </c>
      <c r="C661" s="83" t="s">
        <v>32</v>
      </c>
      <c r="D661" s="82"/>
      <c r="E661" s="83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3"/>
      <c r="W661" s="83"/>
      <c r="X661" s="207"/>
      <c r="Y661" s="146"/>
    </row>
    <row r="662" spans="1:25">
      <c r="A662" s="82">
        <v>342</v>
      </c>
      <c r="B662" s="148">
        <v>275</v>
      </c>
      <c r="C662" s="83" t="s">
        <v>32</v>
      </c>
      <c r="D662" s="82"/>
      <c r="E662" s="83"/>
      <c r="F662" s="82"/>
      <c r="G662" s="82"/>
      <c r="H662" s="82"/>
      <c r="I662" s="82"/>
      <c r="J662" s="82"/>
      <c r="K662" s="82"/>
      <c r="L662" s="82"/>
      <c r="M662" s="82"/>
      <c r="N662" s="82"/>
      <c r="O662" s="82"/>
      <c r="P662" s="82"/>
      <c r="Q662" s="82"/>
      <c r="R662" s="82"/>
      <c r="S662" s="82"/>
      <c r="T662" s="82"/>
      <c r="U662" s="82"/>
      <c r="V662" s="83"/>
      <c r="W662" s="83"/>
      <c r="X662" s="207"/>
      <c r="Y662" s="146"/>
    </row>
    <row r="663" spans="1:25">
      <c r="A663" s="82">
        <v>343</v>
      </c>
      <c r="B663" s="147">
        <v>244</v>
      </c>
      <c r="C663" s="83" t="s">
        <v>32</v>
      </c>
      <c r="D663" s="82"/>
      <c r="E663" s="83"/>
      <c r="F663" s="82"/>
      <c r="G663" s="82"/>
      <c r="H663" s="82"/>
      <c r="I663" s="82"/>
      <c r="J663" s="82"/>
      <c r="K663" s="82"/>
      <c r="L663" s="82"/>
      <c r="M663" s="82"/>
      <c r="N663" s="82"/>
      <c r="O663" s="82"/>
      <c r="P663" s="82"/>
      <c r="Q663" s="82"/>
      <c r="R663" s="82"/>
      <c r="S663" s="82"/>
      <c r="T663" s="82"/>
      <c r="U663" s="82"/>
      <c r="V663" s="83"/>
      <c r="W663" s="83"/>
      <c r="X663" s="207"/>
      <c r="Y663" s="146"/>
    </row>
    <row r="664" spans="1:25">
      <c r="A664" s="82">
        <v>344</v>
      </c>
      <c r="B664" s="149">
        <v>417</v>
      </c>
      <c r="C664" s="83" t="s">
        <v>32</v>
      </c>
      <c r="D664" s="82"/>
      <c r="E664" s="83"/>
      <c r="F664" s="82"/>
      <c r="G664" s="82"/>
      <c r="H664" s="82"/>
      <c r="I664" s="82"/>
      <c r="J664" s="82"/>
      <c r="K664" s="82"/>
      <c r="L664" s="82"/>
      <c r="M664" s="82"/>
      <c r="N664" s="82"/>
      <c r="O664" s="82"/>
      <c r="P664" s="82"/>
      <c r="Q664" s="82"/>
      <c r="R664" s="82"/>
      <c r="S664" s="82"/>
      <c r="T664" s="82"/>
      <c r="U664" s="82"/>
      <c r="V664" s="83"/>
      <c r="W664" s="83"/>
      <c r="X664" s="207"/>
      <c r="Y664" s="146"/>
    </row>
    <row r="665" spans="1:25">
      <c r="A665" s="82">
        <v>345</v>
      </c>
      <c r="B665" s="149">
        <v>530</v>
      </c>
      <c r="C665" s="83" t="s">
        <v>32</v>
      </c>
      <c r="D665" s="82"/>
      <c r="E665" s="83"/>
      <c r="F665" s="82"/>
      <c r="G665" s="82"/>
      <c r="H665" s="82"/>
      <c r="I665" s="82"/>
      <c r="J665" s="82"/>
      <c r="K665" s="82"/>
      <c r="L665" s="82"/>
      <c r="M665" s="82"/>
      <c r="N665" s="82"/>
      <c r="O665" s="82"/>
      <c r="P665" s="82"/>
      <c r="Q665" s="82"/>
      <c r="R665" s="82"/>
      <c r="S665" s="82"/>
      <c r="T665" s="82"/>
      <c r="U665" s="82"/>
      <c r="V665" s="83"/>
      <c r="W665" s="83"/>
      <c r="X665" s="207"/>
      <c r="Y665" s="146"/>
    </row>
    <row r="666" spans="1:25">
      <c r="A666" s="82">
        <v>346</v>
      </c>
      <c r="B666" s="149">
        <v>573</v>
      </c>
      <c r="C666" s="83" t="s">
        <v>32</v>
      </c>
      <c r="D666" s="82"/>
      <c r="E666" s="83"/>
      <c r="F666" s="82"/>
      <c r="G666" s="82"/>
      <c r="H666" s="82"/>
      <c r="I666" s="82"/>
      <c r="J666" s="82"/>
      <c r="K666" s="82"/>
      <c r="L666" s="82"/>
      <c r="M666" s="82"/>
      <c r="N666" s="82"/>
      <c r="O666" s="82"/>
      <c r="P666" s="82"/>
      <c r="Q666" s="82"/>
      <c r="R666" s="82"/>
      <c r="S666" s="82"/>
      <c r="T666" s="82"/>
      <c r="U666" s="82"/>
      <c r="V666" s="83"/>
      <c r="W666" s="83"/>
      <c r="X666" s="207"/>
      <c r="Y666" s="146"/>
    </row>
    <row r="667" spans="1:25">
      <c r="A667" s="82">
        <v>347</v>
      </c>
      <c r="B667" s="149">
        <v>419</v>
      </c>
      <c r="C667" s="83" t="s">
        <v>32</v>
      </c>
      <c r="D667" s="82"/>
      <c r="E667" s="83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3"/>
      <c r="W667" s="83"/>
      <c r="X667" s="207"/>
      <c r="Y667" s="146"/>
    </row>
    <row r="668" spans="1:25">
      <c r="A668" s="82">
        <v>348</v>
      </c>
      <c r="B668" s="149">
        <v>571</v>
      </c>
      <c r="C668" s="83" t="s">
        <v>32</v>
      </c>
      <c r="D668" s="82"/>
      <c r="E668" s="83"/>
      <c r="F668" s="82"/>
      <c r="G668" s="82"/>
      <c r="H668" s="82"/>
      <c r="I668" s="82"/>
      <c r="J668" s="82"/>
      <c r="K668" s="82"/>
      <c r="L668" s="82"/>
      <c r="M668" s="82"/>
      <c r="N668" s="82"/>
      <c r="O668" s="82"/>
      <c r="P668" s="82"/>
      <c r="Q668" s="82"/>
      <c r="R668" s="82"/>
      <c r="S668" s="82"/>
      <c r="T668" s="82"/>
      <c r="U668" s="82"/>
      <c r="V668" s="83"/>
      <c r="W668" s="83"/>
      <c r="X668" s="207"/>
      <c r="Y668" s="146"/>
    </row>
    <row r="669" spans="1:25">
      <c r="A669" s="82">
        <v>349</v>
      </c>
      <c r="B669" s="149">
        <v>449</v>
      </c>
      <c r="C669" s="83" t="s">
        <v>32</v>
      </c>
      <c r="D669" s="82"/>
      <c r="E669" s="83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3"/>
      <c r="W669" s="83"/>
      <c r="X669" s="207"/>
      <c r="Y669" s="146"/>
    </row>
    <row r="670" spans="1:25">
      <c r="A670" s="82">
        <v>350</v>
      </c>
      <c r="B670" s="149">
        <v>428</v>
      </c>
      <c r="C670" s="83" t="s">
        <v>32</v>
      </c>
      <c r="D670" s="82"/>
      <c r="E670" s="83"/>
      <c r="F670" s="82"/>
      <c r="G670" s="82"/>
      <c r="H670" s="82"/>
      <c r="I670" s="82"/>
      <c r="J670" s="82"/>
      <c r="K670" s="82"/>
      <c r="L670" s="82"/>
      <c r="M670" s="82"/>
      <c r="N670" s="82"/>
      <c r="O670" s="82"/>
      <c r="P670" s="82"/>
      <c r="Q670" s="82"/>
      <c r="R670" s="82"/>
      <c r="S670" s="82"/>
      <c r="T670" s="82"/>
      <c r="U670" s="82"/>
      <c r="V670" s="83"/>
      <c r="W670" s="83"/>
      <c r="X670" s="207"/>
      <c r="Y670" s="146"/>
    </row>
    <row r="671" spans="1:25">
      <c r="A671" s="82">
        <v>351</v>
      </c>
      <c r="B671" s="149">
        <v>425</v>
      </c>
      <c r="C671" s="83" t="s">
        <v>32</v>
      </c>
      <c r="D671" s="82"/>
      <c r="E671" s="83"/>
      <c r="F671" s="82"/>
      <c r="G671" s="82"/>
      <c r="H671" s="82"/>
      <c r="I671" s="82"/>
      <c r="J671" s="82"/>
      <c r="K671" s="82"/>
      <c r="L671" s="82"/>
      <c r="M671" s="82"/>
      <c r="N671" s="82"/>
      <c r="O671" s="82"/>
      <c r="P671" s="82"/>
      <c r="Q671" s="82"/>
      <c r="R671" s="82"/>
      <c r="S671" s="82"/>
      <c r="T671" s="82"/>
      <c r="U671" s="82"/>
      <c r="V671" s="83"/>
      <c r="W671" s="83"/>
      <c r="X671" s="207"/>
      <c r="Y671" s="146"/>
    </row>
    <row r="672" spans="1:25">
      <c r="A672" s="82">
        <v>352</v>
      </c>
      <c r="B672" s="149">
        <v>442</v>
      </c>
      <c r="C672" s="83" t="s">
        <v>32</v>
      </c>
      <c r="D672" s="82"/>
      <c r="E672" s="83"/>
      <c r="F672" s="82"/>
      <c r="G672" s="82"/>
      <c r="H672" s="82"/>
      <c r="I672" s="82"/>
      <c r="J672" s="82"/>
      <c r="K672" s="82"/>
      <c r="L672" s="82"/>
      <c r="M672" s="82"/>
      <c r="N672" s="82"/>
      <c r="O672" s="82"/>
      <c r="P672" s="82"/>
      <c r="Q672" s="82"/>
      <c r="R672" s="82"/>
      <c r="S672" s="82"/>
      <c r="T672" s="82"/>
      <c r="U672" s="82"/>
      <c r="V672" s="83"/>
      <c r="W672" s="83"/>
      <c r="X672" s="207"/>
      <c r="Y672" s="146"/>
    </row>
    <row r="673" spans="1:25">
      <c r="A673" s="82">
        <v>353</v>
      </c>
      <c r="B673" s="149">
        <v>472</v>
      </c>
      <c r="C673" s="83" t="s">
        <v>32</v>
      </c>
      <c r="D673" s="82"/>
      <c r="E673" s="83"/>
      <c r="F673" s="82"/>
      <c r="G673" s="82"/>
      <c r="H673" s="82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3"/>
      <c r="W673" s="83"/>
      <c r="X673" s="207"/>
      <c r="Y673" s="146"/>
    </row>
    <row r="674" spans="1:25">
      <c r="A674" s="82">
        <v>354</v>
      </c>
      <c r="B674" s="149">
        <v>420</v>
      </c>
      <c r="C674" s="83" t="s">
        <v>32</v>
      </c>
      <c r="D674" s="82"/>
      <c r="E674" s="83"/>
      <c r="F674" s="82"/>
      <c r="G674" s="82"/>
      <c r="H674" s="82"/>
      <c r="I674" s="82"/>
      <c r="J674" s="82"/>
      <c r="K674" s="82"/>
      <c r="L674" s="82"/>
      <c r="M674" s="82"/>
      <c r="N674" s="82"/>
      <c r="O674" s="82"/>
      <c r="P674" s="82"/>
      <c r="Q674" s="82"/>
      <c r="R674" s="82"/>
      <c r="S674" s="82"/>
      <c r="T674" s="82"/>
      <c r="U674" s="82"/>
      <c r="V674" s="83"/>
      <c r="W674" s="83"/>
      <c r="X674" s="207"/>
      <c r="Y674" s="146"/>
    </row>
    <row r="675" spans="1:25">
      <c r="A675" s="82">
        <v>355</v>
      </c>
      <c r="B675" s="149">
        <v>454</v>
      </c>
      <c r="C675" s="83" t="s">
        <v>32</v>
      </c>
      <c r="D675" s="82"/>
      <c r="E675" s="83"/>
      <c r="F675" s="82"/>
      <c r="G675" s="82"/>
      <c r="H675" s="82"/>
      <c r="I675" s="82"/>
      <c r="J675" s="82"/>
      <c r="K675" s="82"/>
      <c r="L675" s="82"/>
      <c r="M675" s="82"/>
      <c r="N675" s="82"/>
      <c r="O675" s="82"/>
      <c r="P675" s="82"/>
      <c r="Q675" s="82"/>
      <c r="R675" s="82"/>
      <c r="S675" s="82"/>
      <c r="T675" s="82"/>
      <c r="U675" s="82"/>
      <c r="V675" s="83"/>
      <c r="W675" s="83"/>
      <c r="X675" s="207"/>
      <c r="Y675" s="146"/>
    </row>
    <row r="676" spans="1:25">
      <c r="A676" s="82">
        <v>356</v>
      </c>
      <c r="B676" s="149">
        <v>426</v>
      </c>
      <c r="C676" s="83" t="s">
        <v>32</v>
      </c>
      <c r="D676" s="82"/>
      <c r="E676" s="83"/>
      <c r="F676" s="82"/>
      <c r="G676" s="82"/>
      <c r="H676" s="82"/>
      <c r="I676" s="82"/>
      <c r="J676" s="82"/>
      <c r="K676" s="82"/>
      <c r="L676" s="82"/>
      <c r="M676" s="82"/>
      <c r="N676" s="82"/>
      <c r="O676" s="82"/>
      <c r="P676" s="82"/>
      <c r="Q676" s="82"/>
      <c r="R676" s="82"/>
      <c r="S676" s="82"/>
      <c r="T676" s="82"/>
      <c r="U676" s="82"/>
      <c r="V676" s="83"/>
      <c r="W676" s="83"/>
      <c r="X676" s="207"/>
      <c r="Y676" s="146"/>
    </row>
    <row r="677" spans="1:25">
      <c r="A677" s="82">
        <v>357</v>
      </c>
      <c r="B677" s="148">
        <v>296</v>
      </c>
      <c r="C677" s="83" t="s">
        <v>32</v>
      </c>
      <c r="D677" s="82"/>
      <c r="E677" s="83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82"/>
      <c r="Q677" s="82"/>
      <c r="R677" s="82"/>
      <c r="S677" s="82"/>
      <c r="T677" s="82"/>
      <c r="U677" s="82"/>
      <c r="V677" s="83"/>
      <c r="W677" s="83"/>
      <c r="X677" s="207"/>
      <c r="Y677" s="146"/>
    </row>
    <row r="678" spans="1:25">
      <c r="A678" s="82">
        <v>358</v>
      </c>
      <c r="B678" s="145">
        <v>770</v>
      </c>
      <c r="C678" s="83" t="s">
        <v>32</v>
      </c>
      <c r="D678" s="82"/>
      <c r="E678" s="83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Q678" s="82"/>
      <c r="R678" s="82"/>
      <c r="S678" s="82"/>
      <c r="T678" s="82"/>
      <c r="U678" s="82"/>
      <c r="V678" s="83"/>
      <c r="W678" s="83"/>
      <c r="X678" s="207"/>
      <c r="Y678" s="146"/>
    </row>
    <row r="679" spans="1:25">
      <c r="A679" s="82">
        <v>359</v>
      </c>
      <c r="B679" s="149">
        <v>491</v>
      </c>
      <c r="C679" s="83" t="s">
        <v>32</v>
      </c>
      <c r="D679" s="82"/>
      <c r="E679" s="83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82"/>
      <c r="U679" s="82"/>
      <c r="V679" s="83"/>
      <c r="W679" s="83"/>
      <c r="X679" s="207"/>
      <c r="Y679" s="146"/>
    </row>
    <row r="680" spans="1:25">
      <c r="A680" s="82">
        <v>360</v>
      </c>
      <c r="B680" s="149">
        <v>465</v>
      </c>
      <c r="C680" s="83" t="s">
        <v>32</v>
      </c>
      <c r="D680" s="82"/>
      <c r="E680" s="83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Q680" s="82"/>
      <c r="R680" s="82"/>
      <c r="S680" s="82"/>
      <c r="T680" s="82"/>
      <c r="U680" s="82"/>
      <c r="V680" s="83"/>
      <c r="W680" s="83"/>
      <c r="X680" s="207"/>
      <c r="Y680" s="146"/>
    </row>
    <row r="681" spans="1:25">
      <c r="A681" s="82">
        <v>361</v>
      </c>
      <c r="B681" s="149">
        <v>574</v>
      </c>
      <c r="C681" s="83" t="s">
        <v>32</v>
      </c>
      <c r="D681" s="82"/>
      <c r="E681" s="83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T681" s="82"/>
      <c r="U681" s="82"/>
      <c r="V681" s="83"/>
      <c r="W681" s="83"/>
      <c r="X681" s="207"/>
      <c r="Y681" s="146"/>
    </row>
    <row r="682" spans="1:25">
      <c r="A682" s="82">
        <v>362</v>
      </c>
      <c r="B682" s="149">
        <v>481</v>
      </c>
      <c r="C682" s="83" t="s">
        <v>32</v>
      </c>
      <c r="D682" s="82"/>
      <c r="E682" s="83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82"/>
      <c r="Q682" s="82"/>
      <c r="R682" s="82"/>
      <c r="S682" s="82"/>
      <c r="T682" s="82"/>
      <c r="U682" s="82"/>
      <c r="V682" s="83"/>
      <c r="W682" s="83"/>
      <c r="X682" s="207"/>
      <c r="Y682" s="146"/>
    </row>
    <row r="683" spans="1:25">
      <c r="A683" s="82">
        <v>363</v>
      </c>
      <c r="B683" s="149">
        <v>470</v>
      </c>
      <c r="C683" s="83" t="s">
        <v>32</v>
      </c>
      <c r="D683" s="82"/>
      <c r="E683" s="83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82"/>
      <c r="Q683" s="82"/>
      <c r="R683" s="82"/>
      <c r="S683" s="82"/>
      <c r="T683" s="82"/>
      <c r="U683" s="82"/>
      <c r="V683" s="83"/>
      <c r="W683" s="83"/>
      <c r="X683" s="207"/>
      <c r="Y683" s="146"/>
    </row>
    <row r="684" spans="1:25">
      <c r="A684" s="82">
        <v>364</v>
      </c>
      <c r="B684" s="148">
        <v>386</v>
      </c>
      <c r="C684" s="83" t="s">
        <v>32</v>
      </c>
      <c r="D684" s="82"/>
      <c r="E684" s="83"/>
      <c r="F684" s="82"/>
      <c r="G684" s="82"/>
      <c r="H684" s="82"/>
      <c r="I684" s="82"/>
      <c r="J684" s="82"/>
      <c r="K684" s="82"/>
      <c r="L684" s="82"/>
      <c r="M684" s="82"/>
      <c r="N684" s="82"/>
      <c r="O684" s="82"/>
      <c r="P684" s="82"/>
      <c r="Q684" s="82"/>
      <c r="R684" s="82"/>
      <c r="S684" s="82"/>
      <c r="T684" s="82"/>
      <c r="U684" s="82"/>
      <c r="V684" s="83"/>
      <c r="W684" s="83"/>
      <c r="X684" s="207"/>
      <c r="Y684" s="146"/>
    </row>
    <row r="685" spans="1:25">
      <c r="A685" s="82">
        <v>365</v>
      </c>
      <c r="B685" s="149">
        <v>459</v>
      </c>
      <c r="C685" s="83" t="s">
        <v>32</v>
      </c>
      <c r="D685" s="82"/>
      <c r="E685" s="83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82"/>
      <c r="Q685" s="82"/>
      <c r="R685" s="82"/>
      <c r="S685" s="82"/>
      <c r="T685" s="82"/>
      <c r="U685" s="82"/>
      <c r="V685" s="83"/>
      <c r="W685" s="83"/>
      <c r="X685" s="207"/>
      <c r="Y685" s="146"/>
    </row>
    <row r="686" spans="1:25">
      <c r="A686" s="82">
        <v>366</v>
      </c>
      <c r="B686" s="149">
        <v>458</v>
      </c>
      <c r="C686" s="83" t="s">
        <v>32</v>
      </c>
      <c r="D686" s="82"/>
      <c r="E686" s="83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82"/>
      <c r="Q686" s="82"/>
      <c r="R686" s="82"/>
      <c r="S686" s="82"/>
      <c r="T686" s="82"/>
      <c r="U686" s="82"/>
      <c r="V686" s="83"/>
      <c r="W686" s="83"/>
      <c r="X686" s="207"/>
      <c r="Y686" s="146"/>
    </row>
    <row r="687" spans="1:25">
      <c r="A687" s="82">
        <v>367</v>
      </c>
      <c r="B687" s="149">
        <v>474</v>
      </c>
      <c r="C687" s="83" t="s">
        <v>32</v>
      </c>
      <c r="D687" s="82"/>
      <c r="E687" s="83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82"/>
      <c r="Q687" s="82"/>
      <c r="R687" s="82"/>
      <c r="S687" s="82"/>
      <c r="T687" s="82"/>
      <c r="U687" s="82"/>
      <c r="V687" s="83"/>
      <c r="W687" s="83"/>
      <c r="X687" s="207"/>
      <c r="Y687" s="146"/>
    </row>
    <row r="688" spans="1:25">
      <c r="A688" s="82">
        <v>368</v>
      </c>
      <c r="B688" s="149">
        <v>497</v>
      </c>
      <c r="C688" s="83" t="s">
        <v>32</v>
      </c>
      <c r="D688" s="82"/>
      <c r="E688" s="83"/>
      <c r="F688" s="82"/>
      <c r="G688" s="82"/>
      <c r="H688" s="82"/>
      <c r="I688" s="82"/>
      <c r="J688" s="82"/>
      <c r="K688" s="82"/>
      <c r="L688" s="82"/>
      <c r="M688" s="82"/>
      <c r="N688" s="82"/>
      <c r="O688" s="82"/>
      <c r="P688" s="82"/>
      <c r="Q688" s="82"/>
      <c r="R688" s="82"/>
      <c r="S688" s="82"/>
      <c r="T688" s="82"/>
      <c r="U688" s="82"/>
      <c r="V688" s="83"/>
      <c r="W688" s="83"/>
      <c r="X688" s="207"/>
      <c r="Y688" s="146"/>
    </row>
    <row r="689" spans="1:25">
      <c r="A689" s="82">
        <v>369</v>
      </c>
      <c r="B689" s="149">
        <v>672</v>
      </c>
      <c r="C689" s="83" t="s">
        <v>32</v>
      </c>
      <c r="D689" s="82"/>
      <c r="E689" s="83"/>
      <c r="F689" s="82"/>
      <c r="G689" s="82"/>
      <c r="H689" s="82"/>
      <c r="I689" s="82"/>
      <c r="J689" s="82"/>
      <c r="K689" s="82"/>
      <c r="L689" s="82"/>
      <c r="M689" s="82"/>
      <c r="N689" s="82"/>
      <c r="O689" s="82"/>
      <c r="P689" s="82"/>
      <c r="Q689" s="82"/>
      <c r="R689" s="82"/>
      <c r="S689" s="82"/>
      <c r="T689" s="82"/>
      <c r="U689" s="82"/>
      <c r="V689" s="83"/>
      <c r="W689" s="83"/>
      <c r="X689" s="207"/>
      <c r="Y689" s="146"/>
    </row>
    <row r="690" spans="1:25">
      <c r="A690" s="82">
        <v>370</v>
      </c>
      <c r="B690" s="149">
        <v>484</v>
      </c>
      <c r="C690" s="83" t="s">
        <v>32</v>
      </c>
      <c r="D690" s="82"/>
      <c r="E690" s="83"/>
      <c r="F690" s="82"/>
      <c r="G690" s="82"/>
      <c r="H690" s="82"/>
      <c r="I690" s="82"/>
      <c r="J690" s="82"/>
      <c r="K690" s="82"/>
      <c r="L690" s="82"/>
      <c r="M690" s="82"/>
      <c r="N690" s="82"/>
      <c r="O690" s="82"/>
      <c r="P690" s="82"/>
      <c r="Q690" s="82"/>
      <c r="R690" s="82"/>
      <c r="S690" s="82"/>
      <c r="T690" s="82"/>
      <c r="U690" s="82"/>
      <c r="V690" s="83"/>
      <c r="W690" s="83"/>
      <c r="X690" s="207"/>
      <c r="Y690" s="146"/>
    </row>
    <row r="691" spans="1:25">
      <c r="A691" s="82">
        <v>371</v>
      </c>
      <c r="B691" s="149">
        <v>499</v>
      </c>
      <c r="C691" s="83" t="s">
        <v>32</v>
      </c>
      <c r="D691" s="82"/>
      <c r="E691" s="83"/>
      <c r="F691" s="82"/>
      <c r="G691" s="82"/>
      <c r="H691" s="82"/>
      <c r="I691" s="82"/>
      <c r="J691" s="82"/>
      <c r="K691" s="82"/>
      <c r="L691" s="82"/>
      <c r="M691" s="82"/>
      <c r="N691" s="82"/>
      <c r="O691" s="82"/>
      <c r="P691" s="82"/>
      <c r="Q691" s="82"/>
      <c r="R691" s="82"/>
      <c r="S691" s="82"/>
      <c r="T691" s="82"/>
      <c r="U691" s="82"/>
      <c r="V691" s="83"/>
      <c r="W691" s="83"/>
      <c r="X691" s="207"/>
      <c r="Y691" s="146"/>
    </row>
    <row r="692" spans="1:25">
      <c r="A692" s="82">
        <v>372</v>
      </c>
      <c r="B692" s="149">
        <v>471</v>
      </c>
      <c r="C692" s="83" t="s">
        <v>32</v>
      </c>
      <c r="D692" s="82"/>
      <c r="E692" s="83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82"/>
      <c r="Q692" s="82"/>
      <c r="R692" s="82"/>
      <c r="S692" s="82"/>
      <c r="T692" s="82"/>
      <c r="U692" s="82"/>
      <c r="V692" s="83"/>
      <c r="W692" s="83"/>
      <c r="X692" s="207"/>
      <c r="Y692" s="146"/>
    </row>
    <row r="693" spans="1:25">
      <c r="A693" s="82">
        <v>373</v>
      </c>
      <c r="B693" s="149">
        <v>482</v>
      </c>
      <c r="C693" s="83" t="s">
        <v>32</v>
      </c>
      <c r="D693" s="82"/>
      <c r="E693" s="83"/>
      <c r="F693" s="82"/>
      <c r="G693" s="82"/>
      <c r="H693" s="82"/>
      <c r="I693" s="82"/>
      <c r="J693" s="82"/>
      <c r="K693" s="82"/>
      <c r="L693" s="82"/>
      <c r="M693" s="82"/>
      <c r="N693" s="82"/>
      <c r="O693" s="82"/>
      <c r="P693" s="82"/>
      <c r="Q693" s="82"/>
      <c r="R693" s="82"/>
      <c r="S693" s="82"/>
      <c r="T693" s="82"/>
      <c r="U693" s="82"/>
      <c r="V693" s="83"/>
      <c r="W693" s="83"/>
      <c r="X693" s="207"/>
      <c r="Y693" s="146"/>
    </row>
    <row r="694" spans="1:25">
      <c r="A694" s="82">
        <v>374</v>
      </c>
      <c r="B694" s="148">
        <v>226</v>
      </c>
      <c r="C694" s="83" t="s">
        <v>32</v>
      </c>
      <c r="D694" s="82"/>
      <c r="E694" s="83"/>
      <c r="F694" s="82"/>
      <c r="G694" s="82"/>
      <c r="H694" s="82"/>
      <c r="I694" s="82"/>
      <c r="J694" s="82"/>
      <c r="K694" s="82"/>
      <c r="L694" s="82"/>
      <c r="M694" s="82"/>
      <c r="N694" s="82"/>
      <c r="O694" s="82"/>
      <c r="P694" s="82"/>
      <c r="Q694" s="82"/>
      <c r="R694" s="82"/>
      <c r="S694" s="82"/>
      <c r="T694" s="82"/>
      <c r="U694" s="82"/>
      <c r="V694" s="83"/>
      <c r="W694" s="83"/>
      <c r="X694" s="207"/>
      <c r="Y694" s="146"/>
    </row>
    <row r="695" spans="1:25">
      <c r="A695" s="82">
        <v>375</v>
      </c>
      <c r="B695" s="149">
        <v>513</v>
      </c>
      <c r="C695" s="83" t="s">
        <v>32</v>
      </c>
      <c r="D695" s="82"/>
      <c r="E695" s="83"/>
      <c r="F695" s="82"/>
      <c r="G695" s="82"/>
      <c r="H695" s="82"/>
      <c r="I695" s="82"/>
      <c r="J695" s="82"/>
      <c r="K695" s="82"/>
      <c r="L695" s="82"/>
      <c r="M695" s="82"/>
      <c r="N695" s="82"/>
      <c r="O695" s="82"/>
      <c r="P695" s="82"/>
      <c r="Q695" s="82"/>
      <c r="R695" s="82"/>
      <c r="S695" s="82"/>
      <c r="T695" s="82"/>
      <c r="U695" s="82"/>
      <c r="V695" s="83"/>
      <c r="W695" s="83"/>
      <c r="X695" s="207"/>
      <c r="Y695" s="146"/>
    </row>
    <row r="696" spans="1:25">
      <c r="A696" s="82">
        <v>376</v>
      </c>
      <c r="B696" s="149">
        <v>524</v>
      </c>
      <c r="C696" s="83" t="s">
        <v>32</v>
      </c>
      <c r="D696" s="82"/>
      <c r="E696" s="83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82"/>
      <c r="Q696" s="82"/>
      <c r="R696" s="82"/>
      <c r="S696" s="82"/>
      <c r="T696" s="82"/>
      <c r="U696" s="82"/>
      <c r="V696" s="83"/>
      <c r="W696" s="83"/>
      <c r="X696" s="207"/>
      <c r="Y696" s="146"/>
    </row>
    <row r="697" spans="1:25">
      <c r="A697" s="82">
        <v>377</v>
      </c>
      <c r="B697" s="149">
        <v>464</v>
      </c>
      <c r="C697" s="83" t="s">
        <v>32</v>
      </c>
      <c r="D697" s="82"/>
      <c r="E697" s="83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82"/>
      <c r="Q697" s="82"/>
      <c r="R697" s="82"/>
      <c r="S697" s="82"/>
      <c r="T697" s="82"/>
      <c r="U697" s="82"/>
      <c r="V697" s="83"/>
      <c r="W697" s="83"/>
      <c r="X697" s="207"/>
      <c r="Y697" s="146"/>
    </row>
    <row r="698" spans="1:25">
      <c r="A698" s="82">
        <v>378</v>
      </c>
      <c r="B698" s="149">
        <v>506</v>
      </c>
      <c r="C698" s="83" t="s">
        <v>32</v>
      </c>
      <c r="D698" s="82"/>
      <c r="E698" s="83"/>
      <c r="F698" s="82"/>
      <c r="G698" s="82"/>
      <c r="H698" s="82"/>
      <c r="I698" s="82"/>
      <c r="J698" s="82"/>
      <c r="K698" s="82"/>
      <c r="L698" s="82"/>
      <c r="M698" s="82"/>
      <c r="N698" s="82"/>
      <c r="O698" s="82"/>
      <c r="P698" s="82"/>
      <c r="Q698" s="82"/>
      <c r="R698" s="82"/>
      <c r="S698" s="82"/>
      <c r="T698" s="82"/>
      <c r="U698" s="82"/>
      <c r="V698" s="83"/>
      <c r="W698" s="83"/>
      <c r="X698" s="207"/>
      <c r="Y698" s="146"/>
    </row>
    <row r="699" spans="1:25">
      <c r="A699" s="82">
        <v>379</v>
      </c>
      <c r="B699" s="145">
        <v>515</v>
      </c>
      <c r="C699" s="83" t="s">
        <v>32</v>
      </c>
      <c r="D699" s="82"/>
      <c r="E699" s="83"/>
      <c r="F699" s="82"/>
      <c r="G699" s="82"/>
      <c r="H699" s="82"/>
      <c r="I699" s="82"/>
      <c r="J699" s="82"/>
      <c r="K699" s="82"/>
      <c r="L699" s="82"/>
      <c r="M699" s="82"/>
      <c r="N699" s="82"/>
      <c r="O699" s="82"/>
      <c r="P699" s="82"/>
      <c r="Q699" s="82"/>
      <c r="R699" s="82"/>
      <c r="S699" s="82"/>
      <c r="T699" s="82"/>
      <c r="U699" s="82"/>
      <c r="V699" s="83"/>
      <c r="W699" s="83"/>
      <c r="X699" s="207"/>
      <c r="Y699" s="146"/>
    </row>
    <row r="700" spans="1:25">
      <c r="A700" s="82">
        <v>380</v>
      </c>
      <c r="B700" s="149">
        <v>478</v>
      </c>
      <c r="C700" s="83" t="s">
        <v>32</v>
      </c>
      <c r="D700" s="82"/>
      <c r="E700" s="83"/>
      <c r="F700" s="82"/>
      <c r="G700" s="82"/>
      <c r="H700" s="82"/>
      <c r="I700" s="82"/>
      <c r="J700" s="82"/>
      <c r="K700" s="82"/>
      <c r="L700" s="82"/>
      <c r="M700" s="82"/>
      <c r="N700" s="82"/>
      <c r="O700" s="82"/>
      <c r="P700" s="82"/>
      <c r="Q700" s="82"/>
      <c r="R700" s="82"/>
      <c r="S700" s="82"/>
      <c r="T700" s="82"/>
      <c r="U700" s="82"/>
      <c r="V700" s="83"/>
      <c r="W700" s="83"/>
      <c r="X700" s="207"/>
      <c r="Y700" s="146"/>
    </row>
    <row r="701" spans="1:25">
      <c r="A701" s="82">
        <v>381</v>
      </c>
      <c r="B701" s="149">
        <v>477</v>
      </c>
      <c r="C701" s="83" t="s">
        <v>32</v>
      </c>
      <c r="D701" s="82"/>
      <c r="E701" s="83"/>
      <c r="F701" s="82"/>
      <c r="G701" s="82"/>
      <c r="H701" s="82"/>
      <c r="I701" s="82"/>
      <c r="J701" s="82"/>
      <c r="K701" s="82"/>
      <c r="L701" s="82"/>
      <c r="M701" s="82"/>
      <c r="N701" s="82"/>
      <c r="O701" s="82"/>
      <c r="P701" s="82"/>
      <c r="Q701" s="82"/>
      <c r="R701" s="82"/>
      <c r="S701" s="82"/>
      <c r="T701" s="82"/>
      <c r="U701" s="82"/>
      <c r="V701" s="83"/>
      <c r="W701" s="83"/>
      <c r="X701" s="207"/>
      <c r="Y701" s="146"/>
    </row>
    <row r="702" spans="1:25">
      <c r="A702" s="82">
        <v>382</v>
      </c>
      <c r="B702" s="149">
        <v>473</v>
      </c>
      <c r="C702" s="83" t="s">
        <v>32</v>
      </c>
      <c r="D702" s="82"/>
      <c r="E702" s="83"/>
      <c r="F702" s="82"/>
      <c r="G702" s="82"/>
      <c r="H702" s="82"/>
      <c r="I702" s="82"/>
      <c r="J702" s="82"/>
      <c r="K702" s="82"/>
      <c r="L702" s="82"/>
      <c r="M702" s="82"/>
      <c r="N702" s="82"/>
      <c r="O702" s="82"/>
      <c r="P702" s="82"/>
      <c r="Q702" s="82"/>
      <c r="R702" s="82"/>
      <c r="S702" s="82"/>
      <c r="T702" s="82"/>
      <c r="U702" s="82"/>
      <c r="V702" s="83"/>
      <c r="W702" s="83"/>
      <c r="X702" s="207"/>
      <c r="Y702" s="146"/>
    </row>
    <row r="703" spans="1:25">
      <c r="A703" s="82">
        <v>383</v>
      </c>
      <c r="B703" s="149">
        <v>546</v>
      </c>
      <c r="C703" s="83" t="s">
        <v>32</v>
      </c>
      <c r="D703" s="82"/>
      <c r="E703" s="83"/>
      <c r="F703" s="82"/>
      <c r="G703" s="82"/>
      <c r="H703" s="82"/>
      <c r="I703" s="82"/>
      <c r="J703" s="82"/>
      <c r="K703" s="82"/>
      <c r="L703" s="82"/>
      <c r="M703" s="82"/>
      <c r="N703" s="82"/>
      <c r="O703" s="82"/>
      <c r="P703" s="82"/>
      <c r="Q703" s="82"/>
      <c r="R703" s="82"/>
      <c r="S703" s="82"/>
      <c r="T703" s="82"/>
      <c r="U703" s="82"/>
      <c r="V703" s="83"/>
      <c r="W703" s="83"/>
      <c r="X703" s="207"/>
      <c r="Y703" s="146"/>
    </row>
    <row r="704" spans="1:25">
      <c r="A704" s="82">
        <v>384</v>
      </c>
      <c r="B704" s="149">
        <v>547</v>
      </c>
      <c r="C704" s="83" t="s">
        <v>32</v>
      </c>
      <c r="D704" s="82"/>
      <c r="E704" s="83"/>
      <c r="F704" s="82"/>
      <c r="G704" s="82"/>
      <c r="H704" s="82"/>
      <c r="I704" s="82"/>
      <c r="J704" s="82"/>
      <c r="K704" s="82"/>
      <c r="L704" s="82"/>
      <c r="M704" s="82"/>
      <c r="N704" s="82"/>
      <c r="O704" s="82"/>
      <c r="P704" s="82"/>
      <c r="Q704" s="82"/>
      <c r="R704" s="82"/>
      <c r="S704" s="82"/>
      <c r="T704" s="82"/>
      <c r="U704" s="82"/>
      <c r="V704" s="83"/>
      <c r="W704" s="83"/>
      <c r="X704" s="207"/>
      <c r="Y704" s="146"/>
    </row>
    <row r="705" spans="1:25">
      <c r="A705" s="82">
        <v>385</v>
      </c>
      <c r="B705" s="149">
        <v>532</v>
      </c>
      <c r="C705" s="83" t="s">
        <v>32</v>
      </c>
      <c r="D705" s="82"/>
      <c r="E705" s="83"/>
      <c r="F705" s="82"/>
      <c r="G705" s="82"/>
      <c r="H705" s="82"/>
      <c r="I705" s="82"/>
      <c r="J705" s="82"/>
      <c r="K705" s="82"/>
      <c r="L705" s="82"/>
      <c r="M705" s="82"/>
      <c r="N705" s="82"/>
      <c r="O705" s="82"/>
      <c r="P705" s="82"/>
      <c r="Q705" s="82"/>
      <c r="R705" s="82"/>
      <c r="S705" s="82"/>
      <c r="T705" s="82"/>
      <c r="U705" s="82"/>
      <c r="V705" s="83"/>
      <c r="W705" s="83"/>
      <c r="X705" s="207"/>
      <c r="Y705" s="146"/>
    </row>
    <row r="706" spans="1:25">
      <c r="A706" s="82">
        <v>386</v>
      </c>
      <c r="B706" s="149">
        <v>531</v>
      </c>
      <c r="C706" s="83" t="s">
        <v>32</v>
      </c>
      <c r="D706" s="82"/>
      <c r="E706" s="83"/>
      <c r="F706" s="82"/>
      <c r="G706" s="82"/>
      <c r="H706" s="82"/>
      <c r="I706" s="82"/>
      <c r="J706" s="82"/>
      <c r="K706" s="82"/>
      <c r="L706" s="82"/>
      <c r="M706" s="82"/>
      <c r="N706" s="82"/>
      <c r="O706" s="82"/>
      <c r="P706" s="82"/>
      <c r="Q706" s="82"/>
      <c r="R706" s="82"/>
      <c r="S706" s="82"/>
      <c r="T706" s="82"/>
      <c r="U706" s="82"/>
      <c r="V706" s="83"/>
      <c r="W706" s="83"/>
      <c r="X706" s="207"/>
      <c r="Y706" s="146"/>
    </row>
    <row r="707" spans="1:25">
      <c r="A707" s="82">
        <v>387</v>
      </c>
      <c r="B707" s="149">
        <v>516</v>
      </c>
      <c r="C707" s="83" t="s">
        <v>32</v>
      </c>
      <c r="D707" s="82"/>
      <c r="E707" s="83"/>
      <c r="F707" s="82"/>
      <c r="G707" s="82"/>
      <c r="H707" s="82"/>
      <c r="I707" s="82"/>
      <c r="J707" s="82"/>
      <c r="K707" s="82"/>
      <c r="L707" s="82"/>
      <c r="M707" s="82"/>
      <c r="N707" s="82"/>
      <c r="O707" s="82"/>
      <c r="P707" s="82"/>
      <c r="Q707" s="82"/>
      <c r="R707" s="82"/>
      <c r="S707" s="82"/>
      <c r="T707" s="82"/>
      <c r="U707" s="82"/>
      <c r="V707" s="83"/>
      <c r="W707" s="83"/>
      <c r="X707" s="207"/>
      <c r="Y707" s="146"/>
    </row>
    <row r="708" spans="1:25">
      <c r="A708" s="82">
        <v>388</v>
      </c>
      <c r="B708" s="149">
        <v>545</v>
      </c>
      <c r="C708" s="83" t="s">
        <v>32</v>
      </c>
      <c r="D708" s="82"/>
      <c r="E708" s="83"/>
      <c r="F708" s="82"/>
      <c r="G708" s="82"/>
      <c r="H708" s="82"/>
      <c r="I708" s="82"/>
      <c r="J708" s="82"/>
      <c r="K708" s="82"/>
      <c r="L708" s="82"/>
      <c r="M708" s="82"/>
      <c r="N708" s="82"/>
      <c r="O708" s="82"/>
      <c r="P708" s="82"/>
      <c r="Q708" s="82"/>
      <c r="R708" s="82"/>
      <c r="S708" s="82"/>
      <c r="T708" s="82"/>
      <c r="U708" s="82"/>
      <c r="V708" s="83"/>
      <c r="W708" s="83"/>
      <c r="X708" s="207"/>
      <c r="Y708" s="146"/>
    </row>
    <row r="709" spans="1:25">
      <c r="A709" s="82">
        <v>389</v>
      </c>
      <c r="B709" s="149">
        <v>527</v>
      </c>
      <c r="C709" s="83" t="s">
        <v>32</v>
      </c>
      <c r="D709" s="82"/>
      <c r="E709" s="83"/>
      <c r="F709" s="82"/>
      <c r="G709" s="82"/>
      <c r="H709" s="82"/>
      <c r="I709" s="82"/>
      <c r="J709" s="82"/>
      <c r="K709" s="82"/>
      <c r="L709" s="82"/>
      <c r="M709" s="82"/>
      <c r="N709" s="82"/>
      <c r="O709" s="82"/>
      <c r="P709" s="82"/>
      <c r="Q709" s="82"/>
      <c r="R709" s="82"/>
      <c r="S709" s="82"/>
      <c r="T709" s="82"/>
      <c r="U709" s="82"/>
      <c r="V709" s="83"/>
      <c r="W709" s="83"/>
      <c r="X709" s="207"/>
      <c r="Y709" s="146"/>
    </row>
    <row r="710" spans="1:25">
      <c r="A710" s="82">
        <v>390</v>
      </c>
      <c r="B710" s="149">
        <v>503</v>
      </c>
      <c r="C710" s="83" t="s">
        <v>32</v>
      </c>
      <c r="D710" s="82"/>
      <c r="E710" s="83"/>
      <c r="F710" s="82"/>
      <c r="G710" s="82"/>
      <c r="H710" s="82"/>
      <c r="I710" s="82"/>
      <c r="J710" s="82"/>
      <c r="K710" s="82"/>
      <c r="L710" s="82"/>
      <c r="M710" s="82"/>
      <c r="N710" s="82"/>
      <c r="O710" s="82"/>
      <c r="P710" s="82"/>
      <c r="Q710" s="82"/>
      <c r="R710" s="82"/>
      <c r="S710" s="82"/>
      <c r="T710" s="82"/>
      <c r="U710" s="82"/>
      <c r="V710" s="83"/>
      <c r="W710" s="83"/>
      <c r="X710" s="207"/>
      <c r="Y710" s="146"/>
    </row>
    <row r="711" spans="1:25">
      <c r="A711" s="82">
        <v>391</v>
      </c>
      <c r="B711" s="149">
        <v>505</v>
      </c>
      <c r="C711" s="83" t="s">
        <v>32</v>
      </c>
      <c r="D711" s="82"/>
      <c r="E711" s="83"/>
      <c r="F711" s="82"/>
      <c r="G711" s="82"/>
      <c r="H711" s="82"/>
      <c r="I711" s="82"/>
      <c r="J711" s="82"/>
      <c r="K711" s="82"/>
      <c r="L711" s="82"/>
      <c r="M711" s="82"/>
      <c r="N711" s="82"/>
      <c r="O711" s="82"/>
      <c r="P711" s="82"/>
      <c r="Q711" s="82"/>
      <c r="R711" s="82"/>
      <c r="S711" s="82"/>
      <c r="T711" s="82"/>
      <c r="U711" s="82"/>
      <c r="V711" s="83"/>
      <c r="W711" s="83"/>
      <c r="X711" s="207"/>
      <c r="Y711" s="146"/>
    </row>
    <row r="712" spans="1:25">
      <c r="A712" s="82">
        <v>392</v>
      </c>
      <c r="B712" s="149">
        <v>413</v>
      </c>
      <c r="C712" s="83" t="s">
        <v>32</v>
      </c>
      <c r="D712" s="82"/>
      <c r="E712" s="83"/>
      <c r="F712" s="82"/>
      <c r="G712" s="82"/>
      <c r="H712" s="82"/>
      <c r="I712" s="82"/>
      <c r="J712" s="82"/>
      <c r="K712" s="82"/>
      <c r="L712" s="82"/>
      <c r="M712" s="82"/>
      <c r="N712" s="82"/>
      <c r="O712" s="82"/>
      <c r="P712" s="82"/>
      <c r="Q712" s="82"/>
      <c r="R712" s="82"/>
      <c r="S712" s="82"/>
      <c r="T712" s="82"/>
      <c r="U712" s="82"/>
      <c r="V712" s="83"/>
      <c r="W712" s="83"/>
      <c r="X712" s="207"/>
      <c r="Y712" s="146"/>
    </row>
    <row r="713" spans="1:25">
      <c r="A713" s="82">
        <v>393</v>
      </c>
      <c r="B713" s="149">
        <v>476</v>
      </c>
      <c r="C713" s="83" t="s">
        <v>32</v>
      </c>
      <c r="D713" s="82"/>
      <c r="E713" s="83"/>
      <c r="F713" s="82"/>
      <c r="G713" s="82"/>
      <c r="H713" s="82"/>
      <c r="I713" s="82"/>
      <c r="J713" s="82"/>
      <c r="K713" s="82"/>
      <c r="L713" s="82"/>
      <c r="M713" s="82"/>
      <c r="N713" s="82"/>
      <c r="O713" s="82"/>
      <c r="P713" s="82"/>
      <c r="Q713" s="82"/>
      <c r="R713" s="82"/>
      <c r="S713" s="82"/>
      <c r="T713" s="82"/>
      <c r="U713" s="82"/>
      <c r="V713" s="83"/>
      <c r="W713" s="83"/>
      <c r="X713" s="207"/>
      <c r="Y713" s="146"/>
    </row>
    <row r="714" spans="1:25">
      <c r="A714" s="82">
        <v>394</v>
      </c>
      <c r="B714" s="149">
        <v>560</v>
      </c>
      <c r="C714" s="83" t="s">
        <v>32</v>
      </c>
      <c r="D714" s="82"/>
      <c r="E714" s="83"/>
      <c r="F714" s="82"/>
      <c r="G714" s="82"/>
      <c r="H714" s="82"/>
      <c r="I714" s="82"/>
      <c r="J714" s="82"/>
      <c r="K714" s="82"/>
      <c r="L714" s="82"/>
      <c r="M714" s="82"/>
      <c r="N714" s="82"/>
      <c r="O714" s="82"/>
      <c r="P714" s="82"/>
      <c r="Q714" s="82"/>
      <c r="R714" s="82"/>
      <c r="S714" s="82"/>
      <c r="T714" s="82"/>
      <c r="U714" s="82"/>
      <c r="V714" s="83"/>
      <c r="W714" s="83"/>
      <c r="X714" s="207"/>
      <c r="Y714" s="146"/>
    </row>
    <row r="715" spans="1:25">
      <c r="A715" s="82">
        <v>395</v>
      </c>
      <c r="B715" s="149">
        <v>528</v>
      </c>
      <c r="C715" s="83" t="s">
        <v>32</v>
      </c>
      <c r="D715" s="82"/>
      <c r="E715" s="83"/>
      <c r="F715" s="82"/>
      <c r="G715" s="82"/>
      <c r="H715" s="82"/>
      <c r="I715" s="82"/>
      <c r="J715" s="82"/>
      <c r="K715" s="82"/>
      <c r="L715" s="82"/>
      <c r="M715" s="82"/>
      <c r="N715" s="82"/>
      <c r="O715" s="82"/>
      <c r="P715" s="82"/>
      <c r="Q715" s="82"/>
      <c r="R715" s="82"/>
      <c r="S715" s="82"/>
      <c r="T715" s="82"/>
      <c r="U715" s="82"/>
      <c r="V715" s="83"/>
      <c r="W715" s="83"/>
      <c r="X715" s="207"/>
      <c r="Y715" s="146"/>
    </row>
    <row r="716" spans="1:25">
      <c r="A716" s="82">
        <v>396</v>
      </c>
      <c r="B716" s="149">
        <v>552</v>
      </c>
      <c r="C716" s="83" t="s">
        <v>32</v>
      </c>
      <c r="D716" s="82"/>
      <c r="E716" s="83"/>
      <c r="F716" s="82"/>
      <c r="G716" s="82"/>
      <c r="H716" s="82"/>
      <c r="I716" s="82"/>
      <c r="J716" s="82"/>
      <c r="K716" s="82"/>
      <c r="L716" s="82"/>
      <c r="M716" s="82"/>
      <c r="N716" s="82"/>
      <c r="O716" s="82"/>
      <c r="P716" s="82"/>
      <c r="Q716" s="82"/>
      <c r="R716" s="82"/>
      <c r="S716" s="82"/>
      <c r="T716" s="82"/>
      <c r="U716" s="82"/>
      <c r="V716" s="83"/>
      <c r="W716" s="83"/>
      <c r="X716" s="207"/>
      <c r="Y716" s="146"/>
    </row>
    <row r="717" spans="1:25">
      <c r="A717" s="82">
        <v>397</v>
      </c>
      <c r="B717" s="149">
        <v>533</v>
      </c>
      <c r="C717" s="83" t="s">
        <v>32</v>
      </c>
      <c r="D717" s="82"/>
      <c r="E717" s="83"/>
      <c r="F717" s="82"/>
      <c r="G717" s="82"/>
      <c r="H717" s="82"/>
      <c r="I717" s="82"/>
      <c r="J717" s="82"/>
      <c r="K717" s="82"/>
      <c r="L717" s="82"/>
      <c r="M717" s="82"/>
      <c r="N717" s="82"/>
      <c r="O717" s="82"/>
      <c r="P717" s="82"/>
      <c r="Q717" s="82"/>
      <c r="R717" s="82"/>
      <c r="S717" s="82"/>
      <c r="T717" s="82"/>
      <c r="U717" s="82"/>
      <c r="V717" s="83"/>
      <c r="W717" s="83"/>
      <c r="X717" s="207"/>
      <c r="Y717" s="146"/>
    </row>
    <row r="718" spans="1:25">
      <c r="A718" s="82">
        <v>398</v>
      </c>
      <c r="B718" s="148">
        <v>288</v>
      </c>
      <c r="C718" s="83" t="s">
        <v>32</v>
      </c>
      <c r="D718" s="82"/>
      <c r="E718" s="83"/>
      <c r="F718" s="82"/>
      <c r="G718" s="82"/>
      <c r="H718" s="82"/>
      <c r="I718" s="82"/>
      <c r="J718" s="82"/>
      <c r="K718" s="82"/>
      <c r="L718" s="82"/>
      <c r="M718" s="82"/>
      <c r="N718" s="82"/>
      <c r="O718" s="82"/>
      <c r="P718" s="82"/>
      <c r="Q718" s="82"/>
      <c r="R718" s="82"/>
      <c r="S718" s="82"/>
      <c r="T718" s="82"/>
      <c r="U718" s="82"/>
      <c r="V718" s="83"/>
      <c r="W718" s="83"/>
      <c r="X718" s="207"/>
      <c r="Y718" s="146"/>
    </row>
    <row r="719" spans="1:25">
      <c r="A719" s="82">
        <v>399</v>
      </c>
      <c r="B719" s="149">
        <v>632</v>
      </c>
      <c r="C719" s="83" t="s">
        <v>32</v>
      </c>
      <c r="D719" s="82"/>
      <c r="E719" s="83"/>
      <c r="F719" s="82"/>
      <c r="G719" s="82"/>
      <c r="H719" s="82"/>
      <c r="I719" s="82"/>
      <c r="J719" s="82"/>
      <c r="K719" s="82"/>
      <c r="L719" s="82"/>
      <c r="M719" s="82"/>
      <c r="N719" s="82"/>
      <c r="O719" s="82"/>
      <c r="P719" s="82"/>
      <c r="Q719" s="82"/>
      <c r="R719" s="82"/>
      <c r="S719" s="82"/>
      <c r="T719" s="82"/>
      <c r="U719" s="82"/>
      <c r="V719" s="83"/>
      <c r="W719" s="83"/>
      <c r="X719" s="207"/>
      <c r="Y719" s="146"/>
    </row>
    <row r="720" spans="1:25">
      <c r="A720" s="82">
        <v>400</v>
      </c>
      <c r="B720" s="149">
        <v>648</v>
      </c>
      <c r="C720" s="83" t="s">
        <v>32</v>
      </c>
      <c r="D720" s="82"/>
      <c r="E720" s="83"/>
      <c r="F720" s="82"/>
      <c r="G720" s="82"/>
      <c r="H720" s="82"/>
      <c r="I720" s="82"/>
      <c r="J720" s="82"/>
      <c r="K720" s="82"/>
      <c r="L720" s="82"/>
      <c r="M720" s="82"/>
      <c r="N720" s="82"/>
      <c r="O720" s="82"/>
      <c r="P720" s="82"/>
      <c r="Q720" s="82"/>
      <c r="R720" s="82"/>
      <c r="S720" s="82"/>
      <c r="T720" s="82"/>
      <c r="U720" s="82"/>
      <c r="V720" s="83"/>
      <c r="W720" s="83"/>
      <c r="X720" s="207"/>
      <c r="Y720" s="146"/>
    </row>
    <row r="721" spans="1:25">
      <c r="A721" s="82">
        <v>401</v>
      </c>
      <c r="B721" s="149">
        <v>556</v>
      </c>
      <c r="C721" s="83" t="s">
        <v>32</v>
      </c>
      <c r="D721" s="82"/>
      <c r="E721" s="83"/>
      <c r="F721" s="82"/>
      <c r="G721" s="82"/>
      <c r="H721" s="82"/>
      <c r="I721" s="82"/>
      <c r="J721" s="82"/>
      <c r="K721" s="82"/>
      <c r="L721" s="82"/>
      <c r="M721" s="82"/>
      <c r="N721" s="82"/>
      <c r="O721" s="82"/>
      <c r="P721" s="82"/>
      <c r="Q721" s="82"/>
      <c r="R721" s="82"/>
      <c r="S721" s="82"/>
      <c r="T721" s="82"/>
      <c r="U721" s="82"/>
      <c r="V721" s="83"/>
      <c r="W721" s="83"/>
      <c r="X721" s="207"/>
      <c r="Y721" s="146"/>
    </row>
    <row r="722" spans="1:25">
      <c r="A722" s="82">
        <v>402</v>
      </c>
      <c r="B722" s="145">
        <v>741</v>
      </c>
      <c r="C722" s="83" t="s">
        <v>32</v>
      </c>
      <c r="D722" s="82"/>
      <c r="E722" s="83"/>
      <c r="F722" s="82"/>
      <c r="G722" s="82"/>
      <c r="H722" s="82"/>
      <c r="I722" s="82"/>
      <c r="J722" s="82"/>
      <c r="K722" s="82"/>
      <c r="L722" s="82"/>
      <c r="M722" s="82"/>
      <c r="N722" s="82"/>
      <c r="O722" s="82"/>
      <c r="P722" s="82"/>
      <c r="Q722" s="82"/>
      <c r="R722" s="82"/>
      <c r="S722" s="82"/>
      <c r="T722" s="82"/>
      <c r="U722" s="82"/>
      <c r="V722" s="83"/>
      <c r="W722" s="83"/>
      <c r="X722" s="207"/>
      <c r="Y722" s="146"/>
    </row>
    <row r="723" spans="1:25">
      <c r="A723" s="82">
        <v>403</v>
      </c>
      <c r="B723" s="145">
        <v>753</v>
      </c>
      <c r="C723" s="83" t="s">
        <v>32</v>
      </c>
      <c r="D723" s="82"/>
      <c r="E723" s="83"/>
      <c r="F723" s="82"/>
      <c r="G723" s="82"/>
      <c r="H723" s="82"/>
      <c r="I723" s="82"/>
      <c r="J723" s="82"/>
      <c r="K723" s="82"/>
      <c r="L723" s="82"/>
      <c r="M723" s="82"/>
      <c r="N723" s="82"/>
      <c r="O723" s="82"/>
      <c r="P723" s="82"/>
      <c r="Q723" s="82"/>
      <c r="R723" s="82"/>
      <c r="S723" s="82"/>
      <c r="T723" s="82"/>
      <c r="U723" s="82"/>
      <c r="V723" s="83"/>
      <c r="W723" s="83"/>
      <c r="X723" s="207"/>
      <c r="Y723" s="146"/>
    </row>
    <row r="724" spans="1:25">
      <c r="A724" s="82">
        <v>404</v>
      </c>
      <c r="B724" s="149">
        <v>582</v>
      </c>
      <c r="C724" s="83" t="s">
        <v>32</v>
      </c>
      <c r="D724" s="82"/>
      <c r="E724" s="83"/>
      <c r="F724" s="82"/>
      <c r="G724" s="82"/>
      <c r="H724" s="82"/>
      <c r="I724" s="82"/>
      <c r="J724" s="82"/>
      <c r="K724" s="82"/>
      <c r="L724" s="82"/>
      <c r="M724" s="82"/>
      <c r="N724" s="82"/>
      <c r="O724" s="82"/>
      <c r="P724" s="82"/>
      <c r="Q724" s="82"/>
      <c r="R724" s="82"/>
      <c r="S724" s="82"/>
      <c r="T724" s="82"/>
      <c r="U724" s="82"/>
      <c r="V724" s="83"/>
      <c r="W724" s="83"/>
      <c r="X724" s="207"/>
      <c r="Y724" s="146"/>
    </row>
    <row r="725" spans="1:25">
      <c r="A725" s="82">
        <v>405</v>
      </c>
      <c r="B725" s="149">
        <v>564</v>
      </c>
      <c r="C725" s="83" t="s">
        <v>32</v>
      </c>
      <c r="D725" s="82"/>
      <c r="E725" s="83"/>
      <c r="F725" s="82"/>
      <c r="G725" s="82"/>
      <c r="H725" s="82"/>
      <c r="I725" s="82"/>
      <c r="J725" s="82"/>
      <c r="K725" s="82"/>
      <c r="L725" s="82"/>
      <c r="M725" s="82"/>
      <c r="N725" s="82"/>
      <c r="O725" s="82"/>
      <c r="P725" s="82"/>
      <c r="Q725" s="82"/>
      <c r="R725" s="82"/>
      <c r="S725" s="82"/>
      <c r="T725" s="82"/>
      <c r="U725" s="82"/>
      <c r="V725" s="83"/>
      <c r="W725" s="83"/>
      <c r="X725" s="207"/>
      <c r="Y725" s="146"/>
    </row>
    <row r="726" spans="1:25">
      <c r="A726" s="82">
        <v>406</v>
      </c>
      <c r="B726" s="149">
        <v>563</v>
      </c>
      <c r="C726" s="83" t="s">
        <v>32</v>
      </c>
      <c r="D726" s="82"/>
      <c r="E726" s="83"/>
      <c r="F726" s="82"/>
      <c r="G726" s="82"/>
      <c r="H726" s="82"/>
      <c r="I726" s="82"/>
      <c r="J726" s="82"/>
      <c r="K726" s="82"/>
      <c r="L726" s="82"/>
      <c r="M726" s="82"/>
      <c r="N726" s="82"/>
      <c r="O726" s="82"/>
      <c r="P726" s="82"/>
      <c r="Q726" s="82"/>
      <c r="R726" s="82"/>
      <c r="S726" s="82"/>
      <c r="T726" s="82"/>
      <c r="U726" s="82"/>
      <c r="V726" s="83"/>
      <c r="W726" s="83"/>
      <c r="X726" s="207"/>
      <c r="Y726" s="146"/>
    </row>
    <row r="727" spans="1:25">
      <c r="A727" s="82">
        <v>407</v>
      </c>
      <c r="B727" s="149">
        <v>593</v>
      </c>
      <c r="C727" s="83" t="s">
        <v>32</v>
      </c>
      <c r="D727" s="82"/>
      <c r="E727" s="83"/>
      <c r="F727" s="82"/>
      <c r="G727" s="82"/>
      <c r="H727" s="82"/>
      <c r="I727" s="82"/>
      <c r="J727" s="82"/>
      <c r="K727" s="82"/>
      <c r="L727" s="82"/>
      <c r="M727" s="82"/>
      <c r="N727" s="82"/>
      <c r="O727" s="82"/>
      <c r="P727" s="82"/>
      <c r="Q727" s="82"/>
      <c r="R727" s="82"/>
      <c r="S727" s="82"/>
      <c r="T727" s="82"/>
      <c r="U727" s="82"/>
      <c r="V727" s="83"/>
      <c r="W727" s="83"/>
      <c r="X727" s="207"/>
      <c r="Y727" s="146"/>
    </row>
    <row r="728" spans="1:25">
      <c r="A728" s="82">
        <v>408</v>
      </c>
      <c r="B728" s="145">
        <v>645</v>
      </c>
      <c r="C728" s="83" t="s">
        <v>32</v>
      </c>
      <c r="D728" s="82"/>
      <c r="E728" s="83"/>
      <c r="F728" s="82"/>
      <c r="G728" s="82"/>
      <c r="H728" s="82"/>
      <c r="I728" s="82"/>
      <c r="J728" s="82"/>
      <c r="K728" s="82"/>
      <c r="L728" s="82"/>
      <c r="M728" s="82"/>
      <c r="N728" s="82"/>
      <c r="O728" s="82"/>
      <c r="P728" s="82"/>
      <c r="Q728" s="82"/>
      <c r="R728" s="82"/>
      <c r="S728" s="82"/>
      <c r="T728" s="82"/>
      <c r="U728" s="82"/>
      <c r="V728" s="83"/>
      <c r="W728" s="83"/>
      <c r="X728" s="207"/>
      <c r="Y728" s="146"/>
    </row>
    <row r="729" spans="1:25">
      <c r="A729" s="82">
        <v>409</v>
      </c>
      <c r="B729" s="149">
        <v>518</v>
      </c>
      <c r="C729" s="83" t="s">
        <v>32</v>
      </c>
      <c r="D729" s="82"/>
      <c r="E729" s="83"/>
      <c r="F729" s="82"/>
      <c r="G729" s="82"/>
      <c r="H729" s="82"/>
      <c r="I729" s="82"/>
      <c r="J729" s="82"/>
      <c r="K729" s="82"/>
      <c r="L729" s="82"/>
      <c r="M729" s="82"/>
      <c r="N729" s="82"/>
      <c r="O729" s="82"/>
      <c r="P729" s="82"/>
      <c r="Q729" s="82"/>
      <c r="R729" s="82"/>
      <c r="S729" s="82"/>
      <c r="T729" s="82"/>
      <c r="U729" s="82"/>
      <c r="V729" s="83"/>
      <c r="W729" s="83"/>
      <c r="X729" s="207"/>
      <c r="Y729" s="146"/>
    </row>
    <row r="730" spans="1:25">
      <c r="A730" s="82">
        <v>410</v>
      </c>
      <c r="B730" s="149">
        <v>522</v>
      </c>
      <c r="C730" s="83" t="s">
        <v>32</v>
      </c>
      <c r="D730" s="82"/>
      <c r="E730" s="83"/>
      <c r="F730" s="82"/>
      <c r="G730" s="82"/>
      <c r="H730" s="82"/>
      <c r="I730" s="82"/>
      <c r="J730" s="82"/>
      <c r="K730" s="82"/>
      <c r="L730" s="82"/>
      <c r="M730" s="82"/>
      <c r="N730" s="82"/>
      <c r="O730" s="82"/>
      <c r="P730" s="82"/>
      <c r="Q730" s="82"/>
      <c r="R730" s="82"/>
      <c r="S730" s="82"/>
      <c r="T730" s="82"/>
      <c r="U730" s="82"/>
      <c r="V730" s="83"/>
      <c r="W730" s="83"/>
      <c r="X730" s="207"/>
      <c r="Y730" s="146"/>
    </row>
    <row r="731" spans="1:25">
      <c r="A731" s="82">
        <v>411</v>
      </c>
      <c r="B731" s="149">
        <v>540</v>
      </c>
      <c r="C731" s="83" t="s">
        <v>32</v>
      </c>
      <c r="D731" s="82"/>
      <c r="E731" s="83"/>
      <c r="F731" s="82"/>
      <c r="G731" s="82"/>
      <c r="H731" s="82"/>
      <c r="I731" s="82"/>
      <c r="J731" s="82"/>
      <c r="K731" s="82"/>
      <c r="L731" s="82"/>
      <c r="M731" s="82"/>
      <c r="N731" s="82"/>
      <c r="O731" s="82"/>
      <c r="P731" s="82"/>
      <c r="Q731" s="82"/>
      <c r="R731" s="82"/>
      <c r="S731" s="82"/>
      <c r="T731" s="82"/>
      <c r="U731" s="82"/>
      <c r="V731" s="83"/>
      <c r="W731" s="83"/>
      <c r="X731" s="207"/>
      <c r="Y731" s="146"/>
    </row>
    <row r="732" spans="1:25">
      <c r="A732" s="82">
        <v>412</v>
      </c>
      <c r="B732" s="149">
        <v>517</v>
      </c>
      <c r="C732" s="83" t="s">
        <v>32</v>
      </c>
      <c r="D732" s="82"/>
      <c r="E732" s="83"/>
      <c r="F732" s="82"/>
      <c r="G732" s="82"/>
      <c r="H732" s="82"/>
      <c r="I732" s="82"/>
      <c r="J732" s="82"/>
      <c r="K732" s="82"/>
      <c r="L732" s="82"/>
      <c r="M732" s="82"/>
      <c r="N732" s="82"/>
      <c r="O732" s="82"/>
      <c r="P732" s="82"/>
      <c r="Q732" s="82"/>
      <c r="R732" s="82"/>
      <c r="S732" s="82"/>
      <c r="T732" s="82"/>
      <c r="U732" s="82"/>
      <c r="V732" s="83"/>
      <c r="W732" s="83"/>
      <c r="X732" s="207"/>
      <c r="Y732" s="146"/>
    </row>
    <row r="733" spans="1:25">
      <c r="A733" s="82">
        <v>413</v>
      </c>
      <c r="B733" s="145">
        <v>610</v>
      </c>
      <c r="C733" s="83" t="s">
        <v>32</v>
      </c>
      <c r="D733" s="82"/>
      <c r="E733" s="83"/>
      <c r="F733" s="82"/>
      <c r="G733" s="82"/>
      <c r="H733" s="82"/>
      <c r="I733" s="82"/>
      <c r="J733" s="82"/>
      <c r="K733" s="82"/>
      <c r="L733" s="82"/>
      <c r="M733" s="82"/>
      <c r="N733" s="82"/>
      <c r="O733" s="82"/>
      <c r="P733" s="82"/>
      <c r="Q733" s="82"/>
      <c r="R733" s="82"/>
      <c r="S733" s="82"/>
      <c r="T733" s="82"/>
      <c r="U733" s="82"/>
      <c r="V733" s="83"/>
      <c r="W733" s="83"/>
      <c r="X733" s="207"/>
      <c r="Y733" s="146"/>
    </row>
    <row r="734" spans="1:25">
      <c r="A734" s="82">
        <v>414</v>
      </c>
      <c r="B734" s="145">
        <v>613</v>
      </c>
      <c r="C734" s="83" t="s">
        <v>32</v>
      </c>
      <c r="D734" s="82"/>
      <c r="E734" s="83"/>
      <c r="F734" s="82"/>
      <c r="G734" s="82"/>
      <c r="H734" s="82"/>
      <c r="I734" s="82"/>
      <c r="J734" s="82"/>
      <c r="K734" s="82"/>
      <c r="L734" s="82"/>
      <c r="M734" s="82"/>
      <c r="N734" s="82"/>
      <c r="O734" s="82"/>
      <c r="P734" s="82"/>
      <c r="Q734" s="82"/>
      <c r="R734" s="82"/>
      <c r="S734" s="82"/>
      <c r="T734" s="82"/>
      <c r="U734" s="82"/>
      <c r="V734" s="83"/>
      <c r="W734" s="83"/>
      <c r="X734" s="207"/>
      <c r="Y734" s="146"/>
    </row>
    <row r="735" spans="1:25">
      <c r="A735" s="82">
        <v>415</v>
      </c>
      <c r="B735" s="145">
        <v>614</v>
      </c>
      <c r="C735" s="83" t="s">
        <v>32</v>
      </c>
      <c r="D735" s="82"/>
      <c r="E735" s="83"/>
      <c r="F735" s="82"/>
      <c r="G735" s="82"/>
      <c r="H735" s="82"/>
      <c r="I735" s="82"/>
      <c r="J735" s="82"/>
      <c r="K735" s="82"/>
      <c r="L735" s="82"/>
      <c r="M735" s="82"/>
      <c r="N735" s="82"/>
      <c r="O735" s="82"/>
      <c r="P735" s="82"/>
      <c r="Q735" s="82"/>
      <c r="R735" s="82"/>
      <c r="S735" s="82"/>
      <c r="T735" s="82"/>
      <c r="U735" s="82"/>
      <c r="V735" s="83"/>
      <c r="W735" s="83"/>
      <c r="X735" s="207"/>
      <c r="Y735" s="146"/>
    </row>
    <row r="736" spans="1:25">
      <c r="A736" s="82">
        <v>416</v>
      </c>
      <c r="B736" s="145">
        <v>595</v>
      </c>
      <c r="C736" s="83" t="s">
        <v>32</v>
      </c>
      <c r="D736" s="82"/>
      <c r="E736" s="83"/>
      <c r="F736" s="82"/>
      <c r="G736" s="82"/>
      <c r="H736" s="82"/>
      <c r="I736" s="82"/>
      <c r="J736" s="82"/>
      <c r="K736" s="82"/>
      <c r="L736" s="82"/>
      <c r="M736" s="82"/>
      <c r="N736" s="82"/>
      <c r="O736" s="82"/>
      <c r="P736" s="82"/>
      <c r="Q736" s="82"/>
      <c r="R736" s="82"/>
      <c r="S736" s="82"/>
      <c r="T736" s="82"/>
      <c r="U736" s="82"/>
      <c r="V736" s="83"/>
      <c r="W736" s="83"/>
      <c r="X736" s="207"/>
      <c r="Y736" s="146"/>
    </row>
    <row r="737" spans="1:25">
      <c r="A737" s="82">
        <v>417</v>
      </c>
      <c r="B737" s="145">
        <v>605</v>
      </c>
      <c r="C737" s="83" t="s">
        <v>32</v>
      </c>
      <c r="D737" s="82"/>
      <c r="E737" s="83"/>
      <c r="F737" s="82"/>
      <c r="G737" s="82"/>
      <c r="H737" s="82"/>
      <c r="I737" s="82"/>
      <c r="J737" s="82"/>
      <c r="K737" s="82"/>
      <c r="L737" s="82"/>
      <c r="M737" s="82"/>
      <c r="N737" s="82"/>
      <c r="O737" s="82"/>
      <c r="P737" s="82"/>
      <c r="Q737" s="82"/>
      <c r="R737" s="82"/>
      <c r="S737" s="82"/>
      <c r="T737" s="82"/>
      <c r="U737" s="82"/>
      <c r="V737" s="83"/>
      <c r="W737" s="83"/>
      <c r="X737" s="207"/>
      <c r="Y737" s="146"/>
    </row>
    <row r="738" spans="1:25">
      <c r="A738" s="82">
        <v>418</v>
      </c>
      <c r="B738" s="145">
        <v>596</v>
      </c>
      <c r="C738" s="83" t="s">
        <v>32</v>
      </c>
      <c r="D738" s="82"/>
      <c r="E738" s="83"/>
      <c r="F738" s="82"/>
      <c r="G738" s="82"/>
      <c r="H738" s="82"/>
      <c r="I738" s="82"/>
      <c r="J738" s="82"/>
      <c r="K738" s="82"/>
      <c r="L738" s="82"/>
      <c r="M738" s="82"/>
      <c r="N738" s="82"/>
      <c r="O738" s="82"/>
      <c r="P738" s="82"/>
      <c r="Q738" s="82"/>
      <c r="R738" s="82"/>
      <c r="S738" s="82"/>
      <c r="T738" s="82"/>
      <c r="U738" s="82"/>
      <c r="V738" s="83"/>
      <c r="W738" s="83"/>
      <c r="X738" s="207"/>
      <c r="Y738" s="146"/>
    </row>
    <row r="739" spans="1:25">
      <c r="A739" s="82">
        <v>419</v>
      </c>
      <c r="B739" s="148">
        <v>339</v>
      </c>
      <c r="C739" s="83" t="s">
        <v>32</v>
      </c>
      <c r="D739" s="82"/>
      <c r="E739" s="83"/>
      <c r="F739" s="82"/>
      <c r="G739" s="82"/>
      <c r="H739" s="82"/>
      <c r="I739" s="82"/>
      <c r="J739" s="82"/>
      <c r="K739" s="82"/>
      <c r="L739" s="82"/>
      <c r="M739" s="82"/>
      <c r="N739" s="82"/>
      <c r="O739" s="82"/>
      <c r="P739" s="82"/>
      <c r="Q739" s="82"/>
      <c r="R739" s="82"/>
      <c r="S739" s="82"/>
      <c r="T739" s="82"/>
      <c r="U739" s="82"/>
      <c r="V739" s="83"/>
      <c r="W739" s="83"/>
      <c r="X739" s="207"/>
      <c r="Y739" s="146"/>
    </row>
    <row r="740" spans="1:25">
      <c r="A740" s="82">
        <v>420</v>
      </c>
      <c r="B740" s="149">
        <v>660</v>
      </c>
      <c r="C740" s="83" t="s">
        <v>32</v>
      </c>
      <c r="D740" s="82"/>
      <c r="E740" s="83"/>
      <c r="F740" s="82"/>
      <c r="G740" s="82"/>
      <c r="H740" s="82"/>
      <c r="I740" s="82"/>
      <c r="J740" s="82"/>
      <c r="K740" s="82"/>
      <c r="L740" s="82"/>
      <c r="M740" s="82"/>
      <c r="N740" s="82"/>
      <c r="O740" s="82"/>
      <c r="P740" s="82"/>
      <c r="Q740" s="82"/>
      <c r="R740" s="82"/>
      <c r="S740" s="82"/>
      <c r="T740" s="82"/>
      <c r="U740" s="82"/>
      <c r="V740" s="83"/>
      <c r="W740" s="83"/>
      <c r="X740" s="207"/>
      <c r="Y740" s="146"/>
    </row>
    <row r="741" spans="1:25">
      <c r="A741" s="82">
        <v>421</v>
      </c>
      <c r="B741" s="145">
        <v>606</v>
      </c>
      <c r="C741" s="83" t="s">
        <v>32</v>
      </c>
      <c r="D741" s="82"/>
      <c r="E741" s="83"/>
      <c r="F741" s="82"/>
      <c r="G741" s="82"/>
      <c r="H741" s="82"/>
      <c r="I741" s="82"/>
      <c r="J741" s="82"/>
      <c r="K741" s="82"/>
      <c r="L741" s="82"/>
      <c r="M741" s="82"/>
      <c r="N741" s="82"/>
      <c r="O741" s="82"/>
      <c r="P741" s="82"/>
      <c r="Q741" s="82"/>
      <c r="R741" s="82"/>
      <c r="S741" s="82"/>
      <c r="T741" s="82"/>
      <c r="U741" s="82"/>
      <c r="V741" s="83"/>
      <c r="W741" s="83"/>
      <c r="X741" s="207"/>
      <c r="Y741" s="146"/>
    </row>
    <row r="742" spans="1:25">
      <c r="A742" s="82">
        <v>422</v>
      </c>
      <c r="B742" s="145">
        <v>622</v>
      </c>
      <c r="C742" s="83" t="s">
        <v>32</v>
      </c>
      <c r="D742" s="82"/>
      <c r="E742" s="83"/>
      <c r="F742" s="82"/>
      <c r="G742" s="82"/>
      <c r="H742" s="82"/>
      <c r="I742" s="82"/>
      <c r="J742" s="82"/>
      <c r="K742" s="82"/>
      <c r="L742" s="82"/>
      <c r="M742" s="82"/>
      <c r="N742" s="82"/>
      <c r="O742" s="82"/>
      <c r="P742" s="82"/>
      <c r="Q742" s="82"/>
      <c r="R742" s="82"/>
      <c r="S742" s="82"/>
      <c r="T742" s="82"/>
      <c r="U742" s="82"/>
      <c r="V742" s="83"/>
      <c r="W742" s="83"/>
      <c r="X742" s="207"/>
      <c r="Y742" s="146"/>
    </row>
    <row r="743" spans="1:25">
      <c r="A743" s="82">
        <v>423</v>
      </c>
      <c r="B743" s="149">
        <v>572</v>
      </c>
      <c r="C743" s="83" t="s">
        <v>32</v>
      </c>
      <c r="D743" s="82"/>
      <c r="E743" s="83"/>
      <c r="F743" s="82"/>
      <c r="G743" s="82"/>
      <c r="H743" s="82"/>
      <c r="I743" s="82"/>
      <c r="J743" s="82"/>
      <c r="K743" s="82"/>
      <c r="L743" s="82"/>
      <c r="M743" s="82"/>
      <c r="N743" s="82"/>
      <c r="O743" s="82"/>
      <c r="P743" s="82"/>
      <c r="Q743" s="82"/>
      <c r="R743" s="82"/>
      <c r="S743" s="82"/>
      <c r="T743" s="82"/>
      <c r="U743" s="82"/>
      <c r="V743" s="83"/>
      <c r="W743" s="83"/>
      <c r="X743" s="207"/>
      <c r="Y743" s="146"/>
    </row>
    <row r="744" spans="1:25">
      <c r="A744" s="82">
        <v>424</v>
      </c>
      <c r="B744" s="145">
        <v>625</v>
      </c>
      <c r="C744" s="83" t="s">
        <v>32</v>
      </c>
      <c r="D744" s="82"/>
      <c r="E744" s="83"/>
      <c r="F744" s="82"/>
      <c r="G744" s="82"/>
      <c r="H744" s="82"/>
      <c r="I744" s="82"/>
      <c r="J744" s="82"/>
      <c r="K744" s="82"/>
      <c r="L744" s="82"/>
      <c r="M744" s="82"/>
      <c r="N744" s="82"/>
      <c r="O744" s="82"/>
      <c r="P744" s="82"/>
      <c r="Q744" s="82"/>
      <c r="R744" s="82"/>
      <c r="S744" s="82"/>
      <c r="T744" s="82"/>
      <c r="U744" s="82"/>
      <c r="V744" s="83"/>
      <c r="W744" s="83"/>
      <c r="X744" s="207"/>
      <c r="Y744" s="146"/>
    </row>
    <row r="745" spans="1:25">
      <c r="A745" s="82">
        <v>425</v>
      </c>
      <c r="B745" s="149">
        <v>541</v>
      </c>
      <c r="C745" s="83" t="s">
        <v>32</v>
      </c>
      <c r="D745" s="82"/>
      <c r="E745" s="83"/>
      <c r="F745" s="82"/>
      <c r="G745" s="82"/>
      <c r="H745" s="82"/>
      <c r="I745" s="82"/>
      <c r="J745" s="82"/>
      <c r="K745" s="82"/>
      <c r="L745" s="82"/>
      <c r="M745" s="82"/>
      <c r="N745" s="82"/>
      <c r="O745" s="82"/>
      <c r="P745" s="82"/>
      <c r="Q745" s="82"/>
      <c r="R745" s="82"/>
      <c r="S745" s="82"/>
      <c r="T745" s="82"/>
      <c r="U745" s="82"/>
      <c r="V745" s="83"/>
      <c r="W745" s="83"/>
      <c r="X745" s="207"/>
      <c r="Y745" s="146"/>
    </row>
    <row r="746" spans="1:25">
      <c r="A746" s="82">
        <v>426</v>
      </c>
      <c r="B746" s="149">
        <v>677</v>
      </c>
      <c r="C746" s="83" t="s">
        <v>32</v>
      </c>
      <c r="D746" s="82"/>
      <c r="E746" s="83"/>
      <c r="F746" s="82"/>
      <c r="G746" s="82"/>
      <c r="H746" s="82"/>
      <c r="I746" s="82"/>
      <c r="J746" s="82"/>
      <c r="K746" s="82"/>
      <c r="L746" s="82"/>
      <c r="M746" s="82"/>
      <c r="N746" s="82"/>
      <c r="O746" s="82"/>
      <c r="P746" s="82"/>
      <c r="Q746" s="82"/>
      <c r="R746" s="82"/>
      <c r="S746" s="82"/>
      <c r="T746" s="82"/>
      <c r="U746" s="82"/>
      <c r="V746" s="83"/>
      <c r="W746" s="83"/>
      <c r="X746" s="207"/>
      <c r="Y746" s="146"/>
    </row>
    <row r="747" spans="1:25">
      <c r="A747" s="82">
        <v>427</v>
      </c>
      <c r="B747" s="149">
        <v>619</v>
      </c>
      <c r="C747" s="83" t="s">
        <v>32</v>
      </c>
      <c r="D747" s="82"/>
      <c r="E747" s="83"/>
      <c r="F747" s="82"/>
      <c r="G747" s="82"/>
      <c r="H747" s="82"/>
      <c r="I747" s="82"/>
      <c r="J747" s="82"/>
      <c r="K747" s="82"/>
      <c r="L747" s="82"/>
      <c r="M747" s="82"/>
      <c r="N747" s="82"/>
      <c r="O747" s="82"/>
      <c r="P747" s="82"/>
      <c r="Q747" s="82"/>
      <c r="R747" s="82"/>
      <c r="S747" s="82"/>
      <c r="T747" s="82"/>
      <c r="U747" s="82"/>
      <c r="V747" s="83"/>
      <c r="W747" s="83"/>
      <c r="X747" s="207"/>
      <c r="Y747" s="146"/>
    </row>
    <row r="748" spans="1:25">
      <c r="A748" s="82">
        <v>428</v>
      </c>
      <c r="B748" s="145">
        <v>644</v>
      </c>
      <c r="C748" s="83" t="s">
        <v>32</v>
      </c>
      <c r="D748" s="82"/>
      <c r="E748" s="83"/>
      <c r="F748" s="82"/>
      <c r="G748" s="82"/>
      <c r="H748" s="82"/>
      <c r="I748" s="82"/>
      <c r="J748" s="82"/>
      <c r="K748" s="82"/>
      <c r="L748" s="82"/>
      <c r="M748" s="82"/>
      <c r="N748" s="82"/>
      <c r="O748" s="82"/>
      <c r="P748" s="82"/>
      <c r="Q748" s="82"/>
      <c r="R748" s="82"/>
      <c r="S748" s="82"/>
      <c r="T748" s="82"/>
      <c r="U748" s="82"/>
      <c r="V748" s="83"/>
      <c r="W748" s="83"/>
      <c r="X748" s="207"/>
      <c r="Y748" s="146"/>
    </row>
    <row r="749" spans="1:25">
      <c r="A749" s="82">
        <v>429</v>
      </c>
      <c r="B749" s="145">
        <v>747</v>
      </c>
      <c r="C749" s="83" t="s">
        <v>32</v>
      </c>
      <c r="D749" s="82"/>
      <c r="E749" s="83"/>
      <c r="F749" s="82"/>
      <c r="G749" s="82"/>
      <c r="H749" s="82"/>
      <c r="I749" s="82"/>
      <c r="J749" s="82"/>
      <c r="K749" s="82"/>
      <c r="L749" s="82"/>
      <c r="M749" s="82"/>
      <c r="N749" s="82"/>
      <c r="O749" s="82"/>
      <c r="P749" s="82"/>
      <c r="Q749" s="82"/>
      <c r="R749" s="82"/>
      <c r="S749" s="82"/>
      <c r="T749" s="82"/>
      <c r="U749" s="82"/>
      <c r="V749" s="83"/>
      <c r="W749" s="83"/>
      <c r="X749" s="207"/>
      <c r="Y749" s="146"/>
    </row>
    <row r="750" spans="1:25">
      <c r="A750" s="82">
        <v>430</v>
      </c>
      <c r="B750" s="145">
        <v>611</v>
      </c>
      <c r="C750" s="83" t="s">
        <v>32</v>
      </c>
      <c r="D750" s="82"/>
      <c r="E750" s="83"/>
      <c r="F750" s="82"/>
      <c r="G750" s="82"/>
      <c r="H750" s="82"/>
      <c r="I750" s="82"/>
      <c r="J750" s="82"/>
      <c r="K750" s="82"/>
      <c r="L750" s="82"/>
      <c r="M750" s="82"/>
      <c r="N750" s="82"/>
      <c r="O750" s="82"/>
      <c r="P750" s="82"/>
      <c r="Q750" s="82"/>
      <c r="R750" s="82"/>
      <c r="S750" s="82"/>
      <c r="T750" s="82"/>
      <c r="U750" s="82"/>
      <c r="V750" s="83"/>
      <c r="W750" s="83"/>
      <c r="X750" s="207"/>
      <c r="Y750" s="146"/>
    </row>
    <row r="751" spans="1:25">
      <c r="A751" s="82">
        <v>431</v>
      </c>
      <c r="B751" s="149">
        <v>534</v>
      </c>
      <c r="C751" s="83" t="s">
        <v>32</v>
      </c>
      <c r="D751" s="82"/>
      <c r="E751" s="83"/>
      <c r="F751" s="82"/>
      <c r="G751" s="82"/>
      <c r="H751" s="82"/>
      <c r="I751" s="82"/>
      <c r="J751" s="82"/>
      <c r="K751" s="82"/>
      <c r="L751" s="82"/>
      <c r="M751" s="82"/>
      <c r="N751" s="82"/>
      <c r="O751" s="82"/>
      <c r="P751" s="82"/>
      <c r="Q751" s="82"/>
      <c r="R751" s="82"/>
      <c r="S751" s="82"/>
      <c r="T751" s="82"/>
      <c r="U751" s="82"/>
      <c r="V751" s="83"/>
      <c r="W751" s="83"/>
      <c r="X751" s="207"/>
      <c r="Y751" s="146"/>
    </row>
    <row r="752" spans="1:25">
      <c r="A752" s="82">
        <v>432</v>
      </c>
      <c r="B752" s="149">
        <v>592</v>
      </c>
      <c r="C752" s="83" t="s">
        <v>32</v>
      </c>
      <c r="D752" s="82"/>
      <c r="E752" s="83"/>
      <c r="F752" s="82"/>
      <c r="G752" s="82"/>
      <c r="H752" s="82"/>
      <c r="I752" s="82"/>
      <c r="J752" s="82"/>
      <c r="K752" s="82"/>
      <c r="L752" s="82"/>
      <c r="M752" s="82"/>
      <c r="N752" s="82"/>
      <c r="O752" s="82"/>
      <c r="P752" s="82"/>
      <c r="Q752" s="82"/>
      <c r="R752" s="82"/>
      <c r="S752" s="82"/>
      <c r="T752" s="82"/>
      <c r="U752" s="82"/>
      <c r="V752" s="83"/>
      <c r="W752" s="83"/>
      <c r="X752" s="207"/>
      <c r="Y752" s="146"/>
    </row>
    <row r="753" spans="1:25">
      <c r="A753" s="82">
        <v>433</v>
      </c>
      <c r="B753" s="145">
        <v>620</v>
      </c>
      <c r="C753" s="83" t="s">
        <v>32</v>
      </c>
      <c r="D753" s="82"/>
      <c r="E753" s="83"/>
      <c r="F753" s="82"/>
      <c r="G753" s="82"/>
      <c r="H753" s="82"/>
      <c r="I753" s="82"/>
      <c r="J753" s="82"/>
      <c r="K753" s="82"/>
      <c r="L753" s="82"/>
      <c r="M753" s="82"/>
      <c r="N753" s="82"/>
      <c r="O753" s="82"/>
      <c r="P753" s="82"/>
      <c r="Q753" s="82"/>
      <c r="R753" s="82"/>
      <c r="S753" s="82"/>
      <c r="T753" s="82"/>
      <c r="U753" s="82"/>
      <c r="V753" s="83"/>
      <c r="W753" s="83"/>
      <c r="X753" s="207"/>
      <c r="Y753" s="146"/>
    </row>
    <row r="754" spans="1:25">
      <c r="A754" s="82">
        <v>434</v>
      </c>
      <c r="B754" s="145">
        <v>630</v>
      </c>
      <c r="C754" s="83" t="s">
        <v>32</v>
      </c>
      <c r="D754" s="82"/>
      <c r="E754" s="83"/>
      <c r="F754" s="82"/>
      <c r="G754" s="82"/>
      <c r="H754" s="82"/>
      <c r="I754" s="82"/>
      <c r="J754" s="82"/>
      <c r="K754" s="82"/>
      <c r="L754" s="82"/>
      <c r="M754" s="82"/>
      <c r="N754" s="82"/>
      <c r="O754" s="82"/>
      <c r="P754" s="82"/>
      <c r="Q754" s="82"/>
      <c r="R754" s="82"/>
      <c r="S754" s="82"/>
      <c r="T754" s="82"/>
      <c r="U754" s="82"/>
      <c r="V754" s="83"/>
      <c r="W754" s="83"/>
      <c r="X754" s="207"/>
      <c r="Y754" s="146"/>
    </row>
    <row r="755" spans="1:25">
      <c r="A755" s="82">
        <v>435</v>
      </c>
      <c r="B755" s="145">
        <v>661</v>
      </c>
      <c r="C755" s="83" t="s">
        <v>32</v>
      </c>
      <c r="D755" s="82"/>
      <c r="E755" s="83"/>
      <c r="F755" s="82"/>
      <c r="G755" s="82"/>
      <c r="H755" s="82"/>
      <c r="I755" s="82"/>
      <c r="J755" s="82"/>
      <c r="K755" s="82"/>
      <c r="L755" s="82"/>
      <c r="M755" s="82"/>
      <c r="N755" s="82"/>
      <c r="O755" s="82"/>
      <c r="P755" s="82"/>
      <c r="Q755" s="82"/>
      <c r="R755" s="82"/>
      <c r="S755" s="82"/>
      <c r="T755" s="82"/>
      <c r="U755" s="82"/>
      <c r="V755" s="83"/>
      <c r="W755" s="83"/>
      <c r="X755" s="207"/>
      <c r="Y755" s="146"/>
    </row>
    <row r="756" spans="1:25">
      <c r="A756" s="82">
        <v>436</v>
      </c>
      <c r="B756" s="145">
        <v>651</v>
      </c>
      <c r="C756" s="83" t="s">
        <v>32</v>
      </c>
      <c r="D756" s="82"/>
      <c r="E756" s="83"/>
      <c r="F756" s="82"/>
      <c r="G756" s="82"/>
      <c r="H756" s="82"/>
      <c r="I756" s="82"/>
      <c r="J756" s="82"/>
      <c r="K756" s="82"/>
      <c r="L756" s="82"/>
      <c r="M756" s="82"/>
      <c r="N756" s="82"/>
      <c r="O756" s="82"/>
      <c r="P756" s="82"/>
      <c r="Q756" s="82"/>
      <c r="R756" s="82"/>
      <c r="S756" s="82"/>
      <c r="T756" s="82"/>
      <c r="U756" s="82"/>
      <c r="V756" s="83"/>
      <c r="W756" s="83"/>
      <c r="X756" s="207"/>
      <c r="Y756" s="146"/>
    </row>
    <row r="757" spans="1:25">
      <c r="A757" s="82">
        <v>437</v>
      </c>
      <c r="B757" s="147">
        <v>328</v>
      </c>
      <c r="C757" s="83" t="s">
        <v>32</v>
      </c>
      <c r="D757" s="82"/>
      <c r="E757" s="83"/>
      <c r="F757" s="82"/>
      <c r="G757" s="82"/>
      <c r="H757" s="82"/>
      <c r="I757" s="82"/>
      <c r="J757" s="82"/>
      <c r="K757" s="82"/>
      <c r="L757" s="82"/>
      <c r="M757" s="82"/>
      <c r="N757" s="82"/>
      <c r="O757" s="82"/>
      <c r="P757" s="82"/>
      <c r="Q757" s="82"/>
      <c r="R757" s="82"/>
      <c r="S757" s="82"/>
      <c r="T757" s="82"/>
      <c r="U757" s="82"/>
      <c r="V757" s="83"/>
      <c r="W757" s="83"/>
      <c r="X757" s="207"/>
      <c r="Y757" s="146"/>
    </row>
    <row r="758" spans="1:25">
      <c r="A758" s="82">
        <v>438</v>
      </c>
      <c r="B758" s="149">
        <v>514</v>
      </c>
      <c r="C758" s="83" t="s">
        <v>32</v>
      </c>
      <c r="D758" s="82"/>
      <c r="E758" s="83"/>
      <c r="F758" s="82"/>
      <c r="G758" s="82"/>
      <c r="H758" s="82"/>
      <c r="I758" s="82"/>
      <c r="J758" s="82"/>
      <c r="K758" s="82"/>
      <c r="L758" s="82"/>
      <c r="M758" s="82"/>
      <c r="N758" s="82"/>
      <c r="O758" s="82"/>
      <c r="P758" s="82"/>
      <c r="Q758" s="82"/>
      <c r="R758" s="82"/>
      <c r="S758" s="82"/>
      <c r="T758" s="82"/>
      <c r="U758" s="82"/>
      <c r="V758" s="83"/>
      <c r="W758" s="83"/>
      <c r="X758" s="207"/>
      <c r="Y758" s="146"/>
    </row>
    <row r="759" spans="1:25">
      <c r="A759" s="82">
        <v>439</v>
      </c>
      <c r="B759" s="145">
        <v>698</v>
      </c>
      <c r="C759" s="83" t="s">
        <v>32</v>
      </c>
      <c r="D759" s="82"/>
      <c r="E759" s="83"/>
      <c r="F759" s="82"/>
      <c r="G759" s="82"/>
      <c r="H759" s="82"/>
      <c r="I759" s="82"/>
      <c r="J759" s="82"/>
      <c r="K759" s="82"/>
      <c r="L759" s="82"/>
      <c r="M759" s="82"/>
      <c r="N759" s="82"/>
      <c r="O759" s="82"/>
      <c r="P759" s="82"/>
      <c r="Q759" s="82"/>
      <c r="R759" s="82"/>
      <c r="S759" s="82"/>
      <c r="T759" s="82"/>
      <c r="U759" s="82"/>
      <c r="V759" s="83"/>
      <c r="W759" s="83"/>
      <c r="X759" s="207"/>
      <c r="Y759" s="146"/>
    </row>
    <row r="760" spans="1:25">
      <c r="A760" s="82">
        <v>440</v>
      </c>
      <c r="B760" s="145">
        <v>679</v>
      </c>
      <c r="C760" s="83" t="s">
        <v>32</v>
      </c>
      <c r="D760" s="82"/>
      <c r="E760" s="83"/>
      <c r="F760" s="82"/>
      <c r="G760" s="82"/>
      <c r="H760" s="82"/>
      <c r="I760" s="82"/>
      <c r="J760" s="82"/>
      <c r="K760" s="82"/>
      <c r="L760" s="82"/>
      <c r="M760" s="82"/>
      <c r="N760" s="82"/>
      <c r="O760" s="82"/>
      <c r="P760" s="82"/>
      <c r="Q760" s="82"/>
      <c r="R760" s="82"/>
      <c r="S760" s="82"/>
      <c r="T760" s="82"/>
      <c r="U760" s="82"/>
      <c r="V760" s="83"/>
      <c r="W760" s="83"/>
      <c r="X760" s="207"/>
      <c r="Y760" s="146"/>
    </row>
    <row r="761" spans="1:25">
      <c r="A761" s="82">
        <v>441</v>
      </c>
      <c r="B761" s="149">
        <v>451</v>
      </c>
      <c r="C761" s="83" t="s">
        <v>32</v>
      </c>
      <c r="D761" s="82"/>
      <c r="E761" s="83"/>
      <c r="F761" s="82"/>
      <c r="G761" s="82"/>
      <c r="H761" s="82"/>
      <c r="I761" s="82"/>
      <c r="J761" s="82"/>
      <c r="K761" s="82"/>
      <c r="L761" s="82"/>
      <c r="M761" s="82"/>
      <c r="N761" s="82"/>
      <c r="O761" s="82"/>
      <c r="P761" s="82"/>
      <c r="Q761" s="82"/>
      <c r="R761" s="82"/>
      <c r="S761" s="82"/>
      <c r="T761" s="82"/>
      <c r="U761" s="82"/>
      <c r="V761" s="83"/>
      <c r="W761" s="83"/>
      <c r="X761" s="207"/>
      <c r="Y761" s="146"/>
    </row>
    <row r="762" spans="1:25">
      <c r="A762" s="82">
        <v>442</v>
      </c>
      <c r="B762" s="156">
        <v>221</v>
      </c>
      <c r="C762" s="83" t="s">
        <v>32</v>
      </c>
      <c r="D762" s="82"/>
      <c r="E762" s="83"/>
      <c r="F762" s="82"/>
      <c r="G762" s="82"/>
      <c r="H762" s="82"/>
      <c r="I762" s="82"/>
      <c r="J762" s="82"/>
      <c r="K762" s="82"/>
      <c r="L762" s="82"/>
      <c r="M762" s="82"/>
      <c r="N762" s="82"/>
      <c r="O762" s="82"/>
      <c r="P762" s="82"/>
      <c r="Q762" s="82"/>
      <c r="R762" s="82"/>
      <c r="S762" s="82"/>
      <c r="T762" s="82"/>
      <c r="U762" s="82"/>
      <c r="V762" s="83"/>
      <c r="W762" s="83"/>
      <c r="X762" s="207"/>
      <c r="Y762" s="146"/>
    </row>
    <row r="763" spans="1:25">
      <c r="A763" s="82">
        <v>443</v>
      </c>
      <c r="B763" s="145">
        <v>629</v>
      </c>
      <c r="C763" s="83" t="s">
        <v>32</v>
      </c>
      <c r="D763" s="82"/>
      <c r="E763" s="83"/>
      <c r="F763" s="82"/>
      <c r="G763" s="82"/>
      <c r="H763" s="82"/>
      <c r="I763" s="82"/>
      <c r="J763" s="82"/>
      <c r="K763" s="82"/>
      <c r="L763" s="82"/>
      <c r="M763" s="82"/>
      <c r="N763" s="82"/>
      <c r="O763" s="82"/>
      <c r="P763" s="82"/>
      <c r="Q763" s="82"/>
      <c r="R763" s="82"/>
      <c r="S763" s="82"/>
      <c r="T763" s="82"/>
      <c r="U763" s="82"/>
      <c r="V763" s="83"/>
      <c r="W763" s="83"/>
      <c r="X763" s="207"/>
      <c r="Y763" s="146"/>
    </row>
    <row r="764" spans="1:25">
      <c r="A764" s="82">
        <v>444</v>
      </c>
      <c r="B764" s="149">
        <v>570</v>
      </c>
      <c r="C764" s="83" t="s">
        <v>32</v>
      </c>
      <c r="D764" s="82"/>
      <c r="E764" s="83"/>
      <c r="F764" s="82"/>
      <c r="G764" s="82"/>
      <c r="H764" s="82"/>
      <c r="I764" s="82"/>
      <c r="J764" s="82"/>
      <c r="K764" s="82"/>
      <c r="L764" s="82"/>
      <c r="M764" s="82"/>
      <c r="N764" s="82"/>
      <c r="O764" s="82"/>
      <c r="P764" s="82"/>
      <c r="Q764" s="82"/>
      <c r="R764" s="82"/>
      <c r="S764" s="82"/>
      <c r="T764" s="82"/>
      <c r="U764" s="82"/>
      <c r="V764" s="83"/>
      <c r="W764" s="83"/>
      <c r="X764" s="207"/>
      <c r="Y764" s="146"/>
    </row>
    <row r="765" spans="1:25">
      <c r="A765" s="82">
        <v>445</v>
      </c>
      <c r="B765" s="149">
        <v>576</v>
      </c>
      <c r="C765" s="83" t="s">
        <v>32</v>
      </c>
      <c r="D765" s="82"/>
      <c r="E765" s="83"/>
      <c r="F765" s="82"/>
      <c r="G765" s="82"/>
      <c r="H765" s="82"/>
      <c r="I765" s="82"/>
      <c r="J765" s="82"/>
      <c r="K765" s="82"/>
      <c r="L765" s="82"/>
      <c r="M765" s="82"/>
      <c r="N765" s="82"/>
      <c r="O765" s="82"/>
      <c r="P765" s="82"/>
      <c r="Q765" s="82"/>
      <c r="R765" s="82"/>
      <c r="S765" s="82"/>
      <c r="T765" s="82"/>
      <c r="U765" s="82"/>
      <c r="V765" s="83"/>
      <c r="W765" s="83"/>
      <c r="X765" s="207"/>
      <c r="Y765" s="146"/>
    </row>
    <row r="766" spans="1:25">
      <c r="A766" s="82">
        <v>446</v>
      </c>
      <c r="B766" s="149">
        <v>587</v>
      </c>
      <c r="C766" s="83" t="s">
        <v>32</v>
      </c>
      <c r="D766" s="82"/>
      <c r="E766" s="83"/>
      <c r="F766" s="82"/>
      <c r="G766" s="82"/>
      <c r="H766" s="82"/>
      <c r="I766" s="82"/>
      <c r="J766" s="82"/>
      <c r="K766" s="82"/>
      <c r="L766" s="82"/>
      <c r="M766" s="82"/>
      <c r="N766" s="82"/>
      <c r="O766" s="82"/>
      <c r="P766" s="82"/>
      <c r="Q766" s="82"/>
      <c r="R766" s="82"/>
      <c r="S766" s="82"/>
      <c r="T766" s="82"/>
      <c r="U766" s="82"/>
      <c r="V766" s="83"/>
      <c r="W766" s="83"/>
      <c r="X766" s="207"/>
      <c r="Y766" s="146"/>
    </row>
    <row r="767" spans="1:25">
      <c r="A767" s="82">
        <v>447</v>
      </c>
      <c r="B767" s="149">
        <v>588</v>
      </c>
      <c r="C767" s="83" t="s">
        <v>32</v>
      </c>
      <c r="D767" s="93"/>
      <c r="E767" s="83"/>
      <c r="F767" s="82"/>
      <c r="G767" s="82"/>
      <c r="H767" s="82"/>
      <c r="I767" s="82"/>
      <c r="J767" s="82"/>
      <c r="K767" s="82"/>
      <c r="L767" s="82"/>
      <c r="M767" s="82"/>
      <c r="N767" s="82"/>
      <c r="O767" s="82"/>
      <c r="P767" s="82"/>
      <c r="Q767" s="82"/>
      <c r="R767" s="82"/>
      <c r="S767" s="82"/>
      <c r="T767" s="82"/>
      <c r="U767" s="82"/>
      <c r="V767" s="83"/>
      <c r="W767" s="83"/>
      <c r="X767" s="207"/>
      <c r="Y767" s="146"/>
    </row>
    <row r="768" spans="1:25">
      <c r="A768" s="82">
        <v>448</v>
      </c>
      <c r="B768" s="149">
        <v>608</v>
      </c>
      <c r="C768" s="83" t="s">
        <v>32</v>
      </c>
      <c r="D768" s="82"/>
      <c r="E768" s="83"/>
      <c r="F768" s="82"/>
      <c r="G768" s="82"/>
      <c r="H768" s="82"/>
      <c r="I768" s="82"/>
      <c r="J768" s="82"/>
      <c r="K768" s="82"/>
      <c r="L768" s="82"/>
      <c r="M768" s="82"/>
      <c r="N768" s="82"/>
      <c r="O768" s="82"/>
      <c r="P768" s="82"/>
      <c r="Q768" s="82"/>
      <c r="R768" s="82"/>
      <c r="S768" s="82"/>
      <c r="T768" s="82"/>
      <c r="U768" s="82"/>
      <c r="V768" s="83"/>
      <c r="W768" s="83"/>
      <c r="X768" s="207"/>
      <c r="Y768" s="146"/>
    </row>
    <row r="769" spans="1:25">
      <c r="A769" s="82">
        <v>449</v>
      </c>
      <c r="B769" s="149">
        <v>656</v>
      </c>
      <c r="C769" s="83" t="s">
        <v>32</v>
      </c>
      <c r="D769" s="82"/>
      <c r="E769" s="83"/>
      <c r="F769" s="82"/>
      <c r="G769" s="82"/>
      <c r="H769" s="82"/>
      <c r="I769" s="82"/>
      <c r="J769" s="82"/>
      <c r="K769" s="82"/>
      <c r="L769" s="82"/>
      <c r="M769" s="82"/>
      <c r="N769" s="82"/>
      <c r="O769" s="82"/>
      <c r="P769" s="82"/>
      <c r="Q769" s="82"/>
      <c r="R769" s="82"/>
      <c r="S769" s="82"/>
      <c r="T769" s="82"/>
      <c r="U769" s="82"/>
      <c r="V769" s="83"/>
      <c r="W769" s="83"/>
      <c r="X769" s="207"/>
      <c r="Y769" s="146"/>
    </row>
    <row r="770" spans="1:25">
      <c r="A770" s="82">
        <v>450</v>
      </c>
      <c r="B770" s="145">
        <v>662</v>
      </c>
      <c r="C770" s="83" t="s">
        <v>32</v>
      </c>
      <c r="D770" s="82"/>
      <c r="E770" s="83"/>
      <c r="F770" s="82"/>
      <c r="G770" s="82"/>
      <c r="H770" s="82"/>
      <c r="I770" s="82"/>
      <c r="J770" s="82"/>
      <c r="K770" s="82"/>
      <c r="L770" s="82"/>
      <c r="M770" s="82"/>
      <c r="N770" s="82"/>
      <c r="O770" s="82"/>
      <c r="P770" s="82"/>
      <c r="Q770" s="82"/>
      <c r="R770" s="82"/>
      <c r="S770" s="82"/>
      <c r="T770" s="82"/>
      <c r="U770" s="82"/>
      <c r="V770" s="83"/>
      <c r="W770" s="83"/>
      <c r="X770" s="207"/>
      <c r="Y770" s="146"/>
    </row>
    <row r="771" spans="1:25">
      <c r="A771" s="82">
        <v>451</v>
      </c>
      <c r="B771" s="149">
        <v>577</v>
      </c>
      <c r="C771" s="83" t="s">
        <v>32</v>
      </c>
      <c r="D771" s="82"/>
      <c r="E771" s="83"/>
      <c r="F771" s="82"/>
      <c r="G771" s="82"/>
      <c r="H771" s="82"/>
      <c r="I771" s="82"/>
      <c r="J771" s="82"/>
      <c r="K771" s="82"/>
      <c r="L771" s="82"/>
      <c r="M771" s="82"/>
      <c r="N771" s="82"/>
      <c r="O771" s="82"/>
      <c r="P771" s="82"/>
      <c r="Q771" s="82"/>
      <c r="R771" s="82"/>
      <c r="S771" s="82"/>
      <c r="T771" s="82"/>
      <c r="U771" s="82"/>
      <c r="V771" s="83"/>
      <c r="W771" s="83"/>
      <c r="X771" s="207"/>
      <c r="Y771" s="146"/>
    </row>
    <row r="772" spans="1:25">
      <c r="A772" s="82">
        <v>452</v>
      </c>
      <c r="B772" s="145">
        <v>642</v>
      </c>
      <c r="C772" s="83" t="s">
        <v>32</v>
      </c>
      <c r="D772" s="82"/>
      <c r="E772" s="83"/>
      <c r="F772" s="82"/>
      <c r="G772" s="82"/>
      <c r="H772" s="82"/>
      <c r="I772" s="82"/>
      <c r="J772" s="82"/>
      <c r="K772" s="82"/>
      <c r="L772" s="82"/>
      <c r="M772" s="82"/>
      <c r="N772" s="82"/>
      <c r="O772" s="82"/>
      <c r="P772" s="82"/>
      <c r="Q772" s="82"/>
      <c r="R772" s="82"/>
      <c r="S772" s="82"/>
      <c r="T772" s="82"/>
      <c r="U772" s="82"/>
      <c r="V772" s="83"/>
      <c r="W772" s="83"/>
      <c r="X772" s="207"/>
      <c r="Y772" s="146"/>
    </row>
    <row r="773" spans="1:25">
      <c r="A773" s="82">
        <v>453</v>
      </c>
      <c r="B773" s="145">
        <v>666</v>
      </c>
      <c r="C773" s="83" t="s">
        <v>32</v>
      </c>
      <c r="D773" s="82"/>
      <c r="E773" s="83"/>
      <c r="F773" s="82"/>
      <c r="G773" s="82"/>
      <c r="H773" s="82"/>
      <c r="I773" s="82"/>
      <c r="J773" s="82"/>
      <c r="K773" s="82"/>
      <c r="L773" s="82"/>
      <c r="M773" s="82"/>
      <c r="N773" s="82"/>
      <c r="O773" s="82"/>
      <c r="P773" s="82"/>
      <c r="Q773" s="82"/>
      <c r="R773" s="82"/>
      <c r="S773" s="82"/>
      <c r="T773" s="82"/>
      <c r="U773" s="82"/>
      <c r="V773" s="83"/>
      <c r="W773" s="83"/>
      <c r="X773" s="207"/>
      <c r="Y773" s="146"/>
    </row>
    <row r="774" spans="1:25">
      <c r="A774" s="82">
        <v>454</v>
      </c>
      <c r="B774" s="145">
        <v>687</v>
      </c>
      <c r="C774" s="83" t="s">
        <v>32</v>
      </c>
      <c r="D774" s="82"/>
      <c r="E774" s="83"/>
      <c r="F774" s="82"/>
      <c r="G774" s="82"/>
      <c r="H774" s="82"/>
      <c r="I774" s="82"/>
      <c r="J774" s="82"/>
      <c r="K774" s="82"/>
      <c r="L774" s="82"/>
      <c r="M774" s="82"/>
      <c r="N774" s="82"/>
      <c r="O774" s="82"/>
      <c r="P774" s="82"/>
      <c r="Q774" s="82"/>
      <c r="R774" s="82"/>
      <c r="S774" s="82"/>
      <c r="T774" s="82"/>
      <c r="U774" s="82"/>
      <c r="V774" s="83"/>
      <c r="W774" s="83"/>
      <c r="X774" s="207"/>
      <c r="Y774" s="146"/>
    </row>
    <row r="775" spans="1:25">
      <c r="A775" s="82">
        <v>455</v>
      </c>
      <c r="B775" s="145">
        <v>684</v>
      </c>
      <c r="C775" s="83" t="s">
        <v>32</v>
      </c>
      <c r="D775" s="82"/>
      <c r="E775" s="83"/>
      <c r="F775" s="82"/>
      <c r="G775" s="82"/>
      <c r="H775" s="82"/>
      <c r="I775" s="82"/>
      <c r="J775" s="82"/>
      <c r="K775" s="82"/>
      <c r="L775" s="82"/>
      <c r="M775" s="82"/>
      <c r="N775" s="82"/>
      <c r="O775" s="82"/>
      <c r="P775" s="82"/>
      <c r="Q775" s="82"/>
      <c r="R775" s="82"/>
      <c r="S775" s="82"/>
      <c r="T775" s="82"/>
      <c r="U775" s="82"/>
      <c r="V775" s="83"/>
      <c r="W775" s="83"/>
      <c r="X775" s="207"/>
      <c r="Y775" s="146"/>
    </row>
    <row r="776" spans="1:25">
      <c r="A776" s="82">
        <v>456</v>
      </c>
      <c r="B776" s="145">
        <v>728</v>
      </c>
      <c r="C776" s="83" t="s">
        <v>32</v>
      </c>
      <c r="D776" s="82"/>
      <c r="E776" s="83"/>
      <c r="F776" s="82"/>
      <c r="G776" s="82"/>
      <c r="H776" s="82"/>
      <c r="I776" s="82"/>
      <c r="J776" s="82"/>
      <c r="K776" s="82"/>
      <c r="L776" s="82"/>
      <c r="M776" s="82"/>
      <c r="N776" s="82"/>
      <c r="O776" s="82"/>
      <c r="P776" s="82"/>
      <c r="Q776" s="82"/>
      <c r="R776" s="82"/>
      <c r="S776" s="82"/>
      <c r="T776" s="82"/>
      <c r="U776" s="82"/>
      <c r="V776" s="83"/>
      <c r="W776" s="83"/>
      <c r="X776" s="207"/>
      <c r="Y776" s="146"/>
    </row>
    <row r="777" spans="1:25">
      <c r="A777" s="82">
        <v>457</v>
      </c>
      <c r="B777" s="149">
        <v>512</v>
      </c>
      <c r="C777" s="83" t="s">
        <v>32</v>
      </c>
      <c r="D777" s="82"/>
      <c r="E777" s="83"/>
      <c r="F777" s="82"/>
      <c r="G777" s="82"/>
      <c r="H777" s="82"/>
      <c r="I777" s="82"/>
      <c r="J777" s="82"/>
      <c r="K777" s="82"/>
      <c r="L777" s="82"/>
      <c r="M777" s="82"/>
      <c r="N777" s="82"/>
      <c r="O777" s="82"/>
      <c r="P777" s="82"/>
      <c r="Q777" s="82"/>
      <c r="R777" s="82"/>
      <c r="S777" s="82"/>
      <c r="T777" s="82"/>
      <c r="U777" s="82"/>
      <c r="V777" s="83"/>
      <c r="W777" s="83"/>
      <c r="X777" s="207"/>
      <c r="Y777" s="146"/>
    </row>
    <row r="778" spans="1:25">
      <c r="A778" s="82">
        <v>458</v>
      </c>
      <c r="B778" s="145">
        <v>841</v>
      </c>
      <c r="C778" s="83" t="s">
        <v>32</v>
      </c>
      <c r="D778" s="82"/>
      <c r="E778" s="83"/>
      <c r="F778" s="82"/>
      <c r="G778" s="82"/>
      <c r="H778" s="82"/>
      <c r="I778" s="82"/>
      <c r="J778" s="82"/>
      <c r="K778" s="82"/>
      <c r="L778" s="82"/>
      <c r="M778" s="82"/>
      <c r="N778" s="82"/>
      <c r="O778" s="82"/>
      <c r="P778" s="82"/>
      <c r="Q778" s="82"/>
      <c r="R778" s="82"/>
      <c r="S778" s="82"/>
      <c r="T778" s="82"/>
      <c r="U778" s="82"/>
      <c r="V778" s="83"/>
      <c r="W778" s="83"/>
      <c r="X778" s="207"/>
      <c r="Y778" s="146"/>
    </row>
    <row r="779" spans="1:25">
      <c r="A779" s="82">
        <v>459</v>
      </c>
      <c r="B779" s="145">
        <v>680</v>
      </c>
      <c r="C779" s="83" t="s">
        <v>32</v>
      </c>
      <c r="D779" s="82"/>
      <c r="E779" s="83"/>
      <c r="F779" s="82"/>
      <c r="G779" s="82"/>
      <c r="H779" s="82"/>
      <c r="I779" s="82"/>
      <c r="J779" s="82"/>
      <c r="K779" s="82"/>
      <c r="L779" s="82"/>
      <c r="M779" s="82"/>
      <c r="N779" s="82"/>
      <c r="O779" s="82"/>
      <c r="P779" s="82"/>
      <c r="Q779" s="82"/>
      <c r="R779" s="82"/>
      <c r="S779" s="82"/>
      <c r="T779" s="82"/>
      <c r="U779" s="82"/>
      <c r="V779" s="83"/>
      <c r="W779" s="83"/>
      <c r="X779" s="207"/>
      <c r="Y779" s="146"/>
    </row>
    <row r="780" spans="1:25">
      <c r="A780" s="82">
        <v>460</v>
      </c>
      <c r="B780" s="145">
        <v>650</v>
      </c>
      <c r="C780" s="83" t="s">
        <v>32</v>
      </c>
      <c r="D780" s="82"/>
      <c r="E780" s="83"/>
      <c r="F780" s="82"/>
      <c r="G780" s="82"/>
      <c r="H780" s="82"/>
      <c r="I780" s="82"/>
      <c r="J780" s="82"/>
      <c r="K780" s="82"/>
      <c r="L780" s="82"/>
      <c r="M780" s="82"/>
      <c r="N780" s="82"/>
      <c r="O780" s="82"/>
      <c r="P780" s="82"/>
      <c r="Q780" s="82"/>
      <c r="R780" s="82"/>
      <c r="S780" s="82"/>
      <c r="T780" s="82"/>
      <c r="U780" s="82"/>
      <c r="V780" s="83"/>
      <c r="W780" s="83"/>
      <c r="X780" s="207"/>
      <c r="Y780" s="146"/>
    </row>
    <row r="781" spans="1:25">
      <c r="A781" s="82">
        <v>461</v>
      </c>
      <c r="B781" s="145">
        <v>683</v>
      </c>
      <c r="C781" s="83" t="s">
        <v>32</v>
      </c>
      <c r="D781" s="82"/>
      <c r="E781" s="83"/>
      <c r="F781" s="82"/>
      <c r="G781" s="82"/>
      <c r="H781" s="82"/>
      <c r="I781" s="82"/>
      <c r="J781" s="82"/>
      <c r="K781" s="82"/>
      <c r="L781" s="82"/>
      <c r="M781" s="82"/>
      <c r="N781" s="82"/>
      <c r="O781" s="82"/>
      <c r="P781" s="82"/>
      <c r="Q781" s="82"/>
      <c r="R781" s="82"/>
      <c r="S781" s="82"/>
      <c r="T781" s="82"/>
      <c r="U781" s="82"/>
      <c r="V781" s="83"/>
      <c r="W781" s="83"/>
      <c r="X781" s="207"/>
      <c r="Y781" s="146"/>
    </row>
    <row r="782" spans="1:25">
      <c r="A782" s="82">
        <v>462</v>
      </c>
      <c r="B782" s="145">
        <v>667</v>
      </c>
      <c r="C782" s="83" t="s">
        <v>32</v>
      </c>
      <c r="D782" s="82"/>
      <c r="E782" s="83"/>
      <c r="F782" s="82"/>
      <c r="G782" s="82"/>
      <c r="H782" s="82"/>
      <c r="I782" s="82"/>
      <c r="J782" s="82"/>
      <c r="K782" s="82"/>
      <c r="L782" s="82"/>
      <c r="M782" s="82"/>
      <c r="N782" s="82"/>
      <c r="O782" s="82"/>
      <c r="P782" s="82"/>
      <c r="Q782" s="82"/>
      <c r="R782" s="82"/>
      <c r="S782" s="82"/>
      <c r="T782" s="82"/>
      <c r="U782" s="82"/>
      <c r="V782" s="83"/>
      <c r="W782" s="83"/>
      <c r="X782" s="207"/>
      <c r="Y782" s="146"/>
    </row>
    <row r="783" spans="1:25">
      <c r="A783" s="82">
        <v>463</v>
      </c>
      <c r="B783" s="149">
        <v>591</v>
      </c>
      <c r="C783" s="83" t="s">
        <v>32</v>
      </c>
      <c r="D783" s="82"/>
      <c r="E783" s="83"/>
      <c r="F783" s="82"/>
      <c r="G783" s="82"/>
      <c r="H783" s="82"/>
      <c r="I783" s="82"/>
      <c r="J783" s="82"/>
      <c r="K783" s="82"/>
      <c r="L783" s="82"/>
      <c r="M783" s="82"/>
      <c r="N783" s="82"/>
      <c r="O783" s="82"/>
      <c r="P783" s="82"/>
      <c r="Q783" s="82"/>
      <c r="R783" s="82"/>
      <c r="S783" s="82"/>
      <c r="T783" s="82"/>
      <c r="U783" s="82"/>
      <c r="V783" s="83"/>
      <c r="W783" s="83"/>
      <c r="X783" s="207"/>
      <c r="Y783" s="146"/>
    </row>
    <row r="784" spans="1:25">
      <c r="A784" s="82">
        <v>464</v>
      </c>
      <c r="B784" s="149">
        <v>830</v>
      </c>
      <c r="C784" s="83" t="s">
        <v>32</v>
      </c>
      <c r="D784" s="82"/>
      <c r="E784" s="83"/>
      <c r="F784" s="82"/>
      <c r="G784" s="82"/>
      <c r="H784" s="82"/>
      <c r="I784" s="82"/>
      <c r="J784" s="82"/>
      <c r="K784" s="82"/>
      <c r="L784" s="82"/>
      <c r="M784" s="82"/>
      <c r="N784" s="82"/>
      <c r="O784" s="82"/>
      <c r="P784" s="82"/>
      <c r="Q784" s="82"/>
      <c r="R784" s="82"/>
      <c r="S784" s="82"/>
      <c r="T784" s="82"/>
      <c r="U784" s="82"/>
      <c r="V784" s="83"/>
      <c r="W784" s="83"/>
      <c r="X784" s="207"/>
      <c r="Y784" s="146"/>
    </row>
    <row r="785" spans="1:25">
      <c r="A785" s="82">
        <v>465</v>
      </c>
      <c r="B785" s="145">
        <v>691</v>
      </c>
      <c r="C785" s="83" t="s">
        <v>32</v>
      </c>
      <c r="D785" s="82"/>
      <c r="E785" s="83"/>
      <c r="F785" s="82"/>
      <c r="G785" s="82"/>
      <c r="H785" s="82"/>
      <c r="I785" s="82"/>
      <c r="J785" s="82"/>
      <c r="K785" s="82"/>
      <c r="L785" s="82"/>
      <c r="M785" s="82"/>
      <c r="N785" s="82"/>
      <c r="O785" s="82"/>
      <c r="P785" s="82"/>
      <c r="Q785" s="82"/>
      <c r="R785" s="82"/>
      <c r="S785" s="82"/>
      <c r="T785" s="82"/>
      <c r="U785" s="82"/>
      <c r="V785" s="83"/>
      <c r="W785" s="83"/>
      <c r="X785" s="207"/>
      <c r="Y785" s="146"/>
    </row>
    <row r="786" spans="1:25">
      <c r="A786" s="82">
        <v>466</v>
      </c>
      <c r="B786" s="149">
        <v>523</v>
      </c>
      <c r="C786" s="83" t="s">
        <v>32</v>
      </c>
      <c r="D786" s="82"/>
      <c r="E786" s="83"/>
      <c r="F786" s="82"/>
      <c r="G786" s="82"/>
      <c r="H786" s="82"/>
      <c r="I786" s="82"/>
      <c r="J786" s="82"/>
      <c r="K786" s="82"/>
      <c r="L786" s="82"/>
      <c r="M786" s="82"/>
      <c r="N786" s="82"/>
      <c r="O786" s="82"/>
      <c r="P786" s="82"/>
      <c r="Q786" s="82"/>
      <c r="R786" s="82"/>
      <c r="S786" s="82"/>
      <c r="T786" s="82"/>
      <c r="U786" s="82"/>
      <c r="V786" s="83"/>
      <c r="W786" s="83"/>
      <c r="X786" s="207"/>
      <c r="Y786" s="146"/>
    </row>
    <row r="787" spans="1:25">
      <c r="A787" s="82">
        <v>467</v>
      </c>
      <c r="B787" s="149">
        <v>586</v>
      </c>
      <c r="C787" s="83" t="s">
        <v>32</v>
      </c>
      <c r="D787" s="82"/>
      <c r="E787" s="83"/>
      <c r="F787" s="82"/>
      <c r="G787" s="82"/>
      <c r="H787" s="82"/>
      <c r="I787" s="82"/>
      <c r="J787" s="82"/>
      <c r="K787" s="82"/>
      <c r="L787" s="82"/>
      <c r="M787" s="82"/>
      <c r="N787" s="82"/>
      <c r="O787" s="82"/>
      <c r="P787" s="82"/>
      <c r="Q787" s="82"/>
      <c r="R787" s="82"/>
      <c r="S787" s="82"/>
      <c r="T787" s="82"/>
      <c r="U787" s="82"/>
      <c r="V787" s="83"/>
      <c r="W787" s="83"/>
      <c r="X787" s="207"/>
      <c r="Y787" s="146"/>
    </row>
    <row r="788" spans="1:25">
      <c r="A788" s="82">
        <v>468</v>
      </c>
      <c r="B788" s="145">
        <v>764</v>
      </c>
      <c r="C788" s="83" t="s">
        <v>32</v>
      </c>
      <c r="D788" s="82"/>
      <c r="E788" s="83"/>
      <c r="F788" s="82"/>
      <c r="G788" s="82"/>
      <c r="H788" s="82"/>
      <c r="I788" s="82"/>
      <c r="J788" s="82"/>
      <c r="K788" s="82"/>
      <c r="L788" s="82"/>
      <c r="M788" s="82"/>
      <c r="N788" s="82"/>
      <c r="O788" s="82"/>
      <c r="P788" s="82"/>
      <c r="Q788" s="82"/>
      <c r="R788" s="82"/>
      <c r="S788" s="82"/>
      <c r="T788" s="82"/>
      <c r="U788" s="82"/>
      <c r="V788" s="83"/>
      <c r="W788" s="83"/>
      <c r="X788" s="207"/>
      <c r="Y788" s="146"/>
    </row>
    <row r="789" spans="1:25">
      <c r="A789" s="82">
        <v>469</v>
      </c>
      <c r="B789" s="145">
        <v>641</v>
      </c>
      <c r="C789" s="83" t="s">
        <v>32</v>
      </c>
      <c r="D789" s="82"/>
      <c r="E789" s="83"/>
      <c r="F789" s="82"/>
      <c r="G789" s="82"/>
      <c r="H789" s="82"/>
      <c r="I789" s="82"/>
      <c r="J789" s="82"/>
      <c r="K789" s="82"/>
      <c r="L789" s="82"/>
      <c r="M789" s="82"/>
      <c r="N789" s="82"/>
      <c r="O789" s="82"/>
      <c r="P789" s="82"/>
      <c r="Q789" s="82"/>
      <c r="R789" s="82"/>
      <c r="S789" s="82"/>
      <c r="T789" s="82"/>
      <c r="U789" s="82"/>
      <c r="V789" s="83"/>
      <c r="W789" s="83"/>
      <c r="X789" s="207"/>
      <c r="Y789" s="146"/>
    </row>
    <row r="790" spans="1:25">
      <c r="A790" s="82">
        <v>470</v>
      </c>
      <c r="B790" s="145">
        <v>767</v>
      </c>
      <c r="C790" s="83" t="s">
        <v>32</v>
      </c>
      <c r="D790" s="82"/>
      <c r="E790" s="83"/>
      <c r="F790" s="82"/>
      <c r="G790" s="82"/>
      <c r="H790" s="82"/>
      <c r="I790" s="82"/>
      <c r="J790" s="82"/>
      <c r="K790" s="82"/>
      <c r="L790" s="82"/>
      <c r="M790" s="82"/>
      <c r="N790" s="82"/>
      <c r="O790" s="82"/>
      <c r="P790" s="82"/>
      <c r="Q790" s="82"/>
      <c r="R790" s="82"/>
      <c r="S790" s="82"/>
      <c r="T790" s="82"/>
      <c r="U790" s="82"/>
      <c r="V790" s="83"/>
      <c r="W790" s="83"/>
      <c r="X790" s="207"/>
      <c r="Y790" s="146"/>
    </row>
    <row r="791" spans="1:25">
      <c r="A791" s="82">
        <v>471</v>
      </c>
      <c r="B791" s="145">
        <v>740</v>
      </c>
      <c r="C791" s="83" t="s">
        <v>32</v>
      </c>
      <c r="D791" s="82"/>
      <c r="E791" s="83"/>
      <c r="F791" s="82"/>
      <c r="G791" s="82"/>
      <c r="H791" s="82"/>
      <c r="I791" s="82"/>
      <c r="J791" s="82"/>
      <c r="K791" s="82"/>
      <c r="L791" s="82"/>
      <c r="M791" s="82"/>
      <c r="N791" s="82"/>
      <c r="O791" s="82"/>
      <c r="P791" s="82"/>
      <c r="Q791" s="82"/>
      <c r="R791" s="82"/>
      <c r="S791" s="82"/>
      <c r="T791" s="82"/>
      <c r="U791" s="82"/>
      <c r="V791" s="83"/>
      <c r="W791" s="83"/>
      <c r="X791" s="207"/>
      <c r="Y791" s="146"/>
    </row>
    <row r="792" spans="1:25">
      <c r="A792" s="82">
        <v>472</v>
      </c>
      <c r="B792" s="145">
        <v>706</v>
      </c>
      <c r="C792" s="83" t="s">
        <v>32</v>
      </c>
      <c r="D792" s="82"/>
      <c r="E792" s="83"/>
      <c r="F792" s="82"/>
      <c r="G792" s="82"/>
      <c r="H792" s="82"/>
      <c r="I792" s="82"/>
      <c r="J792" s="82"/>
      <c r="K792" s="82"/>
      <c r="L792" s="82"/>
      <c r="M792" s="82"/>
      <c r="N792" s="82"/>
      <c r="O792" s="82"/>
      <c r="P792" s="82"/>
      <c r="Q792" s="82"/>
      <c r="R792" s="82"/>
      <c r="S792" s="82"/>
      <c r="T792" s="82"/>
      <c r="U792" s="82"/>
      <c r="V792" s="83"/>
      <c r="W792" s="83"/>
      <c r="X792" s="207"/>
      <c r="Y792" s="146"/>
    </row>
    <row r="793" spans="1:25">
      <c r="A793" s="82">
        <v>473</v>
      </c>
      <c r="B793" s="145">
        <v>765</v>
      </c>
      <c r="C793" s="83" t="s">
        <v>32</v>
      </c>
      <c r="D793" s="82"/>
      <c r="E793" s="83"/>
      <c r="F793" s="82"/>
      <c r="G793" s="82"/>
      <c r="H793" s="82"/>
      <c r="I793" s="82"/>
      <c r="J793" s="82"/>
      <c r="K793" s="82"/>
      <c r="L793" s="82"/>
      <c r="M793" s="82"/>
      <c r="N793" s="82"/>
      <c r="O793" s="82"/>
      <c r="P793" s="82"/>
      <c r="Q793" s="82"/>
      <c r="R793" s="82"/>
      <c r="S793" s="82"/>
      <c r="T793" s="82"/>
      <c r="U793" s="82"/>
      <c r="V793" s="83"/>
      <c r="W793" s="83"/>
      <c r="X793" s="207"/>
      <c r="Y793" s="146"/>
    </row>
    <row r="794" spans="1:25">
      <c r="A794" s="82">
        <v>474</v>
      </c>
      <c r="B794" s="145">
        <v>665</v>
      </c>
      <c r="C794" s="83" t="s">
        <v>32</v>
      </c>
      <c r="D794" s="82"/>
      <c r="E794" s="83"/>
      <c r="F794" s="82"/>
      <c r="G794" s="82"/>
      <c r="H794" s="82"/>
      <c r="I794" s="82"/>
      <c r="J794" s="82"/>
      <c r="K794" s="82"/>
      <c r="L794" s="82"/>
      <c r="M794" s="82"/>
      <c r="N794" s="82"/>
      <c r="O794" s="82"/>
      <c r="P794" s="82"/>
      <c r="Q794" s="82"/>
      <c r="R794" s="82"/>
      <c r="S794" s="82"/>
      <c r="T794" s="82"/>
      <c r="U794" s="82"/>
      <c r="V794" s="83"/>
      <c r="W794" s="83"/>
      <c r="X794" s="207"/>
      <c r="Y794" s="146"/>
    </row>
    <row r="795" spans="1:25">
      <c r="A795" s="82">
        <v>475</v>
      </c>
      <c r="B795" s="145">
        <v>704</v>
      </c>
      <c r="C795" s="83" t="s">
        <v>32</v>
      </c>
      <c r="D795" s="82"/>
      <c r="E795" s="83"/>
      <c r="F795" s="82"/>
      <c r="G795" s="82"/>
      <c r="H795" s="82"/>
      <c r="I795" s="82"/>
      <c r="J795" s="82"/>
      <c r="K795" s="82"/>
      <c r="L795" s="82"/>
      <c r="M795" s="82"/>
      <c r="N795" s="82"/>
      <c r="O795" s="82"/>
      <c r="P795" s="82"/>
      <c r="Q795" s="82"/>
      <c r="R795" s="82"/>
      <c r="S795" s="82"/>
      <c r="T795" s="82"/>
      <c r="U795" s="82"/>
      <c r="V795" s="83"/>
      <c r="W795" s="83"/>
      <c r="X795" s="207"/>
      <c r="Y795" s="146"/>
    </row>
    <row r="796" spans="1:25">
      <c r="A796" s="82">
        <v>476</v>
      </c>
      <c r="B796" s="145">
        <v>746</v>
      </c>
      <c r="C796" s="83" t="s">
        <v>32</v>
      </c>
      <c r="D796" s="82"/>
      <c r="E796" s="83"/>
      <c r="F796" s="82"/>
      <c r="G796" s="82"/>
      <c r="H796" s="82"/>
      <c r="I796" s="82"/>
      <c r="J796" s="82"/>
      <c r="K796" s="82"/>
      <c r="L796" s="82"/>
      <c r="M796" s="82"/>
      <c r="N796" s="82"/>
      <c r="O796" s="82"/>
      <c r="P796" s="82"/>
      <c r="Q796" s="82"/>
      <c r="R796" s="82"/>
      <c r="S796" s="82"/>
      <c r="T796" s="82"/>
      <c r="U796" s="82"/>
      <c r="V796" s="83"/>
      <c r="W796" s="83"/>
      <c r="X796" s="207"/>
      <c r="Y796" s="146"/>
    </row>
    <row r="797" spans="1:25">
      <c r="A797" s="82">
        <v>477</v>
      </c>
      <c r="B797" s="145">
        <v>745</v>
      </c>
      <c r="C797" s="83" t="s">
        <v>32</v>
      </c>
      <c r="D797" s="82"/>
      <c r="E797" s="83"/>
      <c r="F797" s="82"/>
      <c r="G797" s="82"/>
      <c r="H797" s="82"/>
      <c r="I797" s="82"/>
      <c r="J797" s="82"/>
      <c r="K797" s="82"/>
      <c r="L797" s="82"/>
      <c r="M797" s="82"/>
      <c r="N797" s="82"/>
      <c r="O797" s="82"/>
      <c r="P797" s="82"/>
      <c r="Q797" s="82"/>
      <c r="R797" s="82"/>
      <c r="S797" s="82"/>
      <c r="T797" s="82"/>
      <c r="U797" s="82"/>
      <c r="V797" s="83"/>
      <c r="W797" s="83"/>
      <c r="X797" s="207"/>
      <c r="Y797" s="146"/>
    </row>
    <row r="798" spans="1:25">
      <c r="A798" s="82">
        <v>478</v>
      </c>
      <c r="B798" s="145">
        <v>768</v>
      </c>
      <c r="C798" s="83" t="s">
        <v>32</v>
      </c>
      <c r="D798" s="82"/>
      <c r="E798" s="83"/>
      <c r="F798" s="82"/>
      <c r="G798" s="82"/>
      <c r="H798" s="82"/>
      <c r="I798" s="82"/>
      <c r="J798" s="82"/>
      <c r="K798" s="82"/>
      <c r="L798" s="82"/>
      <c r="M798" s="82"/>
      <c r="N798" s="82"/>
      <c r="O798" s="82"/>
      <c r="P798" s="82"/>
      <c r="Q798" s="82"/>
      <c r="R798" s="82"/>
      <c r="S798" s="82"/>
      <c r="T798" s="82"/>
      <c r="U798" s="82"/>
      <c r="V798" s="83"/>
      <c r="W798" s="83"/>
      <c r="X798" s="207"/>
      <c r="Y798" s="146"/>
    </row>
    <row r="799" spans="1:25">
      <c r="A799" s="82">
        <v>479</v>
      </c>
      <c r="B799" s="145">
        <v>739</v>
      </c>
      <c r="C799" s="83" t="s">
        <v>32</v>
      </c>
      <c r="D799" s="82"/>
      <c r="E799" s="83"/>
      <c r="F799" s="82"/>
      <c r="G799" s="82"/>
      <c r="H799" s="82"/>
      <c r="I799" s="82"/>
      <c r="J799" s="82"/>
      <c r="K799" s="82"/>
      <c r="L799" s="82"/>
      <c r="M799" s="82"/>
      <c r="N799" s="82"/>
      <c r="O799" s="82"/>
      <c r="P799" s="82"/>
      <c r="Q799" s="82"/>
      <c r="R799" s="82"/>
      <c r="S799" s="82"/>
      <c r="T799" s="82"/>
      <c r="U799" s="82"/>
      <c r="V799" s="83"/>
      <c r="W799" s="83"/>
      <c r="X799" s="207"/>
      <c r="Y799" s="146"/>
    </row>
    <row r="800" spans="1:25">
      <c r="A800" s="82">
        <v>480</v>
      </c>
      <c r="B800" s="145">
        <v>752</v>
      </c>
      <c r="C800" s="83" t="s">
        <v>32</v>
      </c>
      <c r="D800" s="82"/>
      <c r="E800" s="83"/>
      <c r="F800" s="82"/>
      <c r="G800" s="82"/>
      <c r="H800" s="82"/>
      <c r="I800" s="82"/>
      <c r="J800" s="82"/>
      <c r="K800" s="82"/>
      <c r="L800" s="82"/>
      <c r="M800" s="82"/>
      <c r="N800" s="82"/>
      <c r="O800" s="82"/>
      <c r="P800" s="82"/>
      <c r="Q800" s="82"/>
      <c r="R800" s="82"/>
      <c r="S800" s="82"/>
      <c r="T800" s="82"/>
      <c r="U800" s="82"/>
      <c r="V800" s="83"/>
      <c r="W800" s="83"/>
      <c r="X800" s="207"/>
      <c r="Y800" s="146"/>
    </row>
    <row r="801" spans="1:25">
      <c r="A801" s="82">
        <v>481</v>
      </c>
      <c r="B801" s="157">
        <v>29</v>
      </c>
      <c r="C801" s="83" t="s">
        <v>32</v>
      </c>
      <c r="D801" s="82"/>
      <c r="E801" s="83"/>
      <c r="F801" s="82"/>
      <c r="G801" s="82"/>
      <c r="H801" s="82"/>
      <c r="I801" s="82"/>
      <c r="J801" s="82"/>
      <c r="K801" s="82"/>
      <c r="L801" s="82"/>
      <c r="M801" s="82"/>
      <c r="N801" s="82"/>
      <c r="O801" s="82"/>
      <c r="P801" s="82"/>
      <c r="Q801" s="82"/>
      <c r="R801" s="82"/>
      <c r="S801" s="82"/>
      <c r="T801" s="82"/>
      <c r="U801" s="82"/>
      <c r="V801" s="83"/>
      <c r="W801" s="83"/>
      <c r="X801" s="207"/>
      <c r="Y801" s="146"/>
    </row>
    <row r="802" spans="1:25">
      <c r="A802" s="82">
        <v>482</v>
      </c>
      <c r="B802" s="145">
        <v>743</v>
      </c>
      <c r="C802" s="83" t="s">
        <v>32</v>
      </c>
      <c r="D802" s="82"/>
      <c r="E802" s="83"/>
      <c r="F802" s="82"/>
      <c r="G802" s="82"/>
      <c r="H802" s="82"/>
      <c r="I802" s="82"/>
      <c r="J802" s="82"/>
      <c r="K802" s="82"/>
      <c r="L802" s="82"/>
      <c r="M802" s="82"/>
      <c r="N802" s="82"/>
      <c r="O802" s="82"/>
      <c r="P802" s="82"/>
      <c r="Q802" s="82"/>
      <c r="R802" s="82"/>
      <c r="S802" s="82"/>
      <c r="T802" s="82"/>
      <c r="U802" s="82"/>
      <c r="V802" s="83"/>
      <c r="W802" s="83"/>
      <c r="X802" s="207"/>
      <c r="Y802" s="146"/>
    </row>
    <row r="803" spans="1:25">
      <c r="A803" s="82">
        <v>483</v>
      </c>
      <c r="B803" s="145">
        <v>715</v>
      </c>
      <c r="C803" s="83" t="s">
        <v>32</v>
      </c>
      <c r="D803" s="82"/>
      <c r="E803" s="83"/>
      <c r="F803" s="82"/>
      <c r="G803" s="82"/>
      <c r="H803" s="82"/>
      <c r="I803" s="82"/>
      <c r="J803" s="82"/>
      <c r="K803" s="82"/>
      <c r="L803" s="82"/>
      <c r="M803" s="82"/>
      <c r="N803" s="82"/>
      <c r="O803" s="82"/>
      <c r="P803" s="82"/>
      <c r="Q803" s="82"/>
      <c r="R803" s="82"/>
      <c r="S803" s="82"/>
      <c r="T803" s="82"/>
      <c r="U803" s="82"/>
      <c r="V803" s="83"/>
      <c r="W803" s="83"/>
      <c r="X803" s="207"/>
      <c r="Y803" s="146"/>
    </row>
    <row r="804" spans="1:25">
      <c r="A804" s="82">
        <v>484</v>
      </c>
      <c r="B804" s="145">
        <v>733</v>
      </c>
      <c r="C804" s="83" t="s">
        <v>32</v>
      </c>
      <c r="D804" s="82"/>
      <c r="E804" s="83"/>
      <c r="F804" s="82"/>
      <c r="G804" s="82"/>
      <c r="H804" s="82"/>
      <c r="I804" s="82"/>
      <c r="J804" s="82"/>
      <c r="K804" s="82"/>
      <c r="L804" s="82"/>
      <c r="M804" s="82"/>
      <c r="N804" s="82"/>
      <c r="O804" s="82"/>
      <c r="P804" s="82"/>
      <c r="Q804" s="82"/>
      <c r="R804" s="82"/>
      <c r="S804" s="82"/>
      <c r="T804" s="82"/>
      <c r="U804" s="82"/>
      <c r="V804" s="83"/>
      <c r="W804" s="83"/>
      <c r="X804" s="207"/>
      <c r="Y804" s="146"/>
    </row>
    <row r="805" spans="1:25">
      <c r="A805" s="82">
        <v>485</v>
      </c>
      <c r="B805" s="145">
        <v>709</v>
      </c>
      <c r="C805" s="83" t="s">
        <v>32</v>
      </c>
      <c r="D805" s="82"/>
      <c r="E805" s="83"/>
      <c r="F805" s="82"/>
      <c r="G805" s="82"/>
      <c r="H805" s="82"/>
      <c r="I805" s="82"/>
      <c r="J805" s="82"/>
      <c r="K805" s="82"/>
      <c r="L805" s="82"/>
      <c r="M805" s="82"/>
      <c r="N805" s="82"/>
      <c r="O805" s="82"/>
      <c r="P805" s="82"/>
      <c r="Q805" s="82"/>
      <c r="R805" s="82"/>
      <c r="S805" s="82"/>
      <c r="T805" s="82"/>
      <c r="U805" s="82"/>
      <c r="V805" s="83"/>
      <c r="W805" s="83"/>
      <c r="X805" s="207"/>
      <c r="Y805" s="146"/>
    </row>
    <row r="806" spans="1:25">
      <c r="A806" s="82">
        <v>486</v>
      </c>
      <c r="B806" s="145">
        <v>598</v>
      </c>
      <c r="C806" s="83" t="s">
        <v>32</v>
      </c>
      <c r="D806" s="82"/>
      <c r="E806" s="83"/>
      <c r="F806" s="82"/>
      <c r="G806" s="82"/>
      <c r="H806" s="82"/>
      <c r="I806" s="82"/>
      <c r="J806" s="82"/>
      <c r="K806" s="82"/>
      <c r="L806" s="82"/>
      <c r="M806" s="82"/>
      <c r="N806" s="82"/>
      <c r="O806" s="82"/>
      <c r="P806" s="82"/>
      <c r="Q806" s="82"/>
      <c r="R806" s="82"/>
      <c r="S806" s="82"/>
      <c r="T806" s="82"/>
      <c r="U806" s="82"/>
      <c r="V806" s="83"/>
      <c r="W806" s="83"/>
      <c r="X806" s="207"/>
      <c r="Y806" s="146"/>
    </row>
    <row r="807" spans="1:25">
      <c r="A807" s="82">
        <v>487</v>
      </c>
      <c r="B807" s="145">
        <v>742</v>
      </c>
      <c r="C807" s="83" t="s">
        <v>32</v>
      </c>
      <c r="D807" s="82"/>
      <c r="E807" s="83"/>
      <c r="F807" s="82"/>
      <c r="G807" s="82"/>
      <c r="H807" s="82"/>
      <c r="I807" s="82"/>
      <c r="J807" s="82"/>
      <c r="K807" s="82"/>
      <c r="L807" s="82"/>
      <c r="M807" s="82"/>
      <c r="N807" s="82"/>
      <c r="O807" s="82"/>
      <c r="P807" s="82"/>
      <c r="Q807" s="82"/>
      <c r="R807" s="82"/>
      <c r="S807" s="82"/>
      <c r="T807" s="82"/>
      <c r="U807" s="82"/>
      <c r="V807" s="83"/>
      <c r="W807" s="83"/>
      <c r="X807" s="207"/>
      <c r="Y807" s="146"/>
    </row>
    <row r="808" spans="1:25">
      <c r="A808" s="82">
        <v>488</v>
      </c>
      <c r="B808" s="145">
        <v>760</v>
      </c>
      <c r="C808" s="83" t="s">
        <v>32</v>
      </c>
      <c r="D808" s="82"/>
      <c r="E808" s="83"/>
      <c r="F808" s="82"/>
      <c r="G808" s="82"/>
      <c r="H808" s="82"/>
      <c r="I808" s="82"/>
      <c r="J808" s="82"/>
      <c r="K808" s="82"/>
      <c r="L808" s="82"/>
      <c r="M808" s="82"/>
      <c r="N808" s="82"/>
      <c r="O808" s="82"/>
      <c r="P808" s="82"/>
      <c r="Q808" s="82"/>
      <c r="R808" s="82"/>
      <c r="S808" s="82"/>
      <c r="T808" s="82"/>
      <c r="U808" s="82"/>
      <c r="V808" s="83"/>
      <c r="W808" s="83"/>
      <c r="X808" s="207"/>
      <c r="Y808" s="146"/>
    </row>
    <row r="809" spans="1:25">
      <c r="A809" s="82">
        <v>489</v>
      </c>
      <c r="B809" s="145">
        <v>722</v>
      </c>
      <c r="C809" s="83" t="s">
        <v>32</v>
      </c>
      <c r="D809" s="82"/>
      <c r="E809" s="83"/>
      <c r="F809" s="82"/>
      <c r="G809" s="82"/>
      <c r="H809" s="82"/>
      <c r="I809" s="82"/>
      <c r="J809" s="82"/>
      <c r="K809" s="82"/>
      <c r="L809" s="82"/>
      <c r="M809" s="82"/>
      <c r="N809" s="82"/>
      <c r="O809" s="82"/>
      <c r="P809" s="82"/>
      <c r="Q809" s="82"/>
      <c r="R809" s="82"/>
      <c r="S809" s="82"/>
      <c r="T809" s="82"/>
      <c r="U809" s="82"/>
      <c r="V809" s="83"/>
      <c r="W809" s="83"/>
      <c r="X809" s="207"/>
      <c r="Y809" s="146"/>
    </row>
    <row r="810" spans="1:25">
      <c r="A810" s="82">
        <v>490</v>
      </c>
      <c r="B810" s="145">
        <v>786</v>
      </c>
      <c r="C810" s="83" t="s">
        <v>32</v>
      </c>
      <c r="D810" s="82"/>
      <c r="E810" s="83"/>
      <c r="F810" s="82"/>
      <c r="G810" s="82"/>
      <c r="H810" s="82"/>
      <c r="I810" s="82"/>
      <c r="J810" s="82"/>
      <c r="K810" s="82"/>
      <c r="L810" s="82"/>
      <c r="M810" s="82"/>
      <c r="N810" s="82"/>
      <c r="O810" s="82"/>
      <c r="P810" s="82"/>
      <c r="Q810" s="82"/>
      <c r="R810" s="82"/>
      <c r="S810" s="82"/>
      <c r="T810" s="82"/>
      <c r="U810" s="82"/>
      <c r="V810" s="83"/>
      <c r="W810" s="83"/>
      <c r="X810" s="207"/>
      <c r="Y810" s="146"/>
    </row>
    <row r="811" spans="1:25">
      <c r="A811" s="82">
        <v>491</v>
      </c>
      <c r="B811" s="149">
        <v>475</v>
      </c>
      <c r="C811" s="83" t="s">
        <v>32</v>
      </c>
      <c r="D811" s="82"/>
      <c r="E811" s="83"/>
      <c r="F811" s="82"/>
      <c r="G811" s="82"/>
      <c r="H811" s="82"/>
      <c r="I811" s="82"/>
      <c r="J811" s="82"/>
      <c r="K811" s="82"/>
      <c r="L811" s="82"/>
      <c r="M811" s="82"/>
      <c r="N811" s="82"/>
      <c r="O811" s="82"/>
      <c r="P811" s="82"/>
      <c r="Q811" s="82"/>
      <c r="R811" s="82"/>
      <c r="S811" s="82"/>
      <c r="T811" s="82"/>
      <c r="U811" s="82"/>
      <c r="V811" s="83"/>
      <c r="W811" s="83"/>
      <c r="X811" s="207"/>
      <c r="Y811" s="146"/>
    </row>
    <row r="812" spans="1:25">
      <c r="A812" s="82">
        <v>492</v>
      </c>
      <c r="B812" s="145">
        <v>617</v>
      </c>
      <c r="C812" s="83" t="s">
        <v>32</v>
      </c>
      <c r="D812" s="82"/>
      <c r="E812" s="83"/>
      <c r="F812" s="82"/>
      <c r="G812" s="82"/>
      <c r="H812" s="82"/>
      <c r="I812" s="82"/>
      <c r="J812" s="82"/>
      <c r="K812" s="82"/>
      <c r="L812" s="82"/>
      <c r="M812" s="82"/>
      <c r="N812" s="82"/>
      <c r="O812" s="82"/>
      <c r="P812" s="82"/>
      <c r="Q812" s="82"/>
      <c r="R812" s="82"/>
      <c r="S812" s="82"/>
      <c r="T812" s="82"/>
      <c r="U812" s="82"/>
      <c r="V812" s="83"/>
      <c r="W812" s="83"/>
      <c r="X812" s="207"/>
      <c r="Y812" s="146"/>
    </row>
    <row r="813" spans="1:25">
      <c r="A813" s="82">
        <v>493</v>
      </c>
      <c r="B813" s="145">
        <v>794</v>
      </c>
      <c r="C813" s="83" t="s">
        <v>32</v>
      </c>
      <c r="D813" s="82"/>
      <c r="E813" s="83"/>
      <c r="F813" s="82"/>
      <c r="G813" s="82"/>
      <c r="H813" s="82"/>
      <c r="I813" s="82"/>
      <c r="J813" s="82"/>
      <c r="K813" s="82"/>
      <c r="L813" s="82"/>
      <c r="M813" s="82"/>
      <c r="N813" s="82"/>
      <c r="O813" s="82"/>
      <c r="P813" s="82"/>
      <c r="Q813" s="82"/>
      <c r="R813" s="82"/>
      <c r="S813" s="82"/>
      <c r="T813" s="82"/>
      <c r="U813" s="82"/>
      <c r="V813" s="83"/>
      <c r="W813" s="83"/>
      <c r="X813" s="207"/>
      <c r="Y813" s="146"/>
    </row>
    <row r="814" spans="1:25">
      <c r="A814" s="82">
        <v>494</v>
      </c>
      <c r="B814" s="145">
        <v>766</v>
      </c>
      <c r="C814" s="83" t="s">
        <v>32</v>
      </c>
      <c r="D814" s="82"/>
      <c r="E814" s="83"/>
      <c r="F814" s="82"/>
      <c r="G814" s="82"/>
      <c r="H814" s="82"/>
      <c r="I814" s="82"/>
      <c r="J814" s="82"/>
      <c r="K814" s="82"/>
      <c r="L814" s="82"/>
      <c r="M814" s="82"/>
      <c r="N814" s="82"/>
      <c r="O814" s="82"/>
      <c r="P814" s="82"/>
      <c r="Q814" s="82"/>
      <c r="R814" s="82"/>
      <c r="S814" s="82"/>
      <c r="T814" s="82"/>
      <c r="U814" s="82"/>
      <c r="V814" s="83"/>
      <c r="W814" s="83"/>
      <c r="X814" s="207"/>
      <c r="Y814" s="146"/>
    </row>
    <row r="815" spans="1:25">
      <c r="A815" s="82">
        <v>495</v>
      </c>
      <c r="B815" s="145">
        <v>749</v>
      </c>
      <c r="C815" s="83" t="s">
        <v>32</v>
      </c>
      <c r="D815" s="82"/>
      <c r="E815" s="83"/>
      <c r="F815" s="82"/>
      <c r="G815" s="82"/>
      <c r="H815" s="82"/>
      <c r="I815" s="82"/>
      <c r="J815" s="82"/>
      <c r="K815" s="82"/>
      <c r="L815" s="82"/>
      <c r="M815" s="82"/>
      <c r="N815" s="82"/>
      <c r="O815" s="82"/>
      <c r="P815" s="82"/>
      <c r="Q815" s="82"/>
      <c r="R815" s="82"/>
      <c r="S815" s="82"/>
      <c r="T815" s="82"/>
      <c r="U815" s="82"/>
      <c r="V815" s="83"/>
      <c r="W815" s="83"/>
      <c r="X815" s="207"/>
      <c r="Y815" s="146"/>
    </row>
    <row r="816" spans="1:25">
      <c r="A816" s="82">
        <v>496</v>
      </c>
      <c r="B816" s="145">
        <v>757</v>
      </c>
      <c r="C816" s="83" t="s">
        <v>32</v>
      </c>
      <c r="D816" s="82"/>
      <c r="E816" s="83"/>
      <c r="F816" s="82"/>
      <c r="G816" s="82"/>
      <c r="H816" s="82"/>
      <c r="I816" s="82"/>
      <c r="J816" s="82"/>
      <c r="K816" s="82"/>
      <c r="L816" s="82"/>
      <c r="M816" s="82"/>
      <c r="N816" s="82"/>
      <c r="O816" s="82"/>
      <c r="P816" s="82"/>
      <c r="Q816" s="82"/>
      <c r="R816" s="82"/>
      <c r="S816" s="82"/>
      <c r="T816" s="82"/>
      <c r="U816" s="82"/>
      <c r="V816" s="83"/>
      <c r="W816" s="83"/>
      <c r="X816" s="207"/>
      <c r="Y816" s="146"/>
    </row>
    <row r="817" spans="1:25">
      <c r="A817" s="82">
        <v>497</v>
      </c>
      <c r="B817" s="145">
        <v>720</v>
      </c>
      <c r="C817" s="83" t="s">
        <v>32</v>
      </c>
      <c r="D817" s="82"/>
      <c r="E817" s="83"/>
      <c r="F817" s="82"/>
      <c r="G817" s="82"/>
      <c r="H817" s="82"/>
      <c r="I817" s="82"/>
      <c r="J817" s="82"/>
      <c r="K817" s="82"/>
      <c r="L817" s="82"/>
      <c r="M817" s="82"/>
      <c r="N817" s="82"/>
      <c r="O817" s="82"/>
      <c r="P817" s="82"/>
      <c r="Q817" s="82"/>
      <c r="R817" s="82"/>
      <c r="S817" s="82"/>
      <c r="T817" s="82"/>
      <c r="U817" s="82"/>
      <c r="V817" s="83"/>
      <c r="W817" s="83"/>
      <c r="X817" s="207"/>
      <c r="Y817" s="146"/>
    </row>
    <row r="818" spans="1:25">
      <c r="A818" s="82">
        <v>498</v>
      </c>
      <c r="B818" s="145">
        <v>805</v>
      </c>
      <c r="C818" s="83" t="s">
        <v>32</v>
      </c>
      <c r="D818" s="82"/>
      <c r="E818" s="83"/>
      <c r="F818" s="82"/>
      <c r="G818" s="82"/>
      <c r="H818" s="82"/>
      <c r="I818" s="82"/>
      <c r="J818" s="82"/>
      <c r="K818" s="82"/>
      <c r="L818" s="82"/>
      <c r="M818" s="82"/>
      <c r="N818" s="82"/>
      <c r="O818" s="82"/>
      <c r="P818" s="82"/>
      <c r="Q818" s="82"/>
      <c r="R818" s="82"/>
      <c r="S818" s="82"/>
      <c r="T818" s="82"/>
      <c r="U818" s="82"/>
      <c r="V818" s="83"/>
      <c r="W818" s="83"/>
      <c r="X818" s="207"/>
      <c r="Y818" s="146"/>
    </row>
    <row r="819" spans="1:25">
      <c r="A819" s="82">
        <v>499</v>
      </c>
      <c r="B819" s="145">
        <v>787</v>
      </c>
      <c r="C819" s="83" t="s">
        <v>32</v>
      </c>
      <c r="D819" s="82"/>
      <c r="E819" s="83"/>
      <c r="F819" s="82"/>
      <c r="G819" s="82"/>
      <c r="H819" s="82"/>
      <c r="I819" s="82"/>
      <c r="J819" s="82"/>
      <c r="K819" s="82"/>
      <c r="L819" s="82"/>
      <c r="M819" s="82"/>
      <c r="N819" s="82"/>
      <c r="O819" s="82"/>
      <c r="P819" s="82"/>
      <c r="Q819" s="82"/>
      <c r="R819" s="82"/>
      <c r="S819" s="82"/>
      <c r="T819" s="82"/>
      <c r="U819" s="82"/>
      <c r="V819" s="83"/>
      <c r="W819" s="83"/>
      <c r="X819" s="207"/>
      <c r="Y819" s="146"/>
    </row>
    <row r="820" spans="1:25">
      <c r="A820" s="82">
        <v>500</v>
      </c>
      <c r="B820" s="145">
        <v>850</v>
      </c>
      <c r="C820" s="83" t="s">
        <v>32</v>
      </c>
      <c r="D820" s="82"/>
      <c r="E820" s="83"/>
      <c r="F820" s="82"/>
      <c r="G820" s="82"/>
      <c r="H820" s="82"/>
      <c r="I820" s="82"/>
      <c r="J820" s="82"/>
      <c r="K820" s="82"/>
      <c r="L820" s="82"/>
      <c r="M820" s="82"/>
      <c r="N820" s="82"/>
      <c r="O820" s="82"/>
      <c r="P820" s="82"/>
      <c r="Q820" s="82"/>
      <c r="R820" s="82"/>
      <c r="S820" s="82"/>
      <c r="T820" s="82"/>
      <c r="U820" s="82"/>
      <c r="V820" s="83"/>
      <c r="W820" s="83"/>
      <c r="X820" s="207"/>
      <c r="Y820" s="146"/>
    </row>
    <row r="821" spans="1:25">
      <c r="A821" s="82">
        <v>501</v>
      </c>
      <c r="B821" s="149">
        <v>397</v>
      </c>
      <c r="C821" s="83" t="s">
        <v>32</v>
      </c>
      <c r="D821" s="82"/>
      <c r="E821" s="83"/>
      <c r="F821" s="82"/>
      <c r="G821" s="82"/>
      <c r="H821" s="82"/>
      <c r="I821" s="82"/>
      <c r="J821" s="82"/>
      <c r="K821" s="82"/>
      <c r="L821" s="82"/>
      <c r="M821" s="82"/>
      <c r="N821" s="82"/>
      <c r="O821" s="82"/>
      <c r="P821" s="82"/>
      <c r="Q821" s="82"/>
      <c r="R821" s="82"/>
      <c r="S821" s="82"/>
      <c r="T821" s="82"/>
      <c r="U821" s="82"/>
      <c r="V821" s="83"/>
      <c r="W821" s="83"/>
      <c r="X821" s="207"/>
      <c r="Y821" s="146"/>
    </row>
    <row r="822" spans="1:25">
      <c r="A822" s="82">
        <v>502</v>
      </c>
      <c r="B822" s="150">
        <v>48</v>
      </c>
      <c r="C822" s="83" t="s">
        <v>32</v>
      </c>
      <c r="D822" s="82"/>
      <c r="E822" s="83"/>
      <c r="F822" s="82"/>
      <c r="G822" s="82"/>
      <c r="H822" s="82"/>
      <c r="I822" s="82"/>
      <c r="J822" s="82"/>
      <c r="K822" s="82"/>
      <c r="L822" s="82"/>
      <c r="M822" s="82"/>
      <c r="N822" s="82"/>
      <c r="O822" s="82"/>
      <c r="P822" s="82"/>
      <c r="Q822" s="82"/>
      <c r="R822" s="82"/>
      <c r="S822" s="82"/>
      <c r="T822" s="82"/>
      <c r="U822" s="82"/>
      <c r="V822" s="83"/>
      <c r="W822" s="83"/>
      <c r="X822" s="207"/>
      <c r="Y822" s="146"/>
    </row>
    <row r="823" spans="1:25">
      <c r="A823" s="82">
        <v>503</v>
      </c>
      <c r="B823" s="148">
        <v>97</v>
      </c>
      <c r="C823" s="83" t="s">
        <v>32</v>
      </c>
      <c r="D823" s="82"/>
      <c r="E823" s="83"/>
      <c r="F823" s="82"/>
      <c r="G823" s="82"/>
      <c r="H823" s="82"/>
      <c r="I823" s="82"/>
      <c r="J823" s="82"/>
      <c r="K823" s="82"/>
      <c r="L823" s="82"/>
      <c r="M823" s="82"/>
      <c r="N823" s="82"/>
      <c r="O823" s="82"/>
      <c r="P823" s="82"/>
      <c r="Q823" s="82"/>
      <c r="R823" s="82"/>
      <c r="S823" s="82"/>
      <c r="T823" s="82"/>
      <c r="U823" s="82"/>
      <c r="V823" s="83"/>
      <c r="W823" s="83"/>
      <c r="X823" s="207"/>
      <c r="Y823" s="146"/>
    </row>
    <row r="824" spans="1:25">
      <c r="A824" s="82">
        <v>504</v>
      </c>
      <c r="B824" s="148">
        <v>112</v>
      </c>
      <c r="C824" s="83" t="s">
        <v>32</v>
      </c>
      <c r="D824" s="82"/>
      <c r="E824" s="83"/>
      <c r="F824" s="82"/>
      <c r="G824" s="82"/>
      <c r="H824" s="82"/>
      <c r="I824" s="82"/>
      <c r="J824" s="82"/>
      <c r="K824" s="82"/>
      <c r="L824" s="82"/>
      <c r="M824" s="82"/>
      <c r="N824" s="82"/>
      <c r="O824" s="82"/>
      <c r="P824" s="82"/>
      <c r="Q824" s="82"/>
      <c r="R824" s="82"/>
      <c r="S824" s="82"/>
      <c r="T824" s="82"/>
      <c r="U824" s="82"/>
      <c r="V824" s="83"/>
      <c r="W824" s="83"/>
      <c r="X824" s="207"/>
      <c r="Y824" s="146"/>
    </row>
    <row r="825" spans="1:25">
      <c r="A825" s="82">
        <v>505</v>
      </c>
      <c r="B825" s="148">
        <v>160</v>
      </c>
      <c r="C825" s="83" t="s">
        <v>32</v>
      </c>
      <c r="D825" s="82"/>
      <c r="E825" s="83"/>
      <c r="F825" s="82"/>
      <c r="G825" s="82"/>
      <c r="H825" s="82"/>
      <c r="I825" s="82"/>
      <c r="J825" s="82"/>
      <c r="K825" s="82"/>
      <c r="L825" s="82"/>
      <c r="M825" s="82"/>
      <c r="N825" s="82"/>
      <c r="O825" s="82"/>
      <c r="P825" s="82"/>
      <c r="Q825" s="82"/>
      <c r="R825" s="82"/>
      <c r="S825" s="82"/>
      <c r="T825" s="82"/>
      <c r="U825" s="82"/>
      <c r="V825" s="83"/>
      <c r="W825" s="83"/>
      <c r="X825" s="207"/>
      <c r="Y825" s="146"/>
    </row>
    <row r="826" spans="1:25">
      <c r="A826" s="82">
        <v>506</v>
      </c>
      <c r="B826" s="148">
        <v>212</v>
      </c>
      <c r="C826" s="83" t="s">
        <v>32</v>
      </c>
      <c r="D826" s="82"/>
      <c r="E826" s="83"/>
      <c r="F826" s="82"/>
      <c r="G826" s="82"/>
      <c r="H826" s="82"/>
      <c r="I826" s="82"/>
      <c r="J826" s="82"/>
      <c r="K826" s="82"/>
      <c r="L826" s="82"/>
      <c r="M826" s="82"/>
      <c r="N826" s="82"/>
      <c r="O826" s="82"/>
      <c r="P826" s="82"/>
      <c r="Q826" s="82"/>
      <c r="R826" s="82"/>
      <c r="S826" s="82"/>
      <c r="T826" s="82"/>
      <c r="U826" s="82"/>
      <c r="V826" s="83"/>
      <c r="W826" s="83"/>
      <c r="X826" s="207"/>
      <c r="Y826" s="146"/>
    </row>
    <row r="827" spans="1:25">
      <c r="A827" s="82">
        <v>507</v>
      </c>
      <c r="B827" s="148">
        <v>223</v>
      </c>
      <c r="C827" s="83" t="s">
        <v>32</v>
      </c>
      <c r="D827" s="82"/>
      <c r="E827" s="83"/>
      <c r="F827" s="82"/>
      <c r="G827" s="82"/>
      <c r="H827" s="82"/>
      <c r="I827" s="82"/>
      <c r="J827" s="82"/>
      <c r="K827" s="82"/>
      <c r="L827" s="82"/>
      <c r="M827" s="82"/>
      <c r="N827" s="82"/>
      <c r="O827" s="82"/>
      <c r="P827" s="82"/>
      <c r="Q827" s="82"/>
      <c r="R827" s="82"/>
      <c r="S827" s="82"/>
      <c r="T827" s="82"/>
      <c r="U827" s="82"/>
      <c r="V827" s="83"/>
      <c r="W827" s="83"/>
      <c r="X827" s="207"/>
      <c r="Y827" s="146"/>
    </row>
    <row r="828" spans="1:25">
      <c r="A828" s="82">
        <v>508</v>
      </c>
      <c r="B828" s="148">
        <v>232</v>
      </c>
      <c r="C828" s="83" t="s">
        <v>32</v>
      </c>
      <c r="D828" s="82"/>
      <c r="E828" s="83"/>
      <c r="F828" s="82"/>
      <c r="G828" s="82"/>
      <c r="H828" s="82"/>
      <c r="I828" s="82"/>
      <c r="J828" s="82"/>
      <c r="K828" s="82"/>
      <c r="L828" s="82"/>
      <c r="M828" s="82"/>
      <c r="N828" s="82"/>
      <c r="O828" s="82"/>
      <c r="P828" s="82"/>
      <c r="Q828" s="82"/>
      <c r="R828" s="82"/>
      <c r="S828" s="82"/>
      <c r="T828" s="82"/>
      <c r="U828" s="82"/>
      <c r="V828" s="83"/>
      <c r="W828" s="83"/>
      <c r="X828" s="207"/>
      <c r="Y828" s="146"/>
    </row>
    <row r="829" spans="1:25">
      <c r="A829" s="82">
        <v>509</v>
      </c>
      <c r="B829" s="149">
        <v>304</v>
      </c>
      <c r="C829" s="83" t="s">
        <v>32</v>
      </c>
      <c r="D829" s="82"/>
      <c r="E829" s="83"/>
      <c r="F829" s="82"/>
      <c r="G829" s="82"/>
      <c r="H829" s="82"/>
      <c r="I829" s="82"/>
      <c r="J829" s="82"/>
      <c r="K829" s="82"/>
      <c r="L829" s="82"/>
      <c r="M829" s="82"/>
      <c r="N829" s="82"/>
      <c r="O829" s="82"/>
      <c r="P829" s="82"/>
      <c r="Q829" s="82"/>
      <c r="R829" s="82"/>
      <c r="S829" s="82"/>
      <c r="T829" s="82"/>
      <c r="U829" s="82"/>
      <c r="V829" s="83"/>
      <c r="W829" s="83"/>
      <c r="X829" s="207"/>
      <c r="Y829" s="146"/>
    </row>
    <row r="830" spans="1:25">
      <c r="A830" s="82">
        <v>510</v>
      </c>
      <c r="B830" s="145">
        <v>361</v>
      </c>
      <c r="C830" s="83" t="s">
        <v>32</v>
      </c>
      <c r="D830" s="82"/>
      <c r="E830" s="83"/>
      <c r="F830" s="82"/>
      <c r="G830" s="82"/>
      <c r="H830" s="82"/>
      <c r="I830" s="82"/>
      <c r="J830" s="82"/>
      <c r="K830" s="82"/>
      <c r="L830" s="82"/>
      <c r="M830" s="82"/>
      <c r="N830" s="82"/>
      <c r="O830" s="82"/>
      <c r="P830" s="82"/>
      <c r="Q830" s="82"/>
      <c r="R830" s="82"/>
      <c r="S830" s="82"/>
      <c r="T830" s="82"/>
      <c r="U830" s="82"/>
      <c r="V830" s="83"/>
      <c r="W830" s="83"/>
      <c r="X830" s="207"/>
      <c r="Y830" s="146"/>
    </row>
    <row r="831" spans="1:25">
      <c r="A831" s="82">
        <v>511</v>
      </c>
      <c r="B831" s="149">
        <v>367</v>
      </c>
      <c r="C831" s="83" t="s">
        <v>32</v>
      </c>
      <c r="D831" s="82"/>
      <c r="E831" s="83"/>
      <c r="F831" s="82"/>
      <c r="G831" s="82"/>
      <c r="H831" s="82"/>
      <c r="I831" s="82"/>
      <c r="J831" s="82"/>
      <c r="K831" s="82"/>
      <c r="L831" s="82"/>
      <c r="M831" s="82"/>
      <c r="N831" s="82"/>
      <c r="O831" s="82"/>
      <c r="P831" s="82"/>
      <c r="Q831" s="82"/>
      <c r="R831" s="82"/>
      <c r="S831" s="82"/>
      <c r="T831" s="82"/>
      <c r="U831" s="82"/>
      <c r="V831" s="83"/>
      <c r="W831" s="83"/>
      <c r="X831" s="207"/>
      <c r="Y831" s="146"/>
    </row>
    <row r="832" spans="1:25">
      <c r="A832" s="82">
        <v>512</v>
      </c>
      <c r="B832" s="149">
        <v>550</v>
      </c>
      <c r="C832" s="83" t="s">
        <v>32</v>
      </c>
      <c r="D832" s="82"/>
      <c r="E832" s="83"/>
      <c r="F832" s="82"/>
      <c r="G832" s="82"/>
      <c r="H832" s="82"/>
      <c r="I832" s="82"/>
      <c r="J832" s="82"/>
      <c r="K832" s="82"/>
      <c r="L832" s="82"/>
      <c r="M832" s="82"/>
      <c r="N832" s="82"/>
      <c r="O832" s="82"/>
      <c r="P832" s="82"/>
      <c r="Q832" s="82"/>
      <c r="R832" s="82"/>
      <c r="S832" s="82"/>
      <c r="T832" s="82"/>
      <c r="U832" s="82"/>
      <c r="V832" s="83"/>
      <c r="W832" s="83"/>
      <c r="X832" s="207"/>
      <c r="Y832" s="146"/>
    </row>
    <row r="833" spans="1:25">
      <c r="A833" s="82">
        <v>513</v>
      </c>
      <c r="B833" s="148">
        <v>268</v>
      </c>
      <c r="C833" s="83" t="s">
        <v>32</v>
      </c>
      <c r="D833" s="82"/>
      <c r="E833" s="83"/>
      <c r="F833" s="82"/>
      <c r="G833" s="82"/>
      <c r="H833" s="82"/>
      <c r="I833" s="82"/>
      <c r="J833" s="82"/>
      <c r="K833" s="82"/>
      <c r="L833" s="82"/>
      <c r="M833" s="82"/>
      <c r="N833" s="82"/>
      <c r="O833" s="82"/>
      <c r="P833" s="82"/>
      <c r="Q833" s="82"/>
      <c r="R833" s="82"/>
      <c r="S833" s="82"/>
      <c r="T833" s="82"/>
      <c r="U833" s="82"/>
      <c r="V833" s="83"/>
      <c r="W833" s="83"/>
      <c r="X833" s="207"/>
      <c r="Y833" s="146"/>
    </row>
    <row r="834" spans="1:25">
      <c r="A834" s="82">
        <v>514</v>
      </c>
      <c r="B834" s="148">
        <v>105</v>
      </c>
      <c r="C834" s="83" t="s">
        <v>32</v>
      </c>
      <c r="D834" s="82"/>
      <c r="E834" s="83"/>
      <c r="F834" s="82"/>
      <c r="G834" s="82"/>
      <c r="H834" s="82"/>
      <c r="I834" s="82"/>
      <c r="J834" s="82"/>
      <c r="K834" s="82"/>
      <c r="L834" s="82"/>
      <c r="M834" s="82"/>
      <c r="N834" s="82"/>
      <c r="O834" s="82"/>
      <c r="P834" s="82"/>
      <c r="Q834" s="82"/>
      <c r="R834" s="82"/>
      <c r="S834" s="82"/>
      <c r="T834" s="82"/>
      <c r="U834" s="82"/>
      <c r="V834" s="83"/>
      <c r="W834" s="83"/>
      <c r="X834" s="207"/>
      <c r="Y834" s="146"/>
    </row>
    <row r="835" spans="1:25">
      <c r="A835" s="82">
        <v>515</v>
      </c>
      <c r="B835" s="145">
        <v>714</v>
      </c>
      <c r="C835" s="83" t="s">
        <v>32</v>
      </c>
      <c r="D835" s="82"/>
      <c r="E835" s="83"/>
      <c r="F835" s="82"/>
      <c r="G835" s="82"/>
      <c r="H835" s="82"/>
      <c r="I835" s="82"/>
      <c r="J835" s="82"/>
      <c r="K835" s="82"/>
      <c r="L835" s="82"/>
      <c r="M835" s="82"/>
      <c r="N835" s="82"/>
      <c r="O835" s="82"/>
      <c r="P835" s="82"/>
      <c r="Q835" s="82"/>
      <c r="R835" s="82"/>
      <c r="S835" s="82"/>
      <c r="T835" s="82"/>
      <c r="U835" s="82"/>
      <c r="V835" s="83"/>
      <c r="W835" s="83"/>
      <c r="X835" s="207"/>
      <c r="Y835" s="146"/>
    </row>
    <row r="836" spans="1:25">
      <c r="A836" s="82">
        <v>516</v>
      </c>
      <c r="B836" s="145">
        <v>750</v>
      </c>
      <c r="C836" s="83" t="s">
        <v>32</v>
      </c>
      <c r="D836" s="82"/>
      <c r="E836" s="83"/>
      <c r="F836" s="82"/>
      <c r="G836" s="82"/>
      <c r="H836" s="82"/>
      <c r="I836" s="82"/>
      <c r="J836" s="82"/>
      <c r="K836" s="82"/>
      <c r="L836" s="82"/>
      <c r="M836" s="82"/>
      <c r="N836" s="82"/>
      <c r="O836" s="82"/>
      <c r="P836" s="82"/>
      <c r="Q836" s="82"/>
      <c r="R836" s="82"/>
      <c r="S836" s="82"/>
      <c r="T836" s="82"/>
      <c r="U836" s="82"/>
      <c r="V836" s="83"/>
      <c r="W836" s="83"/>
      <c r="X836" s="207"/>
      <c r="Y836" s="146"/>
    </row>
    <row r="837" spans="1:25">
      <c r="A837" s="82">
        <v>517</v>
      </c>
      <c r="B837" s="145">
        <v>705</v>
      </c>
      <c r="C837" s="83" t="s">
        <v>32</v>
      </c>
      <c r="D837" s="82"/>
      <c r="E837" s="83"/>
      <c r="F837" s="82"/>
      <c r="G837" s="82"/>
      <c r="H837" s="82"/>
      <c r="I837" s="82"/>
      <c r="J837" s="82"/>
      <c r="K837" s="82"/>
      <c r="L837" s="82"/>
      <c r="M837" s="82"/>
      <c r="N837" s="82"/>
      <c r="O837" s="82"/>
      <c r="P837" s="82"/>
      <c r="Q837" s="82"/>
      <c r="R837" s="82"/>
      <c r="S837" s="82"/>
      <c r="T837" s="82"/>
      <c r="U837" s="82"/>
      <c r="V837" s="83"/>
      <c r="W837" s="83"/>
      <c r="X837" s="207"/>
      <c r="Y837" s="146"/>
    </row>
    <row r="838" spans="1:25">
      <c r="A838" s="82">
        <v>518</v>
      </c>
      <c r="B838" s="145">
        <v>751</v>
      </c>
      <c r="C838" s="83" t="s">
        <v>32</v>
      </c>
      <c r="D838" s="82"/>
      <c r="E838" s="83"/>
      <c r="F838" s="82"/>
      <c r="G838" s="82"/>
      <c r="H838" s="82"/>
      <c r="I838" s="82"/>
      <c r="J838" s="82"/>
      <c r="K838" s="82"/>
      <c r="L838" s="82"/>
      <c r="M838" s="82"/>
      <c r="N838" s="82"/>
      <c r="O838" s="82"/>
      <c r="P838" s="82"/>
      <c r="Q838" s="82"/>
      <c r="R838" s="82"/>
      <c r="S838" s="82"/>
      <c r="T838" s="82"/>
      <c r="U838" s="82"/>
      <c r="V838" s="83"/>
      <c r="W838" s="83"/>
      <c r="X838" s="207"/>
      <c r="Y838" s="146"/>
    </row>
    <row r="839" spans="1:25">
      <c r="A839" s="82">
        <v>519</v>
      </c>
      <c r="B839" s="148">
        <v>270</v>
      </c>
      <c r="C839" s="83" t="s">
        <v>32</v>
      </c>
      <c r="D839" s="82"/>
      <c r="E839" s="83"/>
      <c r="F839" s="82"/>
      <c r="G839" s="82"/>
      <c r="H839" s="82"/>
      <c r="I839" s="82"/>
      <c r="J839" s="82"/>
      <c r="K839" s="82"/>
      <c r="L839" s="82"/>
      <c r="M839" s="82"/>
      <c r="N839" s="82"/>
      <c r="O839" s="82"/>
      <c r="P839" s="82"/>
      <c r="Q839" s="82"/>
      <c r="R839" s="82"/>
      <c r="S839" s="82"/>
      <c r="T839" s="82"/>
      <c r="U839" s="82"/>
      <c r="V839" s="83"/>
      <c r="W839" s="83"/>
      <c r="X839" s="207"/>
      <c r="Y839" s="146"/>
    </row>
    <row r="840" spans="1:25">
      <c r="A840" s="82">
        <v>520</v>
      </c>
      <c r="B840" s="145">
        <v>785</v>
      </c>
      <c r="C840" s="83" t="s">
        <v>32</v>
      </c>
      <c r="D840" s="82"/>
      <c r="E840" s="83"/>
      <c r="F840" s="82"/>
      <c r="G840" s="82"/>
      <c r="H840" s="82"/>
      <c r="I840" s="82"/>
      <c r="J840" s="82"/>
      <c r="K840" s="82"/>
      <c r="L840" s="82"/>
      <c r="M840" s="82"/>
      <c r="N840" s="82"/>
      <c r="O840" s="82"/>
      <c r="P840" s="82"/>
      <c r="Q840" s="82"/>
      <c r="R840" s="82"/>
      <c r="S840" s="82"/>
      <c r="T840" s="82"/>
      <c r="U840" s="82"/>
      <c r="V840" s="83"/>
      <c r="W840" s="83"/>
      <c r="X840" s="207"/>
      <c r="Y840" s="146"/>
    </row>
    <row r="841" spans="1:25">
      <c r="A841" s="82">
        <v>521</v>
      </c>
      <c r="B841" s="145">
        <v>601</v>
      </c>
      <c r="C841" s="83" t="s">
        <v>32</v>
      </c>
      <c r="D841" s="82"/>
      <c r="E841" s="83"/>
      <c r="F841" s="82"/>
      <c r="G841" s="82"/>
      <c r="H841" s="82"/>
      <c r="I841" s="82"/>
      <c r="J841" s="82"/>
      <c r="K841" s="82"/>
      <c r="L841" s="82"/>
      <c r="M841" s="82"/>
      <c r="N841" s="82"/>
      <c r="O841" s="82"/>
      <c r="P841" s="82"/>
      <c r="Q841" s="82"/>
      <c r="R841" s="82"/>
      <c r="S841" s="82"/>
      <c r="T841" s="82"/>
      <c r="U841" s="82"/>
      <c r="V841" s="83"/>
      <c r="W841" s="83"/>
      <c r="X841" s="207"/>
      <c r="Y841" s="158"/>
    </row>
    <row r="842" spans="1:25">
      <c r="A842" s="82">
        <v>522</v>
      </c>
      <c r="B842" s="145">
        <v>609</v>
      </c>
      <c r="C842" s="83" t="s">
        <v>32</v>
      </c>
      <c r="D842" s="82"/>
      <c r="E842" s="83"/>
      <c r="F842" s="82"/>
      <c r="G842" s="82"/>
      <c r="H842" s="82"/>
      <c r="I842" s="82"/>
      <c r="J842" s="82"/>
      <c r="K842" s="82"/>
      <c r="L842" s="82"/>
      <c r="M842" s="82"/>
      <c r="N842" s="82"/>
      <c r="O842" s="82"/>
      <c r="P842" s="82"/>
      <c r="Q842" s="82"/>
      <c r="R842" s="82"/>
      <c r="S842" s="82"/>
      <c r="T842" s="82"/>
      <c r="U842" s="82"/>
      <c r="V842" s="83"/>
      <c r="W842" s="83"/>
      <c r="X842" s="207"/>
      <c r="Y842" s="146"/>
    </row>
    <row r="843" spans="1:25">
      <c r="A843" s="82">
        <v>523</v>
      </c>
      <c r="B843" s="145">
        <v>678</v>
      </c>
      <c r="C843" s="83" t="s">
        <v>32</v>
      </c>
      <c r="D843" s="82"/>
      <c r="E843" s="83"/>
      <c r="F843" s="82"/>
      <c r="G843" s="82"/>
      <c r="H843" s="82"/>
      <c r="I843" s="82"/>
      <c r="J843" s="82"/>
      <c r="K843" s="82"/>
      <c r="L843" s="82"/>
      <c r="M843" s="82"/>
      <c r="N843" s="82"/>
      <c r="O843" s="82"/>
      <c r="P843" s="82"/>
      <c r="Q843" s="82"/>
      <c r="R843" s="82"/>
      <c r="S843" s="82"/>
      <c r="T843" s="82"/>
      <c r="U843" s="82"/>
      <c r="V843" s="83"/>
      <c r="W843" s="83"/>
      <c r="X843" s="207"/>
      <c r="Y843" s="146"/>
    </row>
    <row r="844" spans="1:25">
      <c r="A844" s="82">
        <v>524</v>
      </c>
      <c r="B844" s="145">
        <v>723</v>
      </c>
      <c r="C844" s="83" t="s">
        <v>32</v>
      </c>
      <c r="D844" s="82"/>
      <c r="E844" s="83"/>
      <c r="F844" s="82"/>
      <c r="G844" s="82"/>
      <c r="H844" s="82"/>
      <c r="I844" s="82"/>
      <c r="J844" s="82"/>
      <c r="K844" s="82"/>
      <c r="L844" s="82"/>
      <c r="M844" s="82"/>
      <c r="N844" s="82"/>
      <c r="O844" s="82"/>
      <c r="P844" s="82"/>
      <c r="Q844" s="82"/>
      <c r="R844" s="82"/>
      <c r="S844" s="82"/>
      <c r="T844" s="82"/>
      <c r="U844" s="82"/>
      <c r="V844" s="83"/>
      <c r="W844" s="83"/>
      <c r="X844" s="207"/>
      <c r="Y844" s="146"/>
    </row>
    <row r="845" spans="1:25">
      <c r="A845" s="82">
        <v>525</v>
      </c>
      <c r="B845" s="145">
        <v>776</v>
      </c>
      <c r="C845" s="83" t="s">
        <v>32</v>
      </c>
      <c r="D845" s="82"/>
      <c r="E845" s="83"/>
      <c r="F845" s="82"/>
      <c r="G845" s="82"/>
      <c r="H845" s="82"/>
      <c r="I845" s="82"/>
      <c r="J845" s="82"/>
      <c r="K845" s="82"/>
      <c r="L845" s="82"/>
      <c r="M845" s="82"/>
      <c r="N845" s="82"/>
      <c r="O845" s="82"/>
      <c r="P845" s="82"/>
      <c r="Q845" s="82"/>
      <c r="R845" s="82"/>
      <c r="S845" s="82"/>
      <c r="T845" s="82"/>
      <c r="U845" s="82"/>
      <c r="V845" s="83"/>
      <c r="W845" s="83"/>
      <c r="X845" s="207"/>
      <c r="Y845" s="146"/>
    </row>
    <row r="846" spans="1:25">
      <c r="A846" s="82">
        <v>526</v>
      </c>
      <c r="B846" s="149">
        <v>575</v>
      </c>
      <c r="C846" s="83" t="s">
        <v>32</v>
      </c>
      <c r="D846" s="82"/>
      <c r="E846" s="83"/>
      <c r="F846" s="82"/>
      <c r="G846" s="82"/>
      <c r="H846" s="82"/>
      <c r="I846" s="82"/>
      <c r="J846" s="82"/>
      <c r="K846" s="82"/>
      <c r="L846" s="82"/>
      <c r="M846" s="82"/>
      <c r="N846" s="82"/>
      <c r="O846" s="82"/>
      <c r="P846" s="82"/>
      <c r="Q846" s="82"/>
      <c r="R846" s="82"/>
      <c r="S846" s="82"/>
      <c r="T846" s="82"/>
      <c r="U846" s="82"/>
      <c r="V846" s="83"/>
      <c r="W846" s="83"/>
      <c r="X846" s="207"/>
      <c r="Y846" s="146"/>
    </row>
    <row r="847" spans="1:25">
      <c r="A847" s="82">
        <v>527</v>
      </c>
      <c r="B847" s="145">
        <v>756</v>
      </c>
      <c r="C847" s="83" t="s">
        <v>32</v>
      </c>
      <c r="D847" s="82"/>
      <c r="E847" s="83"/>
      <c r="F847" s="82"/>
      <c r="G847" s="82"/>
      <c r="H847" s="82"/>
      <c r="I847" s="82"/>
      <c r="J847" s="82"/>
      <c r="K847" s="82"/>
      <c r="L847" s="82"/>
      <c r="M847" s="82"/>
      <c r="N847" s="82"/>
      <c r="O847" s="82"/>
      <c r="P847" s="82"/>
      <c r="Q847" s="82"/>
      <c r="R847" s="82"/>
      <c r="S847" s="82"/>
      <c r="T847" s="82"/>
      <c r="U847" s="82"/>
      <c r="V847" s="83"/>
      <c r="W847" s="83"/>
      <c r="X847" s="207"/>
      <c r="Y847" s="146"/>
    </row>
    <row r="848" spans="1:25">
      <c r="A848" s="82">
        <v>528</v>
      </c>
      <c r="B848" s="149">
        <v>405</v>
      </c>
      <c r="C848" s="83" t="s">
        <v>32</v>
      </c>
      <c r="D848" s="82"/>
      <c r="E848" s="83"/>
      <c r="F848" s="82"/>
      <c r="G848" s="82"/>
      <c r="H848" s="82"/>
      <c r="I848" s="82"/>
      <c r="J848" s="82"/>
      <c r="K848" s="82"/>
      <c r="L848" s="82"/>
      <c r="M848" s="82"/>
      <c r="N848" s="82"/>
      <c r="O848" s="82"/>
      <c r="P848" s="82"/>
      <c r="Q848" s="82"/>
      <c r="R848" s="82"/>
      <c r="S848" s="82"/>
      <c r="T848" s="82"/>
      <c r="U848" s="82"/>
      <c r="V848" s="83"/>
      <c r="W848" s="83"/>
      <c r="X848" s="207"/>
      <c r="Y848" s="146"/>
    </row>
    <row r="849" spans="1:25">
      <c r="A849" s="82">
        <v>529</v>
      </c>
      <c r="B849" s="145">
        <v>800</v>
      </c>
      <c r="C849" s="83" t="s">
        <v>32</v>
      </c>
      <c r="D849" s="82"/>
      <c r="E849" s="83"/>
      <c r="F849" s="82"/>
      <c r="G849" s="82"/>
      <c r="H849" s="82"/>
      <c r="I849" s="82"/>
      <c r="J849" s="82"/>
      <c r="K849" s="82"/>
      <c r="L849" s="82"/>
      <c r="M849" s="82"/>
      <c r="N849" s="82"/>
      <c r="O849" s="82"/>
      <c r="P849" s="82"/>
      <c r="Q849" s="82"/>
      <c r="R849" s="82"/>
      <c r="S849" s="82"/>
      <c r="T849" s="82"/>
      <c r="U849" s="82"/>
      <c r="V849" s="83"/>
      <c r="W849" s="83"/>
      <c r="X849" s="207"/>
      <c r="Y849" s="146"/>
    </row>
    <row r="850" spans="1:25">
      <c r="A850" s="82">
        <v>530</v>
      </c>
      <c r="B850" s="147">
        <v>467</v>
      </c>
      <c r="C850" s="83" t="s">
        <v>32</v>
      </c>
      <c r="D850" s="82"/>
      <c r="E850" s="83"/>
      <c r="F850" s="82"/>
      <c r="G850" s="82"/>
      <c r="H850" s="82"/>
      <c r="I850" s="82"/>
      <c r="J850" s="82"/>
      <c r="K850" s="82"/>
      <c r="L850" s="82"/>
      <c r="M850" s="82"/>
      <c r="N850" s="82"/>
      <c r="O850" s="82"/>
      <c r="P850" s="82"/>
      <c r="Q850" s="82"/>
      <c r="R850" s="82"/>
      <c r="S850" s="82"/>
      <c r="T850" s="82"/>
      <c r="U850" s="82"/>
      <c r="V850" s="83"/>
      <c r="W850" s="83"/>
      <c r="X850" s="207"/>
      <c r="Y850" s="146"/>
    </row>
    <row r="851" spans="1:25">
      <c r="A851" s="82">
        <v>531</v>
      </c>
      <c r="B851" s="147">
        <v>917</v>
      </c>
      <c r="C851" s="83" t="s">
        <v>32</v>
      </c>
      <c r="D851" s="82"/>
      <c r="E851" s="83"/>
      <c r="F851" s="82"/>
      <c r="G851" s="82"/>
      <c r="H851" s="82"/>
      <c r="I851" s="82"/>
      <c r="J851" s="82"/>
      <c r="K851" s="82"/>
      <c r="L851" s="82"/>
      <c r="M851" s="82"/>
      <c r="N851" s="82"/>
      <c r="O851" s="82"/>
      <c r="P851" s="82"/>
      <c r="Q851" s="82"/>
      <c r="R851" s="82"/>
      <c r="S851" s="82"/>
      <c r="T851" s="82"/>
      <c r="U851" s="82"/>
      <c r="V851" s="83"/>
      <c r="W851" s="83"/>
      <c r="X851" s="207"/>
      <c r="Y851" s="146"/>
    </row>
    <row r="852" spans="1:25">
      <c r="A852" s="82">
        <v>532</v>
      </c>
      <c r="B852" s="145">
        <v>713</v>
      </c>
      <c r="C852" s="83" t="s">
        <v>32</v>
      </c>
      <c r="D852" s="82"/>
      <c r="E852" s="83"/>
      <c r="F852" s="82"/>
      <c r="G852" s="82"/>
      <c r="H852" s="82"/>
      <c r="I852" s="82"/>
      <c r="J852" s="82"/>
      <c r="K852" s="82"/>
      <c r="L852" s="82"/>
      <c r="M852" s="82"/>
      <c r="N852" s="82"/>
      <c r="O852" s="82"/>
      <c r="P852" s="82"/>
      <c r="Q852" s="82"/>
      <c r="R852" s="82"/>
      <c r="S852" s="82"/>
      <c r="T852" s="82"/>
      <c r="U852" s="82"/>
      <c r="V852" s="83"/>
      <c r="W852" s="83"/>
      <c r="X852" s="207"/>
      <c r="Y852" s="146"/>
    </row>
    <row r="853" spans="1:25">
      <c r="A853" s="82">
        <v>533</v>
      </c>
      <c r="B853" s="149">
        <v>480</v>
      </c>
      <c r="C853" s="83" t="s">
        <v>32</v>
      </c>
      <c r="D853" s="82"/>
      <c r="E853" s="83"/>
      <c r="F853" s="82"/>
      <c r="G853" s="82"/>
      <c r="H853" s="82"/>
      <c r="I853" s="82"/>
      <c r="J853" s="82"/>
      <c r="K853" s="82"/>
      <c r="L853" s="82"/>
      <c r="M853" s="82"/>
      <c r="N853" s="82"/>
      <c r="O853" s="82"/>
      <c r="P853" s="82"/>
      <c r="Q853" s="82"/>
      <c r="R853" s="82"/>
      <c r="S853" s="82"/>
      <c r="T853" s="82"/>
      <c r="U853" s="82"/>
      <c r="V853" s="83"/>
      <c r="W853" s="83"/>
      <c r="X853" s="207"/>
      <c r="Y853" s="146"/>
    </row>
    <row r="854" spans="1:25">
      <c r="A854" s="82">
        <v>534</v>
      </c>
      <c r="B854" s="145">
        <v>833</v>
      </c>
      <c r="C854" s="83" t="s">
        <v>32</v>
      </c>
      <c r="D854" s="82"/>
      <c r="E854" s="83"/>
      <c r="F854" s="82"/>
      <c r="G854" s="82"/>
      <c r="H854" s="82"/>
      <c r="I854" s="82"/>
      <c r="J854" s="82"/>
      <c r="K854" s="82"/>
      <c r="L854" s="82"/>
      <c r="M854" s="82"/>
      <c r="N854" s="82"/>
      <c r="O854" s="82"/>
      <c r="P854" s="82"/>
      <c r="Q854" s="82"/>
      <c r="R854" s="82"/>
      <c r="S854" s="82"/>
      <c r="T854" s="82"/>
      <c r="U854" s="82"/>
      <c r="V854" s="83"/>
      <c r="W854" s="83"/>
      <c r="X854" s="207"/>
      <c r="Y854" s="146"/>
    </row>
    <row r="855" spans="1:25">
      <c r="A855" s="82">
        <v>535</v>
      </c>
      <c r="B855" s="145">
        <v>825</v>
      </c>
      <c r="C855" s="83" t="s">
        <v>32</v>
      </c>
      <c r="D855" s="82"/>
      <c r="E855" s="83"/>
      <c r="F855" s="82"/>
      <c r="G855" s="82"/>
      <c r="H855" s="82"/>
      <c r="I855" s="82"/>
      <c r="J855" s="82"/>
      <c r="K855" s="82"/>
      <c r="L855" s="82"/>
      <c r="M855" s="82"/>
      <c r="N855" s="82"/>
      <c r="O855" s="82"/>
      <c r="P855" s="82"/>
      <c r="Q855" s="82"/>
      <c r="R855" s="82"/>
      <c r="S855" s="82"/>
      <c r="T855" s="82"/>
      <c r="U855" s="82"/>
      <c r="V855" s="83"/>
      <c r="W855" s="83"/>
      <c r="X855" s="207"/>
      <c r="Y855" s="146"/>
    </row>
    <row r="856" spans="1:25">
      <c r="A856" s="82">
        <v>536</v>
      </c>
      <c r="B856" s="147">
        <v>861</v>
      </c>
      <c r="C856" s="83" t="s">
        <v>32</v>
      </c>
      <c r="D856" s="82"/>
      <c r="E856" s="83"/>
      <c r="F856" s="82"/>
      <c r="G856" s="82"/>
      <c r="H856" s="82"/>
      <c r="I856" s="82"/>
      <c r="J856" s="82"/>
      <c r="K856" s="82"/>
      <c r="L856" s="82"/>
      <c r="M856" s="82"/>
      <c r="N856" s="82"/>
      <c r="O856" s="82"/>
      <c r="P856" s="82"/>
      <c r="Q856" s="82"/>
      <c r="R856" s="82"/>
      <c r="S856" s="82"/>
      <c r="T856" s="82"/>
      <c r="U856" s="82"/>
      <c r="V856" s="83"/>
      <c r="W856" s="83"/>
      <c r="X856" s="207"/>
      <c r="Y856" s="146"/>
    </row>
    <row r="857" spans="1:25">
      <c r="A857" s="82">
        <v>537</v>
      </c>
      <c r="B857" s="147">
        <v>253</v>
      </c>
      <c r="C857" s="83" t="s">
        <v>32</v>
      </c>
      <c r="D857" s="82"/>
      <c r="E857" s="83"/>
      <c r="F857" s="82"/>
      <c r="G857" s="82"/>
      <c r="H857" s="82"/>
      <c r="I857" s="82"/>
      <c r="J857" s="82"/>
      <c r="K857" s="82"/>
      <c r="L857" s="82"/>
      <c r="M857" s="82"/>
      <c r="N857" s="82"/>
      <c r="O857" s="82"/>
      <c r="P857" s="82"/>
      <c r="Q857" s="82"/>
      <c r="R857" s="82"/>
      <c r="S857" s="82"/>
      <c r="T857" s="82"/>
      <c r="U857" s="82"/>
      <c r="V857" s="83"/>
      <c r="W857" s="83"/>
      <c r="X857" s="207"/>
      <c r="Y857" s="146"/>
    </row>
    <row r="858" spans="1:25">
      <c r="A858" s="82">
        <v>538</v>
      </c>
      <c r="B858" s="147">
        <v>913</v>
      </c>
      <c r="C858" s="83" t="s">
        <v>32</v>
      </c>
      <c r="D858" s="82"/>
      <c r="E858" s="83"/>
      <c r="F858" s="82"/>
      <c r="G858" s="82"/>
      <c r="H858" s="82"/>
      <c r="I858" s="82"/>
      <c r="J858" s="82"/>
      <c r="K858" s="82"/>
      <c r="L858" s="82"/>
      <c r="M858" s="82"/>
      <c r="N858" s="82"/>
      <c r="O858" s="82"/>
      <c r="P858" s="82"/>
      <c r="Q858" s="82"/>
      <c r="R858" s="82"/>
      <c r="S858" s="82"/>
      <c r="T858" s="82"/>
      <c r="U858" s="82"/>
      <c r="V858" s="83"/>
      <c r="W858" s="83"/>
      <c r="X858" s="207"/>
      <c r="Y858" s="146"/>
    </row>
    <row r="859" spans="1:25">
      <c r="A859" s="82">
        <v>539</v>
      </c>
      <c r="B859" s="147">
        <v>927</v>
      </c>
      <c r="C859" s="83" t="s">
        <v>32</v>
      </c>
      <c r="D859" s="82"/>
      <c r="E859" s="83"/>
      <c r="F859" s="82"/>
      <c r="G859" s="82"/>
      <c r="H859" s="82"/>
      <c r="I859" s="82"/>
      <c r="J859" s="82"/>
      <c r="K859" s="82"/>
      <c r="L859" s="82"/>
      <c r="M859" s="82"/>
      <c r="N859" s="82"/>
      <c r="O859" s="82"/>
      <c r="P859" s="82"/>
      <c r="Q859" s="82"/>
      <c r="R859" s="82"/>
      <c r="S859" s="82"/>
      <c r="T859" s="82"/>
      <c r="U859" s="82"/>
      <c r="V859" s="83"/>
      <c r="W859" s="83"/>
      <c r="X859" s="207"/>
      <c r="Y859" s="146"/>
    </row>
    <row r="860" spans="1:25">
      <c r="A860" s="82">
        <v>540</v>
      </c>
      <c r="B860" s="147">
        <v>795</v>
      </c>
      <c r="C860" s="83" t="s">
        <v>32</v>
      </c>
      <c r="D860" s="82"/>
      <c r="E860" s="83"/>
      <c r="F860" s="82"/>
      <c r="G860" s="82"/>
      <c r="H860" s="82"/>
      <c r="I860" s="82"/>
      <c r="J860" s="82"/>
      <c r="K860" s="82"/>
      <c r="L860" s="82"/>
      <c r="M860" s="82"/>
      <c r="N860" s="82"/>
      <c r="O860" s="82"/>
      <c r="P860" s="82"/>
      <c r="Q860" s="82"/>
      <c r="R860" s="82"/>
      <c r="S860" s="82"/>
      <c r="T860" s="82"/>
      <c r="U860" s="82"/>
      <c r="V860" s="83"/>
      <c r="W860" s="83"/>
      <c r="X860" s="207"/>
      <c r="Y860" s="146"/>
    </row>
    <row r="861" spans="1:25">
      <c r="A861" s="82">
        <v>541</v>
      </c>
      <c r="B861" s="147">
        <v>876</v>
      </c>
      <c r="C861" s="83" t="s">
        <v>32</v>
      </c>
      <c r="D861" s="82"/>
      <c r="E861" s="83"/>
      <c r="F861" s="82"/>
      <c r="G861" s="82"/>
      <c r="H861" s="82"/>
      <c r="I861" s="82"/>
      <c r="J861" s="82"/>
      <c r="K861" s="82"/>
      <c r="L861" s="82"/>
      <c r="M861" s="82"/>
      <c r="N861" s="82"/>
      <c r="O861" s="82"/>
      <c r="P861" s="82"/>
      <c r="Q861" s="82"/>
      <c r="R861" s="82"/>
      <c r="S861" s="82"/>
      <c r="T861" s="82"/>
      <c r="U861" s="82"/>
      <c r="V861" s="83"/>
      <c r="W861" s="83"/>
      <c r="X861" s="207"/>
      <c r="Y861" s="146"/>
    </row>
    <row r="862" spans="1:25">
      <c r="A862" s="82">
        <v>542</v>
      </c>
      <c r="B862" s="145">
        <v>761</v>
      </c>
      <c r="C862" s="83" t="s">
        <v>32</v>
      </c>
      <c r="D862" s="82"/>
      <c r="E862" s="83"/>
      <c r="F862" s="82"/>
      <c r="G862" s="82"/>
      <c r="H862" s="82"/>
      <c r="I862" s="82"/>
      <c r="J862" s="82"/>
      <c r="K862" s="82"/>
      <c r="L862" s="82"/>
      <c r="M862" s="82"/>
      <c r="N862" s="82"/>
      <c r="O862" s="82"/>
      <c r="P862" s="82"/>
      <c r="Q862" s="82"/>
      <c r="R862" s="82"/>
      <c r="S862" s="82"/>
      <c r="T862" s="82"/>
      <c r="U862" s="82"/>
      <c r="V862" s="83"/>
      <c r="W862" s="83"/>
      <c r="X862" s="207"/>
      <c r="Y862" s="146"/>
    </row>
    <row r="863" spans="1:25">
      <c r="A863" s="82">
        <v>543</v>
      </c>
      <c r="B863" s="145">
        <v>855</v>
      </c>
      <c r="C863" s="83" t="s">
        <v>32</v>
      </c>
      <c r="D863" s="82"/>
      <c r="E863" s="83"/>
      <c r="F863" s="82"/>
      <c r="G863" s="82"/>
      <c r="H863" s="82"/>
      <c r="I863" s="82"/>
      <c r="J863" s="82"/>
      <c r="K863" s="82"/>
      <c r="L863" s="82"/>
      <c r="M863" s="82"/>
      <c r="N863" s="82"/>
      <c r="O863" s="82"/>
      <c r="P863" s="82"/>
      <c r="Q863" s="82"/>
      <c r="R863" s="82"/>
      <c r="S863" s="82"/>
      <c r="T863" s="82"/>
      <c r="U863" s="82"/>
      <c r="V863" s="83"/>
      <c r="W863" s="83"/>
      <c r="X863" s="207"/>
      <c r="Y863" s="146"/>
    </row>
    <row r="864" spans="1:25">
      <c r="A864" s="82">
        <v>544</v>
      </c>
      <c r="B864" s="147">
        <v>888</v>
      </c>
      <c r="C864" s="83" t="s">
        <v>32</v>
      </c>
      <c r="D864" s="82"/>
      <c r="E864" s="83"/>
      <c r="F864" s="82"/>
      <c r="G864" s="82"/>
      <c r="H864" s="82"/>
      <c r="I864" s="82"/>
      <c r="J864" s="82"/>
      <c r="K864" s="82"/>
      <c r="L864" s="82"/>
      <c r="M864" s="82"/>
      <c r="N864" s="82"/>
      <c r="O864" s="82"/>
      <c r="P864" s="82"/>
      <c r="Q864" s="82"/>
      <c r="R864" s="82"/>
      <c r="S864" s="82"/>
      <c r="T864" s="82"/>
      <c r="U864" s="82"/>
      <c r="V864" s="83"/>
      <c r="W864" s="83"/>
      <c r="X864" s="207"/>
      <c r="Y864" s="146"/>
    </row>
    <row r="865" spans="1:28">
      <c r="A865" s="82">
        <v>545</v>
      </c>
      <c r="B865" s="145">
        <v>827</v>
      </c>
      <c r="C865" s="83" t="s">
        <v>32</v>
      </c>
      <c r="D865" s="82"/>
      <c r="E865" s="83"/>
      <c r="F865" s="82"/>
      <c r="G865" s="82"/>
      <c r="H865" s="82"/>
      <c r="I865" s="82"/>
      <c r="J865" s="82"/>
      <c r="K865" s="82"/>
      <c r="L865" s="82"/>
      <c r="M865" s="82"/>
      <c r="N865" s="82"/>
      <c r="O865" s="82"/>
      <c r="P865" s="82"/>
      <c r="Q865" s="82"/>
      <c r="R865" s="82"/>
      <c r="S865" s="82"/>
      <c r="T865" s="82"/>
      <c r="U865" s="82"/>
      <c r="V865" s="83"/>
      <c r="W865" s="83"/>
      <c r="X865" s="207"/>
      <c r="Y865" s="146"/>
    </row>
    <row r="866" spans="1:28">
      <c r="A866" s="82">
        <v>546</v>
      </c>
      <c r="B866" s="145">
        <v>807</v>
      </c>
      <c r="C866" s="83" t="s">
        <v>32</v>
      </c>
      <c r="D866" s="82"/>
      <c r="E866" s="83"/>
      <c r="F866" s="82"/>
      <c r="G866" s="82"/>
      <c r="H866" s="82"/>
      <c r="I866" s="82"/>
      <c r="J866" s="82"/>
      <c r="K866" s="82"/>
      <c r="L866" s="82"/>
      <c r="M866" s="82"/>
      <c r="N866" s="82"/>
      <c r="O866" s="82"/>
      <c r="P866" s="82"/>
      <c r="Q866" s="82"/>
      <c r="R866" s="82"/>
      <c r="S866" s="82"/>
      <c r="T866" s="82"/>
      <c r="U866" s="82"/>
      <c r="V866" s="83"/>
      <c r="W866" s="83"/>
      <c r="X866" s="207"/>
      <c r="Y866" s="146"/>
    </row>
    <row r="867" spans="1:28">
      <c r="A867" s="82">
        <v>547</v>
      </c>
      <c r="B867" s="145">
        <v>867</v>
      </c>
      <c r="C867" s="83" t="s">
        <v>32</v>
      </c>
      <c r="D867" s="82"/>
      <c r="E867" s="83"/>
      <c r="F867" s="82"/>
      <c r="G867" s="82"/>
      <c r="H867" s="82"/>
      <c r="I867" s="82"/>
      <c r="J867" s="82"/>
      <c r="K867" s="82"/>
      <c r="L867" s="82"/>
      <c r="M867" s="82"/>
      <c r="N867" s="82"/>
      <c r="O867" s="82"/>
      <c r="P867" s="82"/>
      <c r="Q867" s="82"/>
      <c r="R867" s="82"/>
      <c r="S867" s="82"/>
      <c r="T867" s="82"/>
      <c r="U867" s="82"/>
      <c r="V867" s="83"/>
      <c r="W867" s="83"/>
      <c r="X867" s="207"/>
      <c r="Y867" s="146"/>
    </row>
    <row r="868" spans="1:28">
      <c r="A868" s="82">
        <v>548</v>
      </c>
      <c r="B868" s="147">
        <v>912</v>
      </c>
      <c r="C868" s="83" t="s">
        <v>32</v>
      </c>
      <c r="D868" s="82"/>
      <c r="E868" s="83"/>
      <c r="F868" s="82"/>
      <c r="G868" s="82"/>
      <c r="H868" s="82"/>
      <c r="I868" s="82"/>
      <c r="J868" s="82"/>
      <c r="K868" s="82"/>
      <c r="L868" s="82"/>
      <c r="M868" s="82"/>
      <c r="N868" s="82"/>
      <c r="O868" s="82"/>
      <c r="P868" s="82"/>
      <c r="Q868" s="82"/>
      <c r="R868" s="82"/>
      <c r="S868" s="82"/>
      <c r="T868" s="82"/>
      <c r="U868" s="82"/>
      <c r="V868" s="83"/>
      <c r="W868" s="83"/>
      <c r="X868" s="207"/>
      <c r="Y868" s="146"/>
    </row>
    <row r="869" spans="1:28">
      <c r="A869" s="82">
        <v>549</v>
      </c>
      <c r="B869" s="145">
        <v>849</v>
      </c>
      <c r="C869" s="83" t="s">
        <v>32</v>
      </c>
      <c r="D869" s="82"/>
      <c r="E869" s="83"/>
      <c r="F869" s="82"/>
      <c r="G869" s="82"/>
      <c r="H869" s="82"/>
      <c r="I869" s="82"/>
      <c r="J869" s="82"/>
      <c r="K869" s="82"/>
      <c r="L869" s="82"/>
      <c r="M869" s="82"/>
      <c r="N869" s="82"/>
      <c r="O869" s="82"/>
      <c r="P869" s="82"/>
      <c r="Q869" s="82"/>
      <c r="R869" s="82"/>
      <c r="S869" s="82"/>
      <c r="T869" s="82"/>
      <c r="U869" s="82"/>
      <c r="V869" s="83"/>
      <c r="W869" s="83"/>
      <c r="X869" s="207"/>
      <c r="Y869" s="146"/>
    </row>
    <row r="870" spans="1:28">
      <c r="A870" s="82">
        <v>550</v>
      </c>
      <c r="B870" s="147">
        <v>931</v>
      </c>
      <c r="C870" s="83" t="s">
        <v>32</v>
      </c>
      <c r="D870" s="82"/>
      <c r="E870" s="83"/>
      <c r="F870" s="82"/>
      <c r="G870" s="82"/>
      <c r="H870" s="82"/>
      <c r="I870" s="82"/>
      <c r="J870" s="82"/>
      <c r="K870" s="82"/>
      <c r="L870" s="82"/>
      <c r="M870" s="82"/>
      <c r="N870" s="82"/>
      <c r="O870" s="82"/>
      <c r="P870" s="82"/>
      <c r="Q870" s="82"/>
      <c r="R870" s="82"/>
      <c r="S870" s="82"/>
      <c r="T870" s="82"/>
      <c r="U870" s="82"/>
      <c r="V870" s="83"/>
      <c r="W870" s="83"/>
      <c r="X870" s="207"/>
      <c r="Y870" s="146"/>
    </row>
    <row r="871" spans="1:28">
      <c r="A871" s="82">
        <v>551</v>
      </c>
      <c r="B871" s="147">
        <v>920</v>
      </c>
      <c r="C871" s="83" t="s">
        <v>32</v>
      </c>
      <c r="D871" s="82"/>
      <c r="E871" s="83"/>
      <c r="F871" s="82"/>
      <c r="G871" s="82"/>
      <c r="H871" s="82"/>
      <c r="I871" s="82"/>
      <c r="J871" s="82"/>
      <c r="K871" s="82"/>
      <c r="L871" s="82"/>
      <c r="M871" s="82"/>
      <c r="N871" s="82"/>
      <c r="O871" s="82"/>
      <c r="P871" s="82"/>
      <c r="Q871" s="82"/>
      <c r="R871" s="82"/>
      <c r="S871" s="82"/>
      <c r="T871" s="82"/>
      <c r="U871" s="82"/>
      <c r="V871" s="83"/>
      <c r="W871" s="83"/>
      <c r="X871" s="207"/>
      <c r="Y871" s="158"/>
      <c r="AB871">
        <f>V873+W873</f>
        <v>0</v>
      </c>
    </row>
    <row r="872" spans="1:28">
      <c r="A872" s="82">
        <v>552</v>
      </c>
      <c r="B872" s="147">
        <v>928</v>
      </c>
      <c r="C872" s="83" t="s">
        <v>32</v>
      </c>
      <c r="D872" s="82"/>
      <c r="E872" s="83"/>
      <c r="F872" s="82"/>
      <c r="G872" s="82"/>
      <c r="H872" s="82"/>
      <c r="I872" s="82"/>
      <c r="J872" s="82"/>
      <c r="K872" s="82"/>
      <c r="L872" s="82"/>
      <c r="M872" s="82"/>
      <c r="N872" s="82"/>
      <c r="O872" s="82"/>
      <c r="P872" s="82"/>
      <c r="Q872" s="82"/>
      <c r="R872" s="82"/>
      <c r="S872" s="82"/>
      <c r="T872" s="82"/>
      <c r="U872" s="82"/>
      <c r="V872" s="83"/>
      <c r="W872" s="83"/>
      <c r="X872" s="207"/>
      <c r="Y872" s="159"/>
    </row>
    <row r="873" spans="1:28">
      <c r="A873" s="82">
        <v>553</v>
      </c>
      <c r="B873" s="147">
        <v>933</v>
      </c>
      <c r="C873" s="83" t="s">
        <v>32</v>
      </c>
      <c r="D873" s="82"/>
      <c r="E873" s="83"/>
      <c r="F873" s="82"/>
      <c r="G873" s="82"/>
      <c r="H873" s="82"/>
      <c r="I873" s="82"/>
      <c r="J873" s="82"/>
      <c r="K873" s="82"/>
      <c r="L873" s="82"/>
      <c r="M873" s="82"/>
      <c r="N873" s="82"/>
      <c r="O873" s="82"/>
      <c r="P873" s="82"/>
      <c r="Q873" s="82"/>
      <c r="R873" s="82"/>
      <c r="S873" s="82"/>
      <c r="T873" s="82"/>
      <c r="U873" s="82"/>
      <c r="V873" s="83"/>
      <c r="W873" s="83"/>
      <c r="X873" s="207"/>
      <c r="Y873" s="159"/>
    </row>
    <row r="874" spans="1:28">
      <c r="A874" s="82">
        <v>554</v>
      </c>
      <c r="B874" s="145">
        <v>822</v>
      </c>
      <c r="C874" s="83" t="s">
        <v>32</v>
      </c>
      <c r="D874" s="82"/>
      <c r="E874" s="83"/>
      <c r="F874" s="82"/>
      <c r="G874" s="82"/>
      <c r="H874" s="82"/>
      <c r="I874" s="82"/>
      <c r="J874" s="82"/>
      <c r="K874" s="82"/>
      <c r="L874" s="82"/>
      <c r="M874" s="82"/>
      <c r="N874" s="82"/>
      <c r="O874" s="82"/>
      <c r="P874" s="82"/>
      <c r="Q874" s="82"/>
      <c r="R874" s="82"/>
      <c r="S874" s="82"/>
      <c r="T874" s="82"/>
      <c r="U874" s="82"/>
      <c r="V874" s="83"/>
      <c r="W874" s="83"/>
      <c r="X874" s="207"/>
      <c r="Y874" s="146"/>
    </row>
    <row r="875" spans="1:28">
      <c r="A875" s="82">
        <v>555</v>
      </c>
      <c r="B875" s="145">
        <v>712</v>
      </c>
      <c r="C875" s="83" t="s">
        <v>32</v>
      </c>
      <c r="D875" s="82"/>
      <c r="E875" s="83"/>
      <c r="F875" s="82"/>
      <c r="G875" s="82"/>
      <c r="H875" s="82"/>
      <c r="I875" s="82"/>
      <c r="J875" s="82"/>
      <c r="K875" s="82"/>
      <c r="L875" s="82"/>
      <c r="M875" s="82"/>
      <c r="N875" s="82"/>
      <c r="O875" s="82"/>
      <c r="P875" s="82"/>
      <c r="Q875" s="82"/>
      <c r="R875" s="82"/>
      <c r="S875" s="82"/>
      <c r="T875" s="82"/>
      <c r="U875" s="82"/>
      <c r="V875" s="83"/>
      <c r="W875" s="83"/>
      <c r="X875" s="207"/>
      <c r="Y875" s="146"/>
    </row>
    <row r="876" spans="1:28">
      <c r="A876" s="82">
        <v>556</v>
      </c>
      <c r="B876" s="147">
        <v>889</v>
      </c>
      <c r="C876" s="83" t="s">
        <v>32</v>
      </c>
      <c r="D876" s="82"/>
      <c r="E876" s="83"/>
      <c r="F876" s="82"/>
      <c r="G876" s="82"/>
      <c r="H876" s="82"/>
      <c r="I876" s="82"/>
      <c r="J876" s="82"/>
      <c r="K876" s="82"/>
      <c r="L876" s="82"/>
      <c r="M876" s="82"/>
      <c r="N876" s="82"/>
      <c r="O876" s="82"/>
      <c r="P876" s="82"/>
      <c r="Q876" s="82"/>
      <c r="R876" s="82"/>
      <c r="S876" s="82"/>
      <c r="T876" s="82"/>
      <c r="U876" s="82"/>
      <c r="V876" s="83"/>
      <c r="W876" s="83"/>
      <c r="X876" s="207"/>
      <c r="Y876" s="146"/>
    </row>
    <row r="877" spans="1:28">
      <c r="A877" s="82">
        <v>557</v>
      </c>
      <c r="B877" s="147">
        <v>916</v>
      </c>
      <c r="C877" s="83" t="s">
        <v>32</v>
      </c>
      <c r="D877" s="82"/>
      <c r="E877" s="83"/>
      <c r="F877" s="82"/>
      <c r="G877" s="82"/>
      <c r="H877" s="82"/>
      <c r="I877" s="82"/>
      <c r="J877" s="82"/>
      <c r="K877" s="82"/>
      <c r="L877" s="82"/>
      <c r="M877" s="82"/>
      <c r="N877" s="82"/>
      <c r="O877" s="82"/>
      <c r="P877" s="82"/>
      <c r="Q877" s="82"/>
      <c r="R877" s="82"/>
      <c r="S877" s="82"/>
      <c r="T877" s="82"/>
      <c r="U877" s="82"/>
      <c r="V877" s="83"/>
      <c r="W877" s="83"/>
      <c r="X877" s="207"/>
      <c r="Y877" s="146"/>
    </row>
    <row r="878" spans="1:28">
      <c r="A878" s="82">
        <v>558</v>
      </c>
      <c r="B878" s="145">
        <v>762</v>
      </c>
      <c r="C878" s="83" t="s">
        <v>32</v>
      </c>
      <c r="D878" s="82"/>
      <c r="E878" s="83"/>
      <c r="F878" s="82"/>
      <c r="G878" s="82"/>
      <c r="H878" s="82"/>
      <c r="I878" s="82"/>
      <c r="J878" s="82"/>
      <c r="K878" s="82"/>
      <c r="L878" s="82"/>
      <c r="M878" s="82"/>
      <c r="N878" s="82"/>
      <c r="O878" s="82"/>
      <c r="P878" s="82"/>
      <c r="Q878" s="82"/>
      <c r="R878" s="82"/>
      <c r="S878" s="82"/>
      <c r="T878" s="82"/>
      <c r="U878" s="82"/>
      <c r="V878" s="83"/>
      <c r="W878" s="83"/>
      <c r="X878" s="207"/>
      <c r="Y878" s="146"/>
    </row>
    <row r="879" spans="1:28">
      <c r="A879" s="82">
        <v>559</v>
      </c>
      <c r="B879" s="145">
        <v>871</v>
      </c>
      <c r="C879" s="83" t="s">
        <v>32</v>
      </c>
      <c r="D879" s="82"/>
      <c r="E879" s="83"/>
      <c r="F879" s="82"/>
      <c r="G879" s="82"/>
      <c r="H879" s="82"/>
      <c r="I879" s="82"/>
      <c r="J879" s="82"/>
      <c r="K879" s="82"/>
      <c r="L879" s="82"/>
      <c r="M879" s="82"/>
      <c r="N879" s="82"/>
      <c r="O879" s="82"/>
      <c r="P879" s="82"/>
      <c r="Q879" s="82"/>
      <c r="R879" s="82"/>
      <c r="S879" s="82"/>
      <c r="T879" s="82"/>
      <c r="U879" s="82"/>
      <c r="V879" s="83"/>
      <c r="W879" s="83"/>
      <c r="X879" s="207"/>
      <c r="Y879" s="146"/>
    </row>
    <row r="880" spans="1:28">
      <c r="A880" s="82">
        <v>560</v>
      </c>
      <c r="B880" s="145">
        <v>717</v>
      </c>
      <c r="C880" s="83" t="s">
        <v>32</v>
      </c>
      <c r="D880" s="82"/>
      <c r="E880" s="83"/>
      <c r="F880" s="82"/>
      <c r="G880" s="82"/>
      <c r="H880" s="82"/>
      <c r="I880" s="82"/>
      <c r="J880" s="82"/>
      <c r="K880" s="82"/>
      <c r="L880" s="82"/>
      <c r="M880" s="82"/>
      <c r="N880" s="82"/>
      <c r="O880" s="82"/>
      <c r="P880" s="82"/>
      <c r="Q880" s="82"/>
      <c r="R880" s="82"/>
      <c r="S880" s="82"/>
      <c r="T880" s="82"/>
      <c r="U880" s="82"/>
      <c r="V880" s="83"/>
      <c r="W880" s="83"/>
      <c r="X880" s="207"/>
      <c r="Y880" s="146"/>
    </row>
    <row r="881" spans="1:25">
      <c r="A881" s="82">
        <v>561</v>
      </c>
      <c r="B881" s="145">
        <v>783</v>
      </c>
      <c r="C881" s="83" t="s">
        <v>32</v>
      </c>
      <c r="D881" s="82"/>
      <c r="E881" s="83"/>
      <c r="F881" s="82"/>
      <c r="G881" s="82"/>
      <c r="H881" s="82"/>
      <c r="I881" s="82"/>
      <c r="J881" s="82"/>
      <c r="K881" s="82"/>
      <c r="L881" s="82"/>
      <c r="M881" s="82"/>
      <c r="N881" s="82"/>
      <c r="O881" s="82"/>
      <c r="P881" s="82"/>
      <c r="Q881" s="82"/>
      <c r="R881" s="82"/>
      <c r="S881" s="82"/>
      <c r="T881" s="82"/>
      <c r="U881" s="82"/>
      <c r="V881" s="83"/>
      <c r="W881" s="83"/>
      <c r="X881" s="207"/>
      <c r="Y881" s="146"/>
    </row>
    <row r="882" spans="1:25">
      <c r="A882" s="82">
        <v>562</v>
      </c>
      <c r="B882" s="145">
        <v>863</v>
      </c>
      <c r="C882" s="83" t="s">
        <v>32</v>
      </c>
      <c r="D882" s="82"/>
      <c r="E882" s="83"/>
      <c r="F882" s="82"/>
      <c r="G882" s="82"/>
      <c r="H882" s="82"/>
      <c r="I882" s="82"/>
      <c r="J882" s="82"/>
      <c r="K882" s="82"/>
      <c r="L882" s="82"/>
      <c r="M882" s="82"/>
      <c r="N882" s="82"/>
      <c r="O882" s="82"/>
      <c r="P882" s="82"/>
      <c r="Q882" s="82"/>
      <c r="R882" s="82"/>
      <c r="S882" s="82"/>
      <c r="T882" s="82"/>
      <c r="U882" s="82"/>
      <c r="V882" s="83"/>
      <c r="W882" s="83"/>
      <c r="X882" s="207"/>
      <c r="Y882" s="146"/>
    </row>
    <row r="883" spans="1:25">
      <c r="A883" s="82">
        <v>563</v>
      </c>
      <c r="B883" s="145">
        <v>682</v>
      </c>
      <c r="C883" s="83" t="s">
        <v>32</v>
      </c>
      <c r="D883" s="82"/>
      <c r="E883" s="83"/>
      <c r="F883" s="82"/>
      <c r="G883" s="82"/>
      <c r="H883" s="82"/>
      <c r="I883" s="82"/>
      <c r="J883" s="82"/>
      <c r="K883" s="82"/>
      <c r="L883" s="82"/>
      <c r="M883" s="82"/>
      <c r="N883" s="82"/>
      <c r="O883" s="82"/>
      <c r="P883" s="82"/>
      <c r="Q883" s="82"/>
      <c r="R883" s="82"/>
      <c r="S883" s="82"/>
      <c r="T883" s="82"/>
      <c r="U883" s="82"/>
      <c r="V883" s="83"/>
      <c r="W883" s="83"/>
      <c r="X883" s="207"/>
      <c r="Y883" s="146"/>
    </row>
    <row r="884" spans="1:25">
      <c r="A884" s="82">
        <v>564</v>
      </c>
      <c r="B884" s="147">
        <v>891</v>
      </c>
      <c r="C884" s="83" t="s">
        <v>32</v>
      </c>
      <c r="D884" s="82"/>
      <c r="E884" s="83"/>
      <c r="F884" s="82"/>
      <c r="G884" s="82"/>
      <c r="H884" s="82"/>
      <c r="I884" s="82"/>
      <c r="J884" s="82"/>
      <c r="K884" s="82"/>
      <c r="L884" s="82"/>
      <c r="M884" s="82"/>
      <c r="N884" s="82"/>
      <c r="O884" s="82"/>
      <c r="P884" s="82"/>
      <c r="Q884" s="82"/>
      <c r="R884" s="82"/>
      <c r="S884" s="82"/>
      <c r="T884" s="82"/>
      <c r="U884" s="82"/>
      <c r="V884" s="83"/>
      <c r="W884" s="83"/>
      <c r="X884" s="207"/>
      <c r="Y884" s="146"/>
    </row>
    <row r="885" spans="1:25">
      <c r="A885" s="82">
        <v>565</v>
      </c>
      <c r="B885" s="147">
        <v>907</v>
      </c>
      <c r="C885" s="83" t="s">
        <v>32</v>
      </c>
      <c r="D885" s="82"/>
      <c r="E885" s="83"/>
      <c r="F885" s="82"/>
      <c r="G885" s="82"/>
      <c r="H885" s="82"/>
      <c r="I885" s="82"/>
      <c r="J885" s="82"/>
      <c r="K885" s="82"/>
      <c r="L885" s="82"/>
      <c r="M885" s="82"/>
      <c r="N885" s="82"/>
      <c r="O885" s="82"/>
      <c r="P885" s="82"/>
      <c r="Q885" s="82"/>
      <c r="R885" s="82"/>
      <c r="S885" s="82"/>
      <c r="T885" s="82"/>
      <c r="U885" s="82"/>
      <c r="V885" s="83"/>
      <c r="W885" s="83"/>
      <c r="X885" s="207"/>
      <c r="Y885" s="146"/>
    </row>
    <row r="886" spans="1:25">
      <c r="A886" s="82">
        <v>566</v>
      </c>
      <c r="B886" s="147">
        <v>910</v>
      </c>
      <c r="C886" s="83" t="s">
        <v>32</v>
      </c>
      <c r="D886" s="82"/>
      <c r="E886" s="83"/>
      <c r="F886" s="82"/>
      <c r="G886" s="82"/>
      <c r="H886" s="82"/>
      <c r="I886" s="82"/>
      <c r="J886" s="82"/>
      <c r="K886" s="82"/>
      <c r="L886" s="82"/>
      <c r="M886" s="82"/>
      <c r="N886" s="82"/>
      <c r="O886" s="82"/>
      <c r="P886" s="82"/>
      <c r="Q886" s="82"/>
      <c r="R886" s="82"/>
      <c r="S886" s="82"/>
      <c r="T886" s="82"/>
      <c r="U886" s="82"/>
      <c r="V886" s="83"/>
      <c r="W886" s="83"/>
      <c r="X886" s="207"/>
      <c r="Y886" s="146"/>
    </row>
    <row r="887" spans="1:25">
      <c r="A887" s="82">
        <v>567</v>
      </c>
      <c r="B887" s="145">
        <v>853</v>
      </c>
      <c r="C887" s="83" t="s">
        <v>32</v>
      </c>
      <c r="D887" s="82"/>
      <c r="E887" s="83"/>
      <c r="F887" s="82"/>
      <c r="G887" s="82"/>
      <c r="H887" s="82"/>
      <c r="I887" s="82"/>
      <c r="J887" s="82"/>
      <c r="K887" s="82"/>
      <c r="L887" s="82"/>
      <c r="M887" s="82"/>
      <c r="N887" s="82"/>
      <c r="O887" s="82"/>
      <c r="P887" s="82"/>
      <c r="Q887" s="82"/>
      <c r="R887" s="82"/>
      <c r="S887" s="82"/>
      <c r="T887" s="82"/>
      <c r="U887" s="82"/>
      <c r="V887" s="83"/>
      <c r="W887" s="83"/>
      <c r="X887" s="207"/>
      <c r="Y887" s="146"/>
    </row>
    <row r="888" spans="1:25">
      <c r="A888" s="82">
        <v>568</v>
      </c>
      <c r="B888" s="145">
        <v>818</v>
      </c>
      <c r="C888" s="83" t="s">
        <v>32</v>
      </c>
      <c r="D888" s="82"/>
      <c r="E888" s="83"/>
      <c r="F888" s="82"/>
      <c r="G888" s="82"/>
      <c r="H888" s="82"/>
      <c r="I888" s="82"/>
      <c r="J888" s="82"/>
      <c r="K888" s="82"/>
      <c r="L888" s="82"/>
      <c r="M888" s="82"/>
      <c r="N888" s="82"/>
      <c r="O888" s="82"/>
      <c r="P888" s="82"/>
      <c r="Q888" s="82"/>
      <c r="R888" s="82"/>
      <c r="S888" s="82"/>
      <c r="T888" s="82"/>
      <c r="U888" s="82"/>
      <c r="V888" s="83"/>
      <c r="W888" s="83"/>
      <c r="X888" s="207"/>
      <c r="Y888" s="146"/>
    </row>
    <row r="889" spans="1:25">
      <c r="A889" s="82">
        <v>569</v>
      </c>
      <c r="B889" s="160">
        <v>495</v>
      </c>
      <c r="C889" s="83" t="s">
        <v>32</v>
      </c>
      <c r="D889" s="82"/>
      <c r="E889" s="83"/>
      <c r="F889" s="82"/>
      <c r="G889" s="82"/>
      <c r="H889" s="82"/>
      <c r="I889" s="82"/>
      <c r="J889" s="82"/>
      <c r="K889" s="82"/>
      <c r="L889" s="82"/>
      <c r="M889" s="82"/>
      <c r="N889" s="82"/>
      <c r="O889" s="82"/>
      <c r="P889" s="82"/>
      <c r="Q889" s="82"/>
      <c r="R889" s="82"/>
      <c r="S889" s="82"/>
      <c r="T889" s="82"/>
      <c r="U889" s="82"/>
      <c r="V889" s="83"/>
      <c r="W889" s="83"/>
      <c r="X889" s="207"/>
      <c r="Y889" s="146"/>
    </row>
    <row r="890" spans="1:25">
      <c r="A890" s="82">
        <v>570</v>
      </c>
      <c r="B890" s="149">
        <v>578</v>
      </c>
      <c r="C890" s="83" t="s">
        <v>32</v>
      </c>
      <c r="D890" s="82"/>
      <c r="E890" s="83"/>
      <c r="F890" s="82"/>
      <c r="G890" s="82"/>
      <c r="H890" s="82"/>
      <c r="I890" s="82"/>
      <c r="J890" s="82"/>
      <c r="K890" s="82"/>
      <c r="L890" s="82"/>
      <c r="M890" s="82"/>
      <c r="N890" s="82"/>
      <c r="O890" s="82"/>
      <c r="P890" s="82"/>
      <c r="Q890" s="82"/>
      <c r="R890" s="82"/>
      <c r="S890" s="82"/>
      <c r="T890" s="82"/>
      <c r="U890" s="82"/>
      <c r="V890" s="83"/>
      <c r="W890" s="83"/>
      <c r="X890" s="207"/>
      <c r="Y890" s="146"/>
    </row>
    <row r="891" spans="1:25">
      <c r="A891" s="82">
        <v>571</v>
      </c>
      <c r="B891" s="145">
        <v>597</v>
      </c>
      <c r="C891" s="83" t="s">
        <v>32</v>
      </c>
      <c r="D891" s="82"/>
      <c r="E891" s="83"/>
      <c r="F891" s="82"/>
      <c r="G891" s="82"/>
      <c r="H891" s="82"/>
      <c r="I891" s="82"/>
      <c r="J891" s="82"/>
      <c r="K891" s="82"/>
      <c r="L891" s="82"/>
      <c r="M891" s="82"/>
      <c r="N891" s="82"/>
      <c r="O891" s="82"/>
      <c r="P891" s="82"/>
      <c r="Q891" s="82"/>
      <c r="R891" s="82"/>
      <c r="S891" s="82"/>
      <c r="T891" s="82"/>
      <c r="U891" s="82"/>
      <c r="V891" s="83"/>
      <c r="W891" s="83"/>
      <c r="X891" s="207"/>
      <c r="Y891" s="146"/>
    </row>
    <row r="892" spans="1:25">
      <c r="A892" s="82">
        <v>572</v>
      </c>
      <c r="B892" s="145">
        <v>628</v>
      </c>
      <c r="C892" s="83" t="s">
        <v>32</v>
      </c>
      <c r="D892" s="82"/>
      <c r="E892" s="83"/>
      <c r="F892" s="82"/>
      <c r="G892" s="82"/>
      <c r="H892" s="82"/>
      <c r="I892" s="82"/>
      <c r="J892" s="82"/>
      <c r="K892" s="82"/>
      <c r="L892" s="82"/>
      <c r="M892" s="82"/>
      <c r="N892" s="82"/>
      <c r="O892" s="82"/>
      <c r="P892" s="82"/>
      <c r="Q892" s="82"/>
      <c r="R892" s="82"/>
      <c r="S892" s="82"/>
      <c r="T892" s="82"/>
      <c r="U892" s="82"/>
      <c r="V892" s="83"/>
      <c r="W892" s="83"/>
      <c r="X892" s="207"/>
      <c r="Y892" s="146"/>
    </row>
    <row r="893" spans="1:25">
      <c r="A893" s="82">
        <v>573</v>
      </c>
      <c r="B893" s="145">
        <v>640</v>
      </c>
      <c r="C893" s="83" t="s">
        <v>32</v>
      </c>
      <c r="D893" s="82"/>
      <c r="E893" s="83"/>
      <c r="F893" s="82"/>
      <c r="G893" s="82"/>
      <c r="H893" s="82"/>
      <c r="I893" s="82"/>
      <c r="J893" s="82"/>
      <c r="K893" s="82"/>
      <c r="L893" s="82"/>
      <c r="M893" s="82"/>
      <c r="N893" s="82"/>
      <c r="O893" s="82"/>
      <c r="P893" s="82"/>
      <c r="Q893" s="82"/>
      <c r="R893" s="82"/>
      <c r="S893" s="82"/>
      <c r="T893" s="82"/>
      <c r="U893" s="82"/>
      <c r="V893" s="83"/>
      <c r="W893" s="83"/>
      <c r="X893" s="207"/>
      <c r="Y893" s="146"/>
    </row>
    <row r="894" spans="1:25">
      <c r="A894" s="82">
        <v>574</v>
      </c>
      <c r="B894" s="145">
        <v>689</v>
      </c>
      <c r="C894" s="83" t="s">
        <v>32</v>
      </c>
      <c r="D894" s="82"/>
      <c r="E894" s="83"/>
      <c r="F894" s="82"/>
      <c r="G894" s="82"/>
      <c r="H894" s="82"/>
      <c r="I894" s="82"/>
      <c r="J894" s="82"/>
      <c r="K894" s="82"/>
      <c r="L894" s="82"/>
      <c r="M894" s="82"/>
      <c r="N894" s="82"/>
      <c r="O894" s="82"/>
      <c r="P894" s="82"/>
      <c r="Q894" s="82"/>
      <c r="R894" s="82"/>
      <c r="S894" s="82"/>
      <c r="T894" s="82"/>
      <c r="U894" s="82"/>
      <c r="V894" s="83"/>
      <c r="W894" s="83"/>
      <c r="X894" s="207"/>
      <c r="Y894" s="146"/>
    </row>
    <row r="895" spans="1:25">
      <c r="A895" s="82">
        <v>575</v>
      </c>
      <c r="B895" s="145">
        <v>703</v>
      </c>
      <c r="C895" s="83" t="s">
        <v>32</v>
      </c>
      <c r="D895" s="82"/>
      <c r="E895" s="83"/>
      <c r="F895" s="82"/>
      <c r="G895" s="82"/>
      <c r="H895" s="82"/>
      <c r="I895" s="82"/>
      <c r="J895" s="82"/>
      <c r="K895" s="82"/>
      <c r="L895" s="82"/>
      <c r="M895" s="82"/>
      <c r="N895" s="82"/>
      <c r="O895" s="82"/>
      <c r="P895" s="82"/>
      <c r="Q895" s="82"/>
      <c r="R895" s="82"/>
      <c r="S895" s="82"/>
      <c r="T895" s="82"/>
      <c r="U895" s="82"/>
      <c r="V895" s="83"/>
      <c r="W895" s="83"/>
      <c r="X895" s="207"/>
      <c r="Y895" s="146"/>
    </row>
    <row r="896" spans="1:25">
      <c r="A896" s="82">
        <v>576</v>
      </c>
      <c r="B896" s="145">
        <v>738</v>
      </c>
      <c r="C896" s="83" t="s">
        <v>32</v>
      </c>
      <c r="D896" s="82"/>
      <c r="E896" s="83"/>
      <c r="F896" s="82"/>
      <c r="G896" s="82"/>
      <c r="H896" s="82"/>
      <c r="I896" s="82"/>
      <c r="J896" s="82"/>
      <c r="K896" s="82"/>
      <c r="L896" s="82"/>
      <c r="M896" s="82"/>
      <c r="N896" s="82"/>
      <c r="O896" s="82"/>
      <c r="P896" s="82"/>
      <c r="Q896" s="82"/>
      <c r="R896" s="82"/>
      <c r="S896" s="82"/>
      <c r="T896" s="82"/>
      <c r="U896" s="82"/>
      <c r="V896" s="83"/>
      <c r="W896" s="83"/>
      <c r="X896" s="207"/>
      <c r="Y896" s="146"/>
    </row>
    <row r="897" spans="1:25">
      <c r="A897" s="82">
        <v>577</v>
      </c>
      <c r="B897" s="145">
        <v>744</v>
      </c>
      <c r="C897" s="83" t="s">
        <v>32</v>
      </c>
      <c r="D897" s="82"/>
      <c r="E897" s="83"/>
      <c r="F897" s="82"/>
      <c r="G897" s="82"/>
      <c r="H897" s="82"/>
      <c r="I897" s="82"/>
      <c r="J897" s="82"/>
      <c r="K897" s="82"/>
      <c r="L897" s="82"/>
      <c r="M897" s="82"/>
      <c r="N897" s="82"/>
      <c r="O897" s="82"/>
      <c r="P897" s="82"/>
      <c r="Q897" s="82"/>
      <c r="R897" s="82"/>
      <c r="S897" s="82"/>
      <c r="T897" s="82"/>
      <c r="U897" s="82"/>
      <c r="V897" s="83"/>
      <c r="W897" s="83"/>
      <c r="X897" s="207"/>
      <c r="Y897" s="146"/>
    </row>
    <row r="898" spans="1:25">
      <c r="A898" s="82">
        <v>578</v>
      </c>
      <c r="B898" s="145">
        <v>777</v>
      </c>
      <c r="C898" s="83" t="s">
        <v>32</v>
      </c>
      <c r="D898" s="82"/>
      <c r="E898" s="83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2"/>
      <c r="Q898" s="82"/>
      <c r="R898" s="82"/>
      <c r="S898" s="82"/>
      <c r="T898" s="82"/>
      <c r="U898" s="82"/>
      <c r="V898" s="83"/>
      <c r="W898" s="83"/>
      <c r="X898" s="207"/>
      <c r="Y898" s="146"/>
    </row>
    <row r="899" spans="1:25">
      <c r="A899" s="82">
        <v>579</v>
      </c>
      <c r="B899" s="145">
        <v>782</v>
      </c>
      <c r="C899" s="83" t="s">
        <v>32</v>
      </c>
      <c r="D899" s="82"/>
      <c r="E899" s="83"/>
      <c r="F899" s="82"/>
      <c r="G899" s="82"/>
      <c r="H899" s="82"/>
      <c r="I899" s="82"/>
      <c r="J899" s="82"/>
      <c r="K899" s="82"/>
      <c r="L899" s="82"/>
      <c r="M899" s="82"/>
      <c r="N899" s="82"/>
      <c r="O899" s="82"/>
      <c r="P899" s="82"/>
      <c r="Q899" s="82"/>
      <c r="R899" s="82"/>
      <c r="S899" s="82"/>
      <c r="T899" s="82"/>
      <c r="U899" s="82"/>
      <c r="V899" s="83"/>
      <c r="W899" s="83"/>
      <c r="X899" s="207"/>
      <c r="Y899" s="146"/>
    </row>
    <row r="900" spans="1:25">
      <c r="A900" s="82">
        <v>580</v>
      </c>
      <c r="B900" s="145">
        <v>806</v>
      </c>
      <c r="C900" s="83" t="s">
        <v>32</v>
      </c>
      <c r="D900" s="82"/>
      <c r="E900" s="83"/>
      <c r="F900" s="82"/>
      <c r="G900" s="82"/>
      <c r="H900" s="82"/>
      <c r="I900" s="82"/>
      <c r="J900" s="82"/>
      <c r="K900" s="82"/>
      <c r="L900" s="82"/>
      <c r="M900" s="82"/>
      <c r="N900" s="82"/>
      <c r="O900" s="82"/>
      <c r="P900" s="82"/>
      <c r="Q900" s="82"/>
      <c r="R900" s="82"/>
      <c r="S900" s="82"/>
      <c r="T900" s="82"/>
      <c r="U900" s="82"/>
      <c r="V900" s="83"/>
      <c r="W900" s="83"/>
      <c r="X900" s="207"/>
      <c r="Y900" s="146"/>
    </row>
    <row r="901" spans="1:25">
      <c r="A901" s="82">
        <v>581</v>
      </c>
      <c r="B901" s="145">
        <v>826</v>
      </c>
      <c r="C901" s="83" t="s">
        <v>32</v>
      </c>
      <c r="D901" s="82"/>
      <c r="E901" s="83"/>
      <c r="F901" s="82"/>
      <c r="G901" s="82"/>
      <c r="H901" s="82"/>
      <c r="I901" s="82"/>
      <c r="J901" s="82"/>
      <c r="K901" s="82"/>
      <c r="L901" s="82"/>
      <c r="M901" s="82"/>
      <c r="N901" s="82"/>
      <c r="O901" s="82"/>
      <c r="P901" s="82"/>
      <c r="Q901" s="82"/>
      <c r="R901" s="82"/>
      <c r="S901" s="82"/>
      <c r="T901" s="82"/>
      <c r="U901" s="82"/>
      <c r="V901" s="83"/>
      <c r="W901" s="83"/>
      <c r="X901" s="207"/>
      <c r="Y901" s="146"/>
    </row>
    <row r="902" spans="1:25">
      <c r="A902" s="82">
        <v>582</v>
      </c>
      <c r="B902" s="145">
        <v>834</v>
      </c>
      <c r="C902" s="83" t="s">
        <v>32</v>
      </c>
      <c r="D902" s="82"/>
      <c r="E902" s="83"/>
      <c r="F902" s="82"/>
      <c r="G902" s="82"/>
      <c r="H902" s="82"/>
      <c r="I902" s="82"/>
      <c r="J902" s="82"/>
      <c r="K902" s="82"/>
      <c r="L902" s="82"/>
      <c r="M902" s="82"/>
      <c r="N902" s="82"/>
      <c r="O902" s="82"/>
      <c r="P902" s="82"/>
      <c r="Q902" s="82"/>
      <c r="R902" s="82"/>
      <c r="S902" s="82"/>
      <c r="T902" s="82"/>
      <c r="U902" s="82"/>
      <c r="V902" s="83"/>
      <c r="W902" s="83"/>
      <c r="X902" s="207"/>
      <c r="Y902" s="146"/>
    </row>
    <row r="903" spans="1:25">
      <c r="A903" s="82">
        <v>583</v>
      </c>
      <c r="B903" s="145">
        <v>835</v>
      </c>
      <c r="C903" s="83" t="s">
        <v>32</v>
      </c>
      <c r="D903" s="82"/>
      <c r="E903" s="83"/>
      <c r="F903" s="82"/>
      <c r="G903" s="82"/>
      <c r="H903" s="82"/>
      <c r="I903" s="82"/>
      <c r="J903" s="82"/>
      <c r="K903" s="82"/>
      <c r="L903" s="82"/>
      <c r="M903" s="82"/>
      <c r="N903" s="82"/>
      <c r="O903" s="82"/>
      <c r="P903" s="82"/>
      <c r="Q903" s="82"/>
      <c r="R903" s="82"/>
      <c r="S903" s="82"/>
      <c r="T903" s="82"/>
      <c r="U903" s="82"/>
      <c r="V903" s="83"/>
      <c r="W903" s="83"/>
      <c r="X903" s="207"/>
      <c r="Y903" s="146"/>
    </row>
    <row r="904" spans="1:25">
      <c r="A904" s="82">
        <v>584</v>
      </c>
      <c r="B904" s="145">
        <v>842</v>
      </c>
      <c r="C904" s="83" t="s">
        <v>32</v>
      </c>
      <c r="D904" s="82"/>
      <c r="E904" s="83"/>
      <c r="F904" s="82"/>
      <c r="G904" s="82"/>
      <c r="H904" s="82"/>
      <c r="I904" s="82"/>
      <c r="J904" s="82"/>
      <c r="K904" s="82"/>
      <c r="L904" s="82"/>
      <c r="M904" s="82"/>
      <c r="N904" s="82"/>
      <c r="O904" s="82"/>
      <c r="P904" s="82"/>
      <c r="Q904" s="82"/>
      <c r="R904" s="82"/>
      <c r="S904" s="82"/>
      <c r="T904" s="82"/>
      <c r="U904" s="82"/>
      <c r="V904" s="83"/>
      <c r="W904" s="83"/>
      <c r="X904" s="207"/>
      <c r="Y904" s="146"/>
    </row>
    <row r="905" spans="1:25">
      <c r="A905" s="82">
        <v>585</v>
      </c>
      <c r="B905" s="145">
        <v>845</v>
      </c>
      <c r="C905" s="83" t="s">
        <v>32</v>
      </c>
      <c r="D905" s="82"/>
      <c r="E905" s="83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2"/>
      <c r="Q905" s="82"/>
      <c r="R905" s="82"/>
      <c r="S905" s="82"/>
      <c r="T905" s="82"/>
      <c r="U905" s="82"/>
      <c r="V905" s="83"/>
      <c r="W905" s="83"/>
      <c r="X905" s="207"/>
      <c r="Y905" s="146"/>
    </row>
    <row r="906" spans="1:25">
      <c r="A906" s="82">
        <v>586</v>
      </c>
      <c r="B906" s="145">
        <v>846</v>
      </c>
      <c r="C906" s="83" t="s">
        <v>32</v>
      </c>
      <c r="D906" s="82"/>
      <c r="E906" s="83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2"/>
      <c r="Q906" s="82"/>
      <c r="R906" s="82"/>
      <c r="S906" s="82"/>
      <c r="T906" s="82"/>
      <c r="U906" s="82"/>
      <c r="V906" s="83"/>
      <c r="W906" s="83"/>
      <c r="X906" s="207"/>
      <c r="Y906" s="146"/>
    </row>
    <row r="907" spans="1:25">
      <c r="A907" s="82">
        <v>587</v>
      </c>
      <c r="B907" s="145">
        <v>851</v>
      </c>
      <c r="C907" s="83" t="s">
        <v>32</v>
      </c>
      <c r="D907" s="82"/>
      <c r="E907" s="83"/>
      <c r="F907" s="82"/>
      <c r="G907" s="82"/>
      <c r="H907" s="82"/>
      <c r="I907" s="82"/>
      <c r="J907" s="82"/>
      <c r="K907" s="82"/>
      <c r="L907" s="82"/>
      <c r="M907" s="82"/>
      <c r="N907" s="82"/>
      <c r="O907" s="82"/>
      <c r="P907" s="82"/>
      <c r="Q907" s="82"/>
      <c r="R907" s="82"/>
      <c r="S907" s="82"/>
      <c r="T907" s="82"/>
      <c r="U907" s="82"/>
      <c r="V907" s="83"/>
      <c r="W907" s="83"/>
      <c r="X907" s="207"/>
      <c r="Y907" s="146"/>
    </row>
    <row r="908" spans="1:25">
      <c r="A908" s="82">
        <v>588</v>
      </c>
      <c r="B908" s="145">
        <v>852</v>
      </c>
      <c r="C908" s="83" t="s">
        <v>32</v>
      </c>
      <c r="D908" s="82"/>
      <c r="E908" s="83"/>
      <c r="F908" s="82"/>
      <c r="G908" s="82"/>
      <c r="H908" s="82"/>
      <c r="I908" s="82"/>
      <c r="J908" s="82"/>
      <c r="K908" s="82"/>
      <c r="L908" s="82"/>
      <c r="M908" s="82"/>
      <c r="N908" s="82"/>
      <c r="O908" s="82"/>
      <c r="P908" s="82"/>
      <c r="Q908" s="82"/>
      <c r="R908" s="82"/>
      <c r="S908" s="82"/>
      <c r="T908" s="82"/>
      <c r="U908" s="82"/>
      <c r="V908" s="83"/>
      <c r="W908" s="83"/>
      <c r="X908" s="207"/>
      <c r="Y908" s="146"/>
    </row>
    <row r="909" spans="1:25">
      <c r="A909" s="82">
        <v>589</v>
      </c>
      <c r="B909" s="145">
        <v>854</v>
      </c>
      <c r="C909" s="83" t="s">
        <v>32</v>
      </c>
      <c r="D909" s="82"/>
      <c r="E909" s="83"/>
      <c r="F909" s="82"/>
      <c r="G909" s="82"/>
      <c r="H909" s="82"/>
      <c r="I909" s="82"/>
      <c r="J909" s="82"/>
      <c r="K909" s="82"/>
      <c r="L909" s="82"/>
      <c r="M909" s="82"/>
      <c r="N909" s="82"/>
      <c r="O909" s="82"/>
      <c r="P909" s="82"/>
      <c r="Q909" s="82"/>
      <c r="R909" s="82"/>
      <c r="S909" s="82"/>
      <c r="T909" s="82"/>
      <c r="U909" s="82"/>
      <c r="V909" s="83"/>
      <c r="W909" s="83"/>
      <c r="X909" s="207"/>
      <c r="Y909" s="146"/>
    </row>
    <row r="910" spans="1:25">
      <c r="A910" s="82">
        <v>590</v>
      </c>
      <c r="B910" s="145">
        <v>857</v>
      </c>
      <c r="C910" s="83" t="s">
        <v>32</v>
      </c>
      <c r="D910" s="82"/>
      <c r="E910" s="83"/>
      <c r="F910" s="82"/>
      <c r="G910" s="82"/>
      <c r="H910" s="82"/>
      <c r="I910" s="82"/>
      <c r="J910" s="82"/>
      <c r="K910" s="82"/>
      <c r="L910" s="82"/>
      <c r="M910" s="82"/>
      <c r="N910" s="82"/>
      <c r="O910" s="82"/>
      <c r="P910" s="82"/>
      <c r="Q910" s="82"/>
      <c r="R910" s="82"/>
      <c r="S910" s="82"/>
      <c r="T910" s="82"/>
      <c r="U910" s="82"/>
      <c r="V910" s="83"/>
      <c r="W910" s="83"/>
      <c r="X910" s="207"/>
      <c r="Y910" s="146"/>
    </row>
    <row r="911" spans="1:25">
      <c r="A911" s="82">
        <v>591</v>
      </c>
      <c r="B911" s="147">
        <v>908</v>
      </c>
      <c r="C911" s="83" t="s">
        <v>32</v>
      </c>
      <c r="D911" s="82"/>
      <c r="E911" s="83"/>
      <c r="F911" s="82"/>
      <c r="G911" s="82"/>
      <c r="H911" s="82"/>
      <c r="I911" s="82"/>
      <c r="J911" s="82"/>
      <c r="K911" s="82"/>
      <c r="L911" s="82"/>
      <c r="M911" s="82"/>
      <c r="N911" s="82"/>
      <c r="O911" s="82"/>
      <c r="P911" s="82"/>
      <c r="Q911" s="82"/>
      <c r="R911" s="82"/>
      <c r="S911" s="82"/>
      <c r="T911" s="82"/>
      <c r="U911" s="82"/>
      <c r="V911" s="83"/>
      <c r="W911" s="83"/>
      <c r="X911" s="207"/>
      <c r="Y911" s="146"/>
    </row>
    <row r="912" spans="1:25">
      <c r="A912" s="82">
        <v>592</v>
      </c>
      <c r="B912" s="145">
        <v>911</v>
      </c>
      <c r="C912" s="83" t="s">
        <v>32</v>
      </c>
      <c r="D912" s="82"/>
      <c r="E912" s="83"/>
      <c r="F912" s="82"/>
      <c r="G912" s="82"/>
      <c r="H912" s="82"/>
      <c r="I912" s="82"/>
      <c r="J912" s="82"/>
      <c r="K912" s="82"/>
      <c r="L912" s="82"/>
      <c r="M912" s="82"/>
      <c r="N912" s="82"/>
      <c r="O912" s="82"/>
      <c r="P912" s="82"/>
      <c r="Q912" s="82"/>
      <c r="R912" s="82"/>
      <c r="S912" s="82"/>
      <c r="T912" s="82"/>
      <c r="U912" s="82"/>
      <c r="V912" s="83"/>
      <c r="W912" s="83"/>
      <c r="X912" s="207"/>
      <c r="Y912" s="146"/>
    </row>
    <row r="913" spans="1:29">
      <c r="A913" s="82">
        <v>593</v>
      </c>
      <c r="B913" s="147">
        <v>922</v>
      </c>
      <c r="C913" s="83" t="s">
        <v>32</v>
      </c>
      <c r="D913" s="82"/>
      <c r="E913" s="83"/>
      <c r="F913" s="82"/>
      <c r="G913" s="82"/>
      <c r="H913" s="82"/>
      <c r="I913" s="82"/>
      <c r="J913" s="82"/>
      <c r="K913" s="82"/>
      <c r="L913" s="82"/>
      <c r="M913" s="82"/>
      <c r="N913" s="82"/>
      <c r="O913" s="82"/>
      <c r="P913" s="82"/>
      <c r="Q913" s="82"/>
      <c r="R913" s="82"/>
      <c r="S913" s="82"/>
      <c r="T913" s="82"/>
      <c r="U913" s="82"/>
      <c r="V913" s="83"/>
      <c r="W913" s="83"/>
      <c r="X913" s="207"/>
      <c r="Y913" s="146"/>
    </row>
    <row r="914" spans="1:29">
      <c r="A914" s="82">
        <v>594</v>
      </c>
      <c r="B914" s="147">
        <v>921</v>
      </c>
      <c r="C914" s="83" t="s">
        <v>32</v>
      </c>
      <c r="D914" s="82"/>
      <c r="E914" s="83"/>
      <c r="F914" s="82"/>
      <c r="G914" s="82"/>
      <c r="H914" s="82"/>
      <c r="I914" s="82"/>
      <c r="J914" s="82"/>
      <c r="K914" s="82"/>
      <c r="L914" s="82"/>
      <c r="M914" s="82"/>
      <c r="N914" s="82"/>
      <c r="O914" s="82"/>
      <c r="P914" s="82"/>
      <c r="Q914" s="82"/>
      <c r="R914" s="82"/>
      <c r="S914" s="82"/>
      <c r="T914" s="82"/>
      <c r="U914" s="82"/>
      <c r="V914" s="83"/>
      <c r="W914" s="83"/>
      <c r="X914" s="207"/>
      <c r="Y914" s="146"/>
    </row>
    <row r="915" spans="1:29" ht="13.5" thickBot="1">
      <c r="A915" s="82">
        <v>595</v>
      </c>
      <c r="B915" s="147">
        <v>919</v>
      </c>
      <c r="C915" s="161" t="s">
        <v>32</v>
      </c>
      <c r="D915" s="162"/>
      <c r="E915" s="83"/>
      <c r="F915" s="162"/>
      <c r="G915" s="162"/>
      <c r="H915" s="162"/>
      <c r="I915" s="162"/>
      <c r="J915" s="162"/>
      <c r="K915" s="162"/>
      <c r="L915" s="162"/>
      <c r="M915" s="162"/>
      <c r="N915" s="162"/>
      <c r="O915" s="162"/>
      <c r="P915" s="162"/>
      <c r="Q915" s="162"/>
      <c r="R915" s="162"/>
      <c r="S915" s="162"/>
      <c r="T915" s="162"/>
      <c r="U915" s="162"/>
      <c r="V915" s="83"/>
      <c r="W915" s="83"/>
      <c r="X915" s="207"/>
      <c r="Y915" s="146"/>
    </row>
    <row r="916" spans="1:29" ht="16.5" thickBot="1">
      <c r="A916" s="163"/>
      <c r="B916" s="164"/>
      <c r="C916" s="165"/>
      <c r="D916" s="166" t="s">
        <v>211</v>
      </c>
      <c r="E916" s="167"/>
      <c r="F916" s="168"/>
      <c r="G916" s="168"/>
      <c r="H916" s="168"/>
      <c r="I916" s="168"/>
      <c r="J916" s="168"/>
      <c r="K916" s="168"/>
      <c r="L916" s="168"/>
      <c r="M916" s="168"/>
      <c r="N916" s="168"/>
      <c r="O916" s="168"/>
      <c r="P916" s="168"/>
      <c r="Q916" s="168"/>
      <c r="R916" s="168"/>
      <c r="S916" s="168"/>
      <c r="T916" s="168"/>
      <c r="U916" s="168"/>
      <c r="V916" s="169">
        <f>SUM(V321:V915)</f>
        <v>0</v>
      </c>
      <c r="W916" s="169">
        <f>SUM(W321:W915)</f>
        <v>0</v>
      </c>
      <c r="X916" s="169"/>
      <c r="Y916" s="170"/>
      <c r="AC916" s="171"/>
    </row>
    <row r="917" spans="1:29">
      <c r="Y917" s="113"/>
    </row>
    <row r="918" spans="1:29">
      <c r="Y918" s="113"/>
    </row>
    <row r="919" spans="1:29" ht="15" customHeight="1">
      <c r="B919" s="172" t="s">
        <v>212</v>
      </c>
      <c r="C919" s="111"/>
      <c r="D919" s="111"/>
    </row>
    <row r="920" spans="1:29" ht="13.5" thickBot="1">
      <c r="B920" s="112"/>
      <c r="C920" s="113"/>
    </row>
    <row r="921" spans="1:29" s="179" customFormat="1" ht="18.75" customHeight="1">
      <c r="A921" s="173" t="s">
        <v>196</v>
      </c>
      <c r="B921" s="241" t="s">
        <v>197</v>
      </c>
      <c r="C921" s="174" t="s">
        <v>198</v>
      </c>
      <c r="D921" s="175" t="s">
        <v>199</v>
      </c>
      <c r="E921" s="243" t="s">
        <v>200</v>
      </c>
      <c r="F921" s="117" t="s">
        <v>201</v>
      </c>
      <c r="G921" s="118"/>
      <c r="H921" s="119" t="s">
        <v>202</v>
      </c>
      <c r="I921" s="120" t="s">
        <v>203</v>
      </c>
      <c r="J921" s="119" t="s">
        <v>202</v>
      </c>
      <c r="K921" s="120" t="s">
        <v>203</v>
      </c>
      <c r="L921" s="119" t="s">
        <v>202</v>
      </c>
      <c r="M921" s="120" t="s">
        <v>203</v>
      </c>
      <c r="N921" s="119" t="s">
        <v>202</v>
      </c>
      <c r="O921" s="120" t="s">
        <v>203</v>
      </c>
      <c r="P921" s="119" t="s">
        <v>202</v>
      </c>
      <c r="Q921" s="120" t="s">
        <v>203</v>
      </c>
      <c r="R921" s="119" t="s">
        <v>202</v>
      </c>
      <c r="S921" s="120" t="s">
        <v>203</v>
      </c>
      <c r="T921" s="119" t="s">
        <v>202</v>
      </c>
      <c r="U921" s="121" t="s">
        <v>203</v>
      </c>
      <c r="V921" s="176" t="s">
        <v>204</v>
      </c>
      <c r="W921" s="177" t="s">
        <v>205</v>
      </c>
      <c r="X921" s="215"/>
      <c r="Y921" s="178" t="s">
        <v>206</v>
      </c>
    </row>
    <row r="922" spans="1:29" s="179" customFormat="1" ht="13.5" customHeight="1" thickBot="1">
      <c r="A922" s="180"/>
      <c r="B922" s="242"/>
      <c r="C922" s="126"/>
      <c r="D922" s="127"/>
      <c r="E922" s="244"/>
      <c r="F922" s="128"/>
      <c r="G922" s="129"/>
      <c r="H922" s="130"/>
      <c r="I922" s="131"/>
      <c r="J922" s="130"/>
      <c r="K922" s="131"/>
      <c r="L922" s="130"/>
      <c r="M922" s="131"/>
      <c r="N922" s="130"/>
      <c r="O922" s="131"/>
      <c r="P922" s="130"/>
      <c r="Q922" s="131"/>
      <c r="R922" s="130"/>
      <c r="S922" s="131"/>
      <c r="T922" s="130"/>
      <c r="U922" s="132"/>
      <c r="V922" s="181" t="s">
        <v>207</v>
      </c>
      <c r="W922" s="182" t="s">
        <v>207</v>
      </c>
      <c r="X922" s="216"/>
      <c r="Y922" s="183" t="s">
        <v>208</v>
      </c>
    </row>
    <row r="923" spans="1:29">
      <c r="A923" s="74">
        <v>1</v>
      </c>
      <c r="B923" s="77">
        <v>201</v>
      </c>
      <c r="C923" s="184" t="s">
        <v>32</v>
      </c>
      <c r="D923" s="185" t="str">
        <f>VLOOKUP(B923,[1]!Project_Code,2,FALSE)</f>
        <v>Grand Hyatt</v>
      </c>
      <c r="E923" s="186"/>
      <c r="F923" s="185"/>
      <c r="G923" s="185"/>
      <c r="H923" s="185"/>
      <c r="I923" s="185"/>
      <c r="J923" s="185"/>
      <c r="K923" s="185"/>
      <c r="L923" s="185"/>
      <c r="M923" s="185"/>
      <c r="N923" s="185"/>
      <c r="O923" s="185"/>
      <c r="P923" s="185"/>
      <c r="Q923" s="185"/>
      <c r="R923" s="185"/>
      <c r="S923" s="185"/>
      <c r="T923" s="185"/>
      <c r="U923" s="185"/>
      <c r="V923" s="186"/>
      <c r="W923" s="186"/>
      <c r="X923" s="186"/>
      <c r="Y923" s="74"/>
    </row>
    <row r="924" spans="1:29">
      <c r="A924" s="83">
        <v>2</v>
      </c>
      <c r="B924" s="74">
        <v>799</v>
      </c>
      <c r="C924" s="187" t="s">
        <v>32</v>
      </c>
      <c r="D924" s="155" t="str">
        <f>VLOOKUP(B924,[1]!Project_Code,2,FALSE)</f>
        <v>J &amp; P Ltd. Camp Nepali Kitchen</v>
      </c>
      <c r="E924" s="154"/>
      <c r="F924" s="155"/>
      <c r="G924" s="155"/>
      <c r="H924" s="155"/>
      <c r="I924" s="155"/>
      <c r="J924" s="155"/>
      <c r="K924" s="155"/>
      <c r="L924" s="155"/>
      <c r="M924" s="155"/>
      <c r="N924" s="155"/>
      <c r="O924" s="155"/>
      <c r="P924" s="155"/>
      <c r="Q924" s="155"/>
      <c r="R924" s="155"/>
      <c r="S924" s="155"/>
      <c r="T924" s="155"/>
      <c r="U924" s="155"/>
      <c r="V924" s="154"/>
      <c r="W924" s="154"/>
      <c r="X924" s="154"/>
      <c r="Y924" s="83"/>
    </row>
    <row r="925" spans="1:29">
      <c r="Y925" s="113"/>
    </row>
    <row r="926" spans="1:29">
      <c r="Y926" s="113"/>
    </row>
    <row r="927" spans="1:29">
      <c r="Y927" s="113"/>
    </row>
    <row r="928" spans="1:29">
      <c r="Y928" s="113"/>
    </row>
    <row r="929" spans="1:25" ht="13.5" thickBot="1">
      <c r="Y929" s="113"/>
    </row>
    <row r="930" spans="1:25" ht="18.75" customHeight="1">
      <c r="A930" s="188" t="s">
        <v>196</v>
      </c>
      <c r="B930" s="245" t="s">
        <v>197</v>
      </c>
      <c r="C930" s="115" t="s">
        <v>198</v>
      </c>
      <c r="D930" s="116" t="s">
        <v>199</v>
      </c>
      <c r="E930" s="243" t="s">
        <v>200</v>
      </c>
      <c r="F930" s="117" t="s">
        <v>201</v>
      </c>
      <c r="G930" s="118"/>
      <c r="H930" s="119" t="s">
        <v>202</v>
      </c>
      <c r="I930" s="120" t="s">
        <v>203</v>
      </c>
      <c r="J930" s="119" t="s">
        <v>202</v>
      </c>
      <c r="K930" s="120" t="s">
        <v>203</v>
      </c>
      <c r="L930" s="119" t="s">
        <v>202</v>
      </c>
      <c r="M930" s="120" t="s">
        <v>203</v>
      </c>
      <c r="N930" s="119" t="s">
        <v>202</v>
      </c>
      <c r="O930" s="120" t="s">
        <v>203</v>
      </c>
      <c r="P930" s="119" t="s">
        <v>202</v>
      </c>
      <c r="Q930" s="120" t="s">
        <v>203</v>
      </c>
      <c r="R930" s="119" t="s">
        <v>202</v>
      </c>
      <c r="S930" s="120" t="s">
        <v>203</v>
      </c>
      <c r="T930" s="119" t="s">
        <v>202</v>
      </c>
      <c r="U930" s="121" t="s">
        <v>203</v>
      </c>
      <c r="V930" s="122" t="s">
        <v>204</v>
      </c>
      <c r="W930" s="123" t="s">
        <v>205</v>
      </c>
      <c r="X930" s="212"/>
      <c r="Y930" s="124" t="s">
        <v>206</v>
      </c>
    </row>
    <row r="931" spans="1:25" ht="13.5" customHeight="1" thickBot="1">
      <c r="A931" s="189"/>
      <c r="B931" s="246"/>
      <c r="C931" s="126"/>
      <c r="D931" s="127"/>
      <c r="E931" s="244"/>
      <c r="F931" s="128"/>
      <c r="G931" s="129"/>
      <c r="H931" s="130"/>
      <c r="I931" s="131"/>
      <c r="J931" s="130"/>
      <c r="K931" s="131"/>
      <c r="L931" s="130"/>
      <c r="M931" s="131"/>
      <c r="N931" s="130"/>
      <c r="O931" s="131"/>
      <c r="P931" s="130"/>
      <c r="Q931" s="131"/>
      <c r="R931" s="130"/>
      <c r="S931" s="131"/>
      <c r="T931" s="130"/>
      <c r="U931" s="132"/>
      <c r="V931" s="133" t="s">
        <v>207</v>
      </c>
      <c r="W931" s="134" t="s">
        <v>207</v>
      </c>
      <c r="X931" s="213"/>
      <c r="Y931" s="135" t="s">
        <v>208</v>
      </c>
    </row>
    <row r="932" spans="1:25" ht="15">
      <c r="A932" s="74">
        <v>1</v>
      </c>
      <c r="B932" s="190">
        <v>8</v>
      </c>
      <c r="C932" s="74" t="s">
        <v>33</v>
      </c>
      <c r="D932" s="73"/>
      <c r="E932" s="74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73"/>
      <c r="U932" s="73"/>
      <c r="V932" s="74"/>
      <c r="W932" s="74"/>
      <c r="X932" s="74"/>
      <c r="Y932" s="74"/>
    </row>
    <row r="933" spans="1:25" ht="15">
      <c r="A933" s="83">
        <v>2</v>
      </c>
      <c r="B933" s="191">
        <v>14</v>
      </c>
      <c r="C933" s="83" t="s">
        <v>33</v>
      </c>
      <c r="D933" s="82"/>
      <c r="E933" s="83"/>
      <c r="F933" s="82"/>
      <c r="G933" s="82"/>
      <c r="H933" s="82"/>
      <c r="I933" s="82"/>
      <c r="J933" s="82"/>
      <c r="K933" s="82"/>
      <c r="L933" s="82"/>
      <c r="M933" s="82"/>
      <c r="N933" s="82"/>
      <c r="O933" s="82"/>
      <c r="P933" s="82"/>
      <c r="Q933" s="82"/>
      <c r="R933" s="82"/>
      <c r="S933" s="82"/>
      <c r="T933" s="82"/>
      <c r="U933" s="82"/>
      <c r="V933" s="83"/>
      <c r="W933" s="83"/>
      <c r="X933" s="83"/>
      <c r="Y933" s="83"/>
    </row>
    <row r="934" spans="1:25" ht="15">
      <c r="A934" s="83">
        <v>3</v>
      </c>
      <c r="B934" s="191">
        <v>16</v>
      </c>
      <c r="C934" s="83" t="s">
        <v>33</v>
      </c>
      <c r="D934" s="82"/>
      <c r="E934" s="83"/>
      <c r="F934" s="82"/>
      <c r="G934" s="82"/>
      <c r="H934" s="82"/>
      <c r="I934" s="82"/>
      <c r="J934" s="82"/>
      <c r="K934" s="82"/>
      <c r="L934" s="82"/>
      <c r="M934" s="82"/>
      <c r="N934" s="82"/>
      <c r="O934" s="82"/>
      <c r="P934" s="82"/>
      <c r="Q934" s="82"/>
      <c r="R934" s="82"/>
      <c r="S934" s="82"/>
      <c r="T934" s="82"/>
      <c r="U934" s="82"/>
      <c r="V934" s="83"/>
      <c r="W934" s="83"/>
      <c r="X934" s="83"/>
      <c r="Y934" s="83"/>
    </row>
    <row r="935" spans="1:25" ht="15">
      <c r="A935" s="83">
        <v>4</v>
      </c>
      <c r="B935" s="191">
        <v>21</v>
      </c>
      <c r="C935" s="83" t="s">
        <v>33</v>
      </c>
      <c r="D935" s="82"/>
      <c r="E935" s="83"/>
      <c r="F935" s="82"/>
      <c r="G935" s="82"/>
      <c r="H935" s="82"/>
      <c r="I935" s="82"/>
      <c r="J935" s="82"/>
      <c r="K935" s="82"/>
      <c r="L935" s="82"/>
      <c r="M935" s="82"/>
      <c r="N935" s="82"/>
      <c r="O935" s="82"/>
      <c r="P935" s="82"/>
      <c r="Q935" s="82"/>
      <c r="R935" s="82"/>
      <c r="S935" s="82"/>
      <c r="T935" s="82"/>
      <c r="U935" s="82"/>
      <c r="V935" s="83"/>
      <c r="W935" s="83"/>
      <c r="X935" s="83"/>
      <c r="Y935" s="83"/>
    </row>
    <row r="936" spans="1:25" ht="15">
      <c r="A936" s="83">
        <v>5</v>
      </c>
      <c r="B936" s="191">
        <v>56</v>
      </c>
      <c r="C936" s="83" t="s">
        <v>33</v>
      </c>
      <c r="D936" s="82"/>
      <c r="E936" s="83"/>
      <c r="F936" s="82"/>
      <c r="G936" s="82"/>
      <c r="H936" s="82"/>
      <c r="I936" s="82"/>
      <c r="J936" s="82"/>
      <c r="K936" s="82"/>
      <c r="L936" s="82"/>
      <c r="M936" s="82"/>
      <c r="N936" s="82"/>
      <c r="O936" s="82"/>
      <c r="P936" s="82"/>
      <c r="Q936" s="82"/>
      <c r="R936" s="82"/>
      <c r="S936" s="82"/>
      <c r="T936" s="82"/>
      <c r="U936" s="82"/>
      <c r="V936" s="83"/>
      <c r="W936" s="83"/>
      <c r="X936" s="83"/>
      <c r="Y936" s="83"/>
    </row>
    <row r="937" spans="1:25" ht="15">
      <c r="A937" s="83">
        <v>6</v>
      </c>
      <c r="B937" s="191">
        <v>142</v>
      </c>
      <c r="C937" s="83" t="s">
        <v>33</v>
      </c>
      <c r="D937" s="82"/>
      <c r="E937" s="83"/>
      <c r="F937" s="82"/>
      <c r="G937" s="82"/>
      <c r="H937" s="82"/>
      <c r="I937" s="82"/>
      <c r="J937" s="82"/>
      <c r="K937" s="82"/>
      <c r="L937" s="82"/>
      <c r="M937" s="82"/>
      <c r="N937" s="82"/>
      <c r="O937" s="82"/>
      <c r="P937" s="82"/>
      <c r="Q937" s="82"/>
      <c r="R937" s="82"/>
      <c r="S937" s="82"/>
      <c r="T937" s="82"/>
      <c r="U937" s="82"/>
      <c r="V937" s="83"/>
      <c r="W937" s="83"/>
      <c r="X937" s="83"/>
      <c r="Y937" s="83"/>
    </row>
    <row r="938" spans="1:25" ht="15">
      <c r="A938" s="83">
        <v>7</v>
      </c>
      <c r="B938" s="191">
        <v>179</v>
      </c>
      <c r="C938" s="83" t="s">
        <v>33</v>
      </c>
      <c r="D938" s="82"/>
      <c r="E938" s="83"/>
      <c r="F938" s="82"/>
      <c r="G938" s="82"/>
      <c r="H938" s="82"/>
      <c r="I938" s="82"/>
      <c r="J938" s="82"/>
      <c r="K938" s="82"/>
      <c r="L938" s="82"/>
      <c r="M938" s="82"/>
      <c r="N938" s="82"/>
      <c r="O938" s="82"/>
      <c r="P938" s="82"/>
      <c r="Q938" s="82"/>
      <c r="R938" s="82"/>
      <c r="S938" s="82"/>
      <c r="T938" s="82"/>
      <c r="U938" s="82"/>
      <c r="V938" s="83"/>
      <c r="W938" s="83"/>
      <c r="X938" s="83"/>
      <c r="Y938" s="83"/>
    </row>
    <row r="939" spans="1:25" ht="15">
      <c r="A939" s="83">
        <v>8</v>
      </c>
      <c r="B939" s="191">
        <v>241</v>
      </c>
      <c r="C939" s="83" t="s">
        <v>33</v>
      </c>
      <c r="D939" s="82"/>
      <c r="E939" s="83"/>
      <c r="F939" s="82"/>
      <c r="G939" s="82"/>
      <c r="H939" s="82"/>
      <c r="I939" s="82"/>
      <c r="J939" s="82"/>
      <c r="K939" s="82"/>
      <c r="L939" s="82"/>
      <c r="M939" s="82"/>
      <c r="N939" s="82"/>
      <c r="O939" s="82"/>
      <c r="P939" s="82"/>
      <c r="Q939" s="82"/>
      <c r="R939" s="82"/>
      <c r="S939" s="82"/>
      <c r="T939" s="82"/>
      <c r="U939" s="82"/>
      <c r="V939" s="83"/>
      <c r="W939" s="83"/>
      <c r="X939" s="83"/>
      <c r="Y939" s="83"/>
    </row>
    <row r="940" spans="1:25" ht="15">
      <c r="A940" s="83">
        <v>9</v>
      </c>
      <c r="B940" s="192">
        <v>321</v>
      </c>
      <c r="C940" s="83" t="s">
        <v>33</v>
      </c>
      <c r="D940" s="82"/>
      <c r="E940" s="83"/>
      <c r="F940" s="82"/>
      <c r="G940" s="82"/>
      <c r="H940" s="82"/>
      <c r="I940" s="82"/>
      <c r="J940" s="82"/>
      <c r="K940" s="82"/>
      <c r="L940" s="82"/>
      <c r="M940" s="82"/>
      <c r="N940" s="82"/>
      <c r="O940" s="82"/>
      <c r="P940" s="82"/>
      <c r="Q940" s="82"/>
      <c r="R940" s="82"/>
      <c r="S940" s="82"/>
      <c r="T940" s="82"/>
      <c r="U940" s="82"/>
      <c r="V940" s="83"/>
      <c r="W940" s="83"/>
      <c r="X940" s="83"/>
      <c r="Y940" s="83"/>
    </row>
    <row r="941" spans="1:25" ht="15">
      <c r="A941" s="83">
        <v>10</v>
      </c>
      <c r="B941" s="192">
        <v>340</v>
      </c>
      <c r="C941" s="83" t="s">
        <v>33</v>
      </c>
      <c r="D941" s="82"/>
      <c r="E941" s="83"/>
      <c r="F941" s="82"/>
      <c r="G941" s="82"/>
      <c r="H941" s="82"/>
      <c r="I941" s="82"/>
      <c r="J941" s="82"/>
      <c r="K941" s="82"/>
      <c r="L941" s="82"/>
      <c r="M941" s="82"/>
      <c r="N941" s="82"/>
      <c r="O941" s="82"/>
      <c r="P941" s="82"/>
      <c r="Q941" s="82"/>
      <c r="R941" s="82"/>
      <c r="S941" s="82"/>
      <c r="T941" s="82"/>
      <c r="U941" s="82"/>
      <c r="V941" s="83"/>
      <c r="W941" s="83"/>
      <c r="X941" s="83"/>
      <c r="Y941" s="83"/>
    </row>
    <row r="942" spans="1:25" ht="15">
      <c r="A942" s="83">
        <v>11</v>
      </c>
      <c r="B942" s="192">
        <v>657</v>
      </c>
      <c r="C942" s="83" t="s">
        <v>33</v>
      </c>
      <c r="D942" s="82"/>
      <c r="E942" s="83"/>
      <c r="F942" s="82"/>
      <c r="G942" s="82"/>
      <c r="H942" s="82"/>
      <c r="I942" s="82"/>
      <c r="J942" s="82"/>
      <c r="K942" s="82"/>
      <c r="L942" s="82"/>
      <c r="M942" s="82"/>
      <c r="N942" s="82"/>
      <c r="O942" s="82"/>
      <c r="P942" s="82"/>
      <c r="Q942" s="82"/>
      <c r="R942" s="82"/>
      <c r="S942" s="82"/>
      <c r="T942" s="82"/>
      <c r="U942" s="82"/>
      <c r="V942" s="83"/>
      <c r="W942" s="83"/>
      <c r="X942" s="83"/>
      <c r="Y942" s="83"/>
    </row>
    <row r="943" spans="1:25" ht="15">
      <c r="A943" s="83">
        <v>12</v>
      </c>
      <c r="B943" s="191">
        <v>811</v>
      </c>
      <c r="C943" s="83" t="s">
        <v>33</v>
      </c>
      <c r="D943" s="82"/>
      <c r="E943" s="83"/>
      <c r="F943" s="82"/>
      <c r="G943" s="82"/>
      <c r="H943" s="82"/>
      <c r="I943" s="82"/>
      <c r="J943" s="82"/>
      <c r="K943" s="82"/>
      <c r="L943" s="82"/>
      <c r="M943" s="82"/>
      <c r="N943" s="82"/>
      <c r="O943" s="82"/>
      <c r="P943" s="82"/>
      <c r="Q943" s="82"/>
      <c r="R943" s="82"/>
      <c r="S943" s="82"/>
      <c r="T943" s="82"/>
      <c r="U943" s="82"/>
      <c r="V943" s="83"/>
      <c r="W943" s="83"/>
      <c r="X943" s="83"/>
      <c r="Y943" s="83"/>
    </row>
    <row r="944" spans="1:25" ht="15">
      <c r="A944" s="83">
        <v>13</v>
      </c>
      <c r="B944" s="192">
        <v>269</v>
      </c>
      <c r="C944" s="83" t="s">
        <v>33</v>
      </c>
      <c r="D944" s="82"/>
      <c r="E944" s="83"/>
      <c r="F944" s="82"/>
      <c r="G944" s="82"/>
      <c r="H944" s="82"/>
      <c r="I944" s="82"/>
      <c r="J944" s="82"/>
      <c r="K944" s="82"/>
      <c r="L944" s="82"/>
      <c r="M944" s="82"/>
      <c r="N944" s="82"/>
      <c r="O944" s="82"/>
      <c r="P944" s="82"/>
      <c r="Q944" s="82"/>
      <c r="R944" s="82"/>
      <c r="S944" s="82"/>
      <c r="T944" s="82"/>
      <c r="U944" s="82"/>
      <c r="V944" s="83"/>
      <c r="W944" s="83"/>
      <c r="X944" s="83"/>
      <c r="Y944" s="83"/>
    </row>
    <row r="945" spans="1:25" ht="15">
      <c r="A945" s="83">
        <v>14</v>
      </c>
      <c r="B945" s="192">
        <v>125</v>
      </c>
      <c r="C945" s="83" t="s">
        <v>33</v>
      </c>
      <c r="D945" s="82"/>
      <c r="E945" s="83"/>
      <c r="F945" s="82"/>
      <c r="G945" s="82"/>
      <c r="H945" s="82"/>
      <c r="I945" s="82"/>
      <c r="J945" s="82"/>
      <c r="K945" s="82"/>
      <c r="L945" s="82"/>
      <c r="M945" s="82"/>
      <c r="N945" s="82"/>
      <c r="O945" s="82"/>
      <c r="P945" s="82"/>
      <c r="Q945" s="82"/>
      <c r="R945" s="82"/>
      <c r="S945" s="82"/>
      <c r="T945" s="82"/>
      <c r="U945" s="82"/>
      <c r="V945" s="83"/>
      <c r="W945" s="83"/>
      <c r="X945" s="83"/>
      <c r="Y945" s="83"/>
    </row>
    <row r="946" spans="1:25" ht="15">
      <c r="A946" s="83">
        <v>15</v>
      </c>
      <c r="B946" s="192">
        <v>866</v>
      </c>
      <c r="C946" s="83" t="s">
        <v>33</v>
      </c>
      <c r="D946" s="82"/>
      <c r="E946" s="83"/>
      <c r="F946" s="82"/>
      <c r="G946" s="82"/>
      <c r="H946" s="82"/>
      <c r="I946" s="82"/>
      <c r="J946" s="82"/>
      <c r="K946" s="82"/>
      <c r="L946" s="82"/>
      <c r="M946" s="82"/>
      <c r="N946" s="82"/>
      <c r="O946" s="82"/>
      <c r="P946" s="82"/>
      <c r="Q946" s="82"/>
      <c r="R946" s="82"/>
      <c r="S946" s="82"/>
      <c r="T946" s="82"/>
      <c r="U946" s="82"/>
      <c r="V946" s="83"/>
      <c r="W946" s="83"/>
      <c r="X946" s="83"/>
      <c r="Y946" s="83"/>
    </row>
    <row r="947" spans="1:25" ht="15">
      <c r="A947" s="83">
        <v>16</v>
      </c>
      <c r="B947" s="191">
        <v>274</v>
      </c>
      <c r="C947" s="83" t="s">
        <v>33</v>
      </c>
      <c r="D947" s="82"/>
      <c r="E947" s="83"/>
      <c r="F947" s="82"/>
      <c r="G947" s="82"/>
      <c r="H947" s="82"/>
      <c r="I947" s="82"/>
      <c r="J947" s="82"/>
      <c r="K947" s="82"/>
      <c r="L947" s="82"/>
      <c r="M947" s="82"/>
      <c r="N947" s="82"/>
      <c r="O947" s="82"/>
      <c r="P947" s="82"/>
      <c r="Q947" s="82"/>
      <c r="R947" s="82"/>
      <c r="S947" s="82"/>
      <c r="T947" s="82"/>
      <c r="U947" s="82"/>
      <c r="V947" s="83"/>
      <c r="W947" s="83"/>
      <c r="X947" s="83"/>
      <c r="Y947" s="83"/>
    </row>
    <row r="948" spans="1:25" ht="15">
      <c r="A948" s="83">
        <v>17</v>
      </c>
      <c r="B948" s="191">
        <v>208</v>
      </c>
      <c r="C948" s="83" t="s">
        <v>33</v>
      </c>
      <c r="D948" s="82"/>
      <c r="E948" s="83"/>
      <c r="F948" s="82"/>
      <c r="G948" s="82"/>
      <c r="H948" s="82"/>
      <c r="I948" s="82"/>
      <c r="J948" s="82"/>
      <c r="K948" s="82"/>
      <c r="L948" s="82"/>
      <c r="M948" s="82"/>
      <c r="N948" s="82"/>
      <c r="O948" s="82"/>
      <c r="P948" s="82"/>
      <c r="Q948" s="82"/>
      <c r="R948" s="82"/>
      <c r="S948" s="82"/>
      <c r="T948" s="82"/>
      <c r="U948" s="82"/>
      <c r="V948" s="83"/>
      <c r="W948" s="83"/>
      <c r="X948" s="83"/>
      <c r="Y948" s="83"/>
    </row>
    <row r="949" spans="1:25" ht="15">
      <c r="A949" s="83">
        <v>18</v>
      </c>
      <c r="B949" s="192" t="s">
        <v>187</v>
      </c>
      <c r="C949" s="83" t="s">
        <v>33</v>
      </c>
      <c r="D949" s="82"/>
      <c r="E949" s="83"/>
      <c r="F949" s="82"/>
      <c r="G949" s="82"/>
      <c r="H949" s="82"/>
      <c r="I949" s="82"/>
      <c r="J949" s="82"/>
      <c r="K949" s="82"/>
      <c r="L949" s="82"/>
      <c r="M949" s="82"/>
      <c r="N949" s="82"/>
      <c r="O949" s="82"/>
      <c r="P949" s="82"/>
      <c r="Q949" s="82"/>
      <c r="R949" s="82"/>
      <c r="S949" s="82"/>
      <c r="T949" s="82"/>
      <c r="U949" s="82"/>
      <c r="V949" s="83"/>
      <c r="W949" s="83"/>
      <c r="X949" s="83"/>
      <c r="Y949" s="83"/>
    </row>
    <row r="950" spans="1:25" ht="15">
      <c r="A950" s="83">
        <v>19</v>
      </c>
      <c r="B950" s="192">
        <v>492</v>
      </c>
      <c r="C950" s="83" t="s">
        <v>33</v>
      </c>
      <c r="D950" s="82"/>
      <c r="E950" s="83"/>
      <c r="F950" s="82"/>
      <c r="G950" s="82"/>
      <c r="H950" s="82"/>
      <c r="I950" s="82"/>
      <c r="J950" s="82"/>
      <c r="K950" s="82"/>
      <c r="L950" s="82"/>
      <c r="M950" s="82"/>
      <c r="N950" s="82"/>
      <c r="O950" s="82"/>
      <c r="P950" s="82"/>
      <c r="Q950" s="82"/>
      <c r="R950" s="82"/>
      <c r="S950" s="82"/>
      <c r="T950" s="82"/>
      <c r="U950" s="82"/>
      <c r="V950" s="83"/>
      <c r="W950" s="83"/>
      <c r="X950" s="83"/>
      <c r="Y950" s="83"/>
    </row>
    <row r="951" spans="1:25" ht="15">
      <c r="A951" s="83">
        <v>20</v>
      </c>
      <c r="B951" s="191">
        <v>3</v>
      </c>
      <c r="C951" s="83" t="s">
        <v>33</v>
      </c>
      <c r="D951" s="82"/>
      <c r="E951" s="83"/>
      <c r="F951" s="82"/>
      <c r="G951" s="82"/>
      <c r="H951" s="82"/>
      <c r="I951" s="82"/>
      <c r="J951" s="82"/>
      <c r="K951" s="82"/>
      <c r="L951" s="82"/>
      <c r="M951" s="82"/>
      <c r="N951" s="82"/>
      <c r="O951" s="82"/>
      <c r="P951" s="82"/>
      <c r="Q951" s="82"/>
      <c r="R951" s="82"/>
      <c r="S951" s="82"/>
      <c r="T951" s="82"/>
      <c r="U951" s="82"/>
      <c r="V951" s="83"/>
      <c r="W951" s="83"/>
      <c r="X951" s="83"/>
      <c r="Y951" s="83"/>
    </row>
    <row r="952" spans="1:25" ht="15">
      <c r="A952" s="83">
        <v>21</v>
      </c>
      <c r="B952" s="191">
        <v>93</v>
      </c>
      <c r="C952" s="83" t="s">
        <v>33</v>
      </c>
      <c r="D952" s="82"/>
      <c r="E952" s="83"/>
      <c r="F952" s="82"/>
      <c r="G952" s="82"/>
      <c r="H952" s="82"/>
      <c r="I952" s="82"/>
      <c r="J952" s="82"/>
      <c r="K952" s="82"/>
      <c r="L952" s="82"/>
      <c r="M952" s="82"/>
      <c r="N952" s="82"/>
      <c r="O952" s="82"/>
      <c r="P952" s="82"/>
      <c r="Q952" s="82"/>
      <c r="R952" s="82"/>
      <c r="S952" s="82"/>
      <c r="T952" s="82"/>
      <c r="U952" s="82"/>
      <c r="V952" s="83"/>
      <c r="W952" s="83"/>
      <c r="X952" s="83"/>
      <c r="Y952" s="83"/>
    </row>
    <row r="953" spans="1:25" ht="15">
      <c r="A953" s="83">
        <v>22</v>
      </c>
      <c r="B953" s="191">
        <v>228</v>
      </c>
      <c r="C953" s="83" t="s">
        <v>33</v>
      </c>
      <c r="D953" s="82"/>
      <c r="E953" s="83"/>
      <c r="F953" s="82"/>
      <c r="G953" s="82"/>
      <c r="H953" s="82"/>
      <c r="I953" s="82"/>
      <c r="J953" s="82"/>
      <c r="K953" s="82"/>
      <c r="L953" s="82"/>
      <c r="M953" s="82"/>
      <c r="N953" s="82"/>
      <c r="O953" s="82"/>
      <c r="P953" s="82"/>
      <c r="Q953" s="82"/>
      <c r="R953" s="82"/>
      <c r="S953" s="82"/>
      <c r="T953" s="82"/>
      <c r="U953" s="82"/>
      <c r="V953" s="83"/>
      <c r="W953" s="83"/>
      <c r="X953" s="83"/>
      <c r="Y953" s="83"/>
    </row>
    <row r="954" spans="1:25" ht="15">
      <c r="A954" s="83">
        <v>23</v>
      </c>
      <c r="B954" s="192">
        <v>306</v>
      </c>
      <c r="C954" s="83" t="s">
        <v>33</v>
      </c>
      <c r="D954" s="82"/>
      <c r="E954" s="83"/>
      <c r="F954" s="82"/>
      <c r="G954" s="82"/>
      <c r="H954" s="82"/>
      <c r="I954" s="82"/>
      <c r="J954" s="82"/>
      <c r="K954" s="82"/>
      <c r="L954" s="82"/>
      <c r="M954" s="82"/>
      <c r="N954" s="82"/>
      <c r="O954" s="82"/>
      <c r="P954" s="82"/>
      <c r="Q954" s="82"/>
      <c r="R954" s="82"/>
      <c r="S954" s="82"/>
      <c r="T954" s="82"/>
      <c r="U954" s="82"/>
      <c r="V954" s="83"/>
      <c r="W954" s="83"/>
      <c r="X954" s="83"/>
      <c r="Y954" s="83"/>
    </row>
    <row r="955" spans="1:25" ht="15">
      <c r="A955" s="83">
        <v>24</v>
      </c>
      <c r="B955" s="191">
        <v>456</v>
      </c>
      <c r="C955" s="83" t="s">
        <v>33</v>
      </c>
      <c r="D955" s="82"/>
      <c r="E955" s="83"/>
      <c r="F955" s="82"/>
      <c r="G955" s="82"/>
      <c r="H955" s="82"/>
      <c r="I955" s="82"/>
      <c r="J955" s="82"/>
      <c r="K955" s="82"/>
      <c r="L955" s="82"/>
      <c r="M955" s="82"/>
      <c r="N955" s="82"/>
      <c r="O955" s="82"/>
      <c r="P955" s="82"/>
      <c r="Q955" s="82"/>
      <c r="R955" s="82"/>
      <c r="S955" s="82"/>
      <c r="T955" s="82"/>
      <c r="U955" s="82"/>
      <c r="V955" s="83"/>
      <c r="W955" s="83"/>
      <c r="X955" s="83"/>
      <c r="Y955" s="83"/>
    </row>
    <row r="956" spans="1:25" ht="15">
      <c r="A956" s="83">
        <v>25</v>
      </c>
      <c r="B956" s="191">
        <v>15</v>
      </c>
      <c r="C956" s="83" t="s">
        <v>33</v>
      </c>
      <c r="D956" s="82"/>
      <c r="E956" s="83"/>
      <c r="F956" s="82"/>
      <c r="G956" s="82"/>
      <c r="H956" s="82"/>
      <c r="I956" s="82"/>
      <c r="J956" s="82"/>
      <c r="K956" s="82"/>
      <c r="L956" s="82"/>
      <c r="M956" s="82"/>
      <c r="N956" s="82"/>
      <c r="O956" s="82"/>
      <c r="P956" s="82"/>
      <c r="Q956" s="82"/>
      <c r="R956" s="82"/>
      <c r="S956" s="82"/>
      <c r="T956" s="82"/>
      <c r="U956" s="82"/>
      <c r="V956" s="83"/>
      <c r="W956" s="83"/>
      <c r="X956" s="83"/>
      <c r="Y956" s="83"/>
    </row>
    <row r="957" spans="1:25" ht="15">
      <c r="A957" s="83">
        <v>26</v>
      </c>
      <c r="B957" s="192">
        <v>403</v>
      </c>
      <c r="C957" s="83" t="s">
        <v>33</v>
      </c>
      <c r="D957" s="82"/>
      <c r="E957" s="83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2"/>
      <c r="Q957" s="82"/>
      <c r="R957" s="82"/>
      <c r="S957" s="82"/>
      <c r="T957" s="82"/>
      <c r="U957" s="82"/>
      <c r="V957" s="83"/>
      <c r="W957" s="83"/>
      <c r="X957" s="83"/>
      <c r="Y957" s="83"/>
    </row>
    <row r="958" spans="1:25" ht="15">
      <c r="A958" s="83">
        <v>27</v>
      </c>
      <c r="B958" s="191">
        <v>69</v>
      </c>
      <c r="C958" s="83" t="s">
        <v>33</v>
      </c>
      <c r="D958" s="82"/>
      <c r="E958" s="83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2"/>
      <c r="Q958" s="82"/>
      <c r="R958" s="82"/>
      <c r="S958" s="82"/>
      <c r="T958" s="82"/>
      <c r="U958" s="82"/>
      <c r="V958" s="83"/>
      <c r="W958" s="83"/>
      <c r="X958" s="83"/>
      <c r="Y958" s="83"/>
    </row>
    <row r="959" spans="1:25" ht="15">
      <c r="A959" s="83">
        <v>28</v>
      </c>
      <c r="B959" s="191">
        <v>10</v>
      </c>
      <c r="C959" s="83" t="s">
        <v>33</v>
      </c>
      <c r="D959" s="82"/>
      <c r="E959" s="83"/>
      <c r="F959" s="82"/>
      <c r="G959" s="82"/>
      <c r="H959" s="82"/>
      <c r="I959" s="82"/>
      <c r="J959" s="82"/>
      <c r="K959" s="82"/>
      <c r="L959" s="82"/>
      <c r="M959" s="82"/>
      <c r="N959" s="82"/>
      <c r="O959" s="82"/>
      <c r="P959" s="82"/>
      <c r="Q959" s="82"/>
      <c r="R959" s="82"/>
      <c r="S959" s="82"/>
      <c r="T959" s="82"/>
      <c r="U959" s="82"/>
      <c r="V959" s="83"/>
      <c r="W959" s="83"/>
      <c r="X959" s="83"/>
      <c r="Y959" s="83"/>
    </row>
    <row r="960" spans="1:25" ht="15">
      <c r="A960" s="83">
        <v>29</v>
      </c>
      <c r="B960" s="191">
        <v>279</v>
      </c>
      <c r="C960" s="83" t="s">
        <v>33</v>
      </c>
      <c r="D960" s="82"/>
      <c r="E960" s="83"/>
      <c r="F960" s="82"/>
      <c r="G960" s="82"/>
      <c r="H960" s="82"/>
      <c r="I960" s="82"/>
      <c r="J960" s="82"/>
      <c r="K960" s="82"/>
      <c r="L960" s="82"/>
      <c r="M960" s="82"/>
      <c r="N960" s="82"/>
      <c r="O960" s="82"/>
      <c r="P960" s="82"/>
      <c r="Q960" s="82"/>
      <c r="R960" s="82"/>
      <c r="S960" s="82"/>
      <c r="T960" s="82"/>
      <c r="U960" s="82"/>
      <c r="V960" s="83"/>
      <c r="W960" s="83"/>
      <c r="X960" s="83"/>
      <c r="Y960" s="83"/>
    </row>
    <row r="961" spans="1:25" ht="15">
      <c r="A961" s="83">
        <v>30</v>
      </c>
      <c r="B961" s="192">
        <v>70</v>
      </c>
      <c r="C961" s="83" t="s">
        <v>33</v>
      </c>
      <c r="D961" s="82"/>
      <c r="E961" s="83"/>
      <c r="F961" s="82"/>
      <c r="G961" s="82"/>
      <c r="H961" s="82"/>
      <c r="I961" s="82"/>
      <c r="J961" s="82"/>
      <c r="K961" s="82"/>
      <c r="L961" s="82"/>
      <c r="M961" s="82"/>
      <c r="N961" s="82"/>
      <c r="O961" s="82"/>
      <c r="P961" s="82"/>
      <c r="Q961" s="82"/>
      <c r="R961" s="82"/>
      <c r="S961" s="82"/>
      <c r="T961" s="82"/>
      <c r="U961" s="82"/>
      <c r="V961" s="83"/>
      <c r="W961" s="83"/>
      <c r="X961" s="83"/>
      <c r="Y961" s="83"/>
    </row>
    <row r="962" spans="1:25" ht="15">
      <c r="A962" s="83">
        <v>31</v>
      </c>
      <c r="B962" s="192">
        <v>345</v>
      </c>
      <c r="C962" s="83" t="s">
        <v>33</v>
      </c>
      <c r="D962" s="82"/>
      <c r="E962" s="83"/>
      <c r="F962" s="82"/>
      <c r="G962" s="82"/>
      <c r="H962" s="82"/>
      <c r="I962" s="82"/>
      <c r="J962" s="82"/>
      <c r="K962" s="82"/>
      <c r="L962" s="82"/>
      <c r="M962" s="82"/>
      <c r="N962" s="82"/>
      <c r="O962" s="82"/>
      <c r="P962" s="82"/>
      <c r="Q962" s="82"/>
      <c r="R962" s="82"/>
      <c r="S962" s="82"/>
      <c r="T962" s="82"/>
      <c r="U962" s="82"/>
      <c r="V962" s="83"/>
      <c r="W962" s="83"/>
      <c r="X962" s="83"/>
      <c r="Y962" s="83"/>
    </row>
    <row r="963" spans="1:25" ht="15">
      <c r="A963" s="83">
        <v>32</v>
      </c>
      <c r="B963" s="191">
        <v>47</v>
      </c>
      <c r="C963" s="83" t="s">
        <v>33</v>
      </c>
      <c r="D963" s="82"/>
      <c r="E963" s="83"/>
      <c r="F963" s="82"/>
      <c r="G963" s="82"/>
      <c r="H963" s="82"/>
      <c r="I963" s="82"/>
      <c r="J963" s="82"/>
      <c r="K963" s="82"/>
      <c r="L963" s="82"/>
      <c r="M963" s="82"/>
      <c r="N963" s="82"/>
      <c r="O963" s="82"/>
      <c r="P963" s="82"/>
      <c r="Q963" s="82"/>
      <c r="R963" s="82"/>
      <c r="S963" s="82"/>
      <c r="T963" s="82"/>
      <c r="U963" s="82"/>
      <c r="V963" s="83"/>
      <c r="W963" s="83"/>
      <c r="X963" s="83"/>
      <c r="Y963" s="83"/>
    </row>
    <row r="964" spans="1:25" ht="15">
      <c r="A964" s="83">
        <v>33</v>
      </c>
      <c r="B964" s="191">
        <v>319</v>
      </c>
      <c r="C964" s="83" t="s">
        <v>33</v>
      </c>
      <c r="D964" s="82"/>
      <c r="E964" s="83"/>
      <c r="F964" s="82"/>
      <c r="G964" s="82"/>
      <c r="H964" s="82"/>
      <c r="I964" s="82"/>
      <c r="J964" s="82"/>
      <c r="K964" s="82"/>
      <c r="L964" s="82"/>
      <c r="M964" s="82"/>
      <c r="N964" s="82"/>
      <c r="O964" s="82"/>
      <c r="P964" s="82"/>
      <c r="Q964" s="82"/>
      <c r="R964" s="82"/>
      <c r="S964" s="82"/>
      <c r="T964" s="82"/>
      <c r="U964" s="82"/>
      <c r="V964" s="83"/>
      <c r="W964" s="83"/>
      <c r="X964" s="83"/>
      <c r="Y964" s="83"/>
    </row>
    <row r="965" spans="1:25" ht="15">
      <c r="A965" s="83">
        <v>34</v>
      </c>
      <c r="B965" s="191">
        <v>147</v>
      </c>
      <c r="C965" s="83" t="s">
        <v>33</v>
      </c>
      <c r="D965" s="82"/>
      <c r="E965" s="83"/>
      <c r="F965" s="82"/>
      <c r="G965" s="82"/>
      <c r="H965" s="82"/>
      <c r="I965" s="82"/>
      <c r="J965" s="82"/>
      <c r="K965" s="82"/>
      <c r="L965" s="82"/>
      <c r="M965" s="82"/>
      <c r="N965" s="82"/>
      <c r="O965" s="82"/>
      <c r="P965" s="82"/>
      <c r="Q965" s="82"/>
      <c r="R965" s="82"/>
      <c r="S965" s="82"/>
      <c r="T965" s="82"/>
      <c r="U965" s="82"/>
      <c r="V965" s="83"/>
      <c r="W965" s="83"/>
      <c r="X965" s="83"/>
      <c r="Y965" s="83"/>
    </row>
    <row r="966" spans="1:25" ht="15">
      <c r="A966" s="83">
        <v>35</v>
      </c>
      <c r="B966" s="192">
        <v>326</v>
      </c>
      <c r="C966" s="83" t="s">
        <v>33</v>
      </c>
      <c r="D966" s="82"/>
      <c r="E966" s="83"/>
      <c r="F966" s="82"/>
      <c r="G966" s="82"/>
      <c r="H966" s="82"/>
      <c r="I966" s="82"/>
      <c r="J966" s="82"/>
      <c r="K966" s="82"/>
      <c r="L966" s="82"/>
      <c r="M966" s="82"/>
      <c r="N966" s="82"/>
      <c r="O966" s="82"/>
      <c r="P966" s="82"/>
      <c r="Q966" s="82"/>
      <c r="R966" s="82"/>
      <c r="S966" s="82"/>
      <c r="T966" s="82"/>
      <c r="U966" s="82"/>
      <c r="V966" s="83"/>
      <c r="W966" s="83"/>
      <c r="X966" s="83"/>
      <c r="Y966" s="88"/>
    </row>
    <row r="967" spans="1:25" ht="15.75" thickBot="1">
      <c r="A967" s="83">
        <v>36</v>
      </c>
      <c r="B967" s="192">
        <v>255</v>
      </c>
      <c r="C967" s="88" t="s">
        <v>33</v>
      </c>
      <c r="D967" s="87" t="str">
        <f>VLOOKUP(B967,[1]!Project_Code,2,FALSE)</f>
        <v>Qatar Pharma</v>
      </c>
      <c r="E967" s="88">
        <f>VLOOKUP(B967,[1]!Project_Code,3,FALSE)</f>
        <v>7055</v>
      </c>
      <c r="F967" s="87"/>
      <c r="G967" s="87"/>
      <c r="H967" s="87"/>
      <c r="I967" s="87"/>
      <c r="J967" s="87"/>
      <c r="K967" s="87"/>
      <c r="L967" s="87"/>
      <c r="M967" s="87"/>
      <c r="N967" s="87"/>
      <c r="O967" s="87"/>
      <c r="P967" s="87"/>
      <c r="Q967" s="87"/>
      <c r="R967" s="87"/>
      <c r="S967" s="87"/>
      <c r="T967" s="87"/>
      <c r="U967" s="87"/>
      <c r="V967" s="88">
        <f t="shared" ref="V967" si="0">VLOOKUP(B967,Project_Code,68,FALSE)</f>
        <v>0</v>
      </c>
      <c r="W967" s="88">
        <f t="shared" ref="W967" si="1">VLOOKUP(B967,Project_Code,69,FALSE)</f>
        <v>47459</v>
      </c>
      <c r="X967" s="88"/>
      <c r="Y967" s="82"/>
    </row>
    <row r="968" spans="1:25" ht="16.5" thickBot="1">
      <c r="B968" s="109"/>
      <c r="C968" s="105"/>
      <c r="D968" s="193" t="s">
        <v>211</v>
      </c>
      <c r="E968" s="194"/>
      <c r="F968" s="106"/>
      <c r="G968" s="106"/>
      <c r="H968" s="106"/>
      <c r="I968" s="106"/>
      <c r="J968" s="106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95">
        <f>SUM(V932:V967)</f>
        <v>0</v>
      </c>
      <c r="W968" s="109">
        <f>SUM(W932:W967)</f>
        <v>47459</v>
      </c>
      <c r="X968" s="109"/>
      <c r="Y968" s="109"/>
    </row>
    <row r="969" spans="1:25">
      <c r="Y969" s="113"/>
    </row>
    <row r="970" spans="1:25">
      <c r="Y970" s="113"/>
    </row>
    <row r="971" spans="1:25" ht="13.5" thickBot="1">
      <c r="Y971" s="113"/>
    </row>
    <row r="972" spans="1:25" ht="30">
      <c r="A972" s="188" t="s">
        <v>196</v>
      </c>
      <c r="B972" s="247" t="s">
        <v>197</v>
      </c>
      <c r="C972" s="115" t="s">
        <v>198</v>
      </c>
      <c r="D972" s="116" t="s">
        <v>199</v>
      </c>
      <c r="E972" s="243" t="s">
        <v>200</v>
      </c>
      <c r="F972" s="117" t="s">
        <v>201</v>
      </c>
      <c r="G972" s="118"/>
      <c r="H972" s="119" t="s">
        <v>202</v>
      </c>
      <c r="I972" s="120" t="s">
        <v>203</v>
      </c>
      <c r="J972" s="119" t="s">
        <v>202</v>
      </c>
      <c r="K972" s="120" t="s">
        <v>203</v>
      </c>
      <c r="L972" s="119" t="s">
        <v>202</v>
      </c>
      <c r="M972" s="120" t="s">
        <v>203</v>
      </c>
      <c r="N972" s="119" t="s">
        <v>202</v>
      </c>
      <c r="O972" s="120" t="s">
        <v>203</v>
      </c>
      <c r="P972" s="119" t="s">
        <v>202</v>
      </c>
      <c r="Q972" s="120" t="s">
        <v>203</v>
      </c>
      <c r="R972" s="119" t="s">
        <v>202</v>
      </c>
      <c r="S972" s="120" t="s">
        <v>203</v>
      </c>
      <c r="T972" s="119" t="s">
        <v>202</v>
      </c>
      <c r="U972" s="121" t="s">
        <v>203</v>
      </c>
      <c r="V972" s="122" t="s">
        <v>204</v>
      </c>
      <c r="W972" s="123" t="s">
        <v>205</v>
      </c>
      <c r="X972" s="212"/>
      <c r="Y972" s="124" t="s">
        <v>206</v>
      </c>
    </row>
    <row r="973" spans="1:25" ht="16.5" thickBot="1">
      <c r="A973" s="189"/>
      <c r="B973" s="248"/>
      <c r="C973" s="126"/>
      <c r="D973" s="127"/>
      <c r="E973" s="244"/>
      <c r="F973" s="128"/>
      <c r="G973" s="129"/>
      <c r="H973" s="130"/>
      <c r="I973" s="131"/>
      <c r="J973" s="130"/>
      <c r="K973" s="131"/>
      <c r="L973" s="130"/>
      <c r="M973" s="131"/>
      <c r="N973" s="130"/>
      <c r="O973" s="131"/>
      <c r="P973" s="130"/>
      <c r="Q973" s="131"/>
      <c r="R973" s="130"/>
      <c r="S973" s="131"/>
      <c r="T973" s="130"/>
      <c r="U973" s="132"/>
      <c r="V973" s="133" t="s">
        <v>207</v>
      </c>
      <c r="W973" s="134" t="s">
        <v>207</v>
      </c>
      <c r="X973" s="213"/>
      <c r="Y973" s="135" t="s">
        <v>208</v>
      </c>
    </row>
    <row r="974" spans="1:25" ht="15">
      <c r="A974" s="82">
        <v>1</v>
      </c>
      <c r="B974" s="196">
        <v>255</v>
      </c>
      <c r="C974" s="88" t="s">
        <v>33</v>
      </c>
      <c r="D974" s="87"/>
      <c r="E974" s="88"/>
      <c r="F974" s="87"/>
      <c r="G974" s="87"/>
      <c r="H974" s="87"/>
      <c r="I974" s="87"/>
      <c r="J974" s="87"/>
      <c r="K974" s="87"/>
      <c r="L974" s="87"/>
      <c r="M974" s="87"/>
      <c r="N974" s="87"/>
      <c r="O974" s="87"/>
      <c r="P974" s="87"/>
      <c r="Q974" s="87"/>
      <c r="R974" s="87"/>
      <c r="S974" s="87"/>
      <c r="T974" s="87"/>
      <c r="U974" s="87"/>
      <c r="V974" s="88"/>
      <c r="W974" s="88"/>
      <c r="X974" s="88"/>
      <c r="Y974" s="82"/>
    </row>
    <row r="975" spans="1:25">
      <c r="Y975" s="113"/>
    </row>
    <row r="976" spans="1:25">
      <c r="Y976" s="113"/>
    </row>
    <row r="977" spans="2:25">
      <c r="Y977" s="113"/>
    </row>
    <row r="978" spans="2:25">
      <c r="Y978" s="113"/>
    </row>
    <row r="979" spans="2:25">
      <c r="Y979" s="113"/>
    </row>
    <row r="980" spans="2:25">
      <c r="Y980" s="113"/>
    </row>
    <row r="981" spans="2:25">
      <c r="Y981" s="113"/>
    </row>
    <row r="982" spans="2:25">
      <c r="Y982" s="113"/>
    </row>
    <row r="983" spans="2:25">
      <c r="Y983" s="113"/>
    </row>
    <row r="984" spans="2:25">
      <c r="Y984" s="113"/>
    </row>
    <row r="985" spans="2:25" ht="15">
      <c r="B985" s="191">
        <v>1</v>
      </c>
      <c r="D985" s="82">
        <f>VLOOKUP(B985,[1]!Project_Code,2,FALSE)</f>
        <v>0</v>
      </c>
      <c r="E985" s="83">
        <f>VLOOKUP(B985,[1]!Project_Code,3,FALSE)</f>
        <v>0</v>
      </c>
      <c r="F985" s="82"/>
      <c r="G985" s="82"/>
      <c r="H985" s="82"/>
      <c r="I985" s="82"/>
      <c r="J985" s="82"/>
      <c r="K985" s="82"/>
      <c r="L985" s="82"/>
      <c r="M985" s="82"/>
      <c r="N985" s="82"/>
      <c r="O985" s="82"/>
      <c r="P985" s="82"/>
      <c r="Q985" s="82"/>
      <c r="R985" s="82"/>
      <c r="S985" s="82"/>
      <c r="T985" s="82"/>
      <c r="U985" s="82"/>
      <c r="V985" s="83">
        <f t="shared" ref="V985:V986" si="2">VLOOKUP(B985,Project_Code,68,FALSE)</f>
        <v>0</v>
      </c>
      <c r="W985" s="83">
        <f t="shared" ref="W985:W986" si="3">VLOOKUP(B985,Project_Code,69,FALSE)</f>
        <v>0</v>
      </c>
      <c r="X985" s="113"/>
      <c r="Y985" s="113"/>
    </row>
    <row r="986" spans="2:25" ht="15">
      <c r="B986" s="197">
        <v>51</v>
      </c>
      <c r="D986" s="82" t="str">
        <f>VLOOKUP(B986,[1]!Project_Code,2,FALSE)</f>
        <v>Qatar Clay Bricks Co.</v>
      </c>
      <c r="E986" s="83">
        <f>VLOOKUP(B986,[1]!Project_Code,3,FALSE)</f>
        <v>1136</v>
      </c>
      <c r="F986" s="82"/>
      <c r="G986" s="82"/>
      <c r="H986" s="82"/>
      <c r="I986" s="82"/>
      <c r="J986" s="82"/>
      <c r="K986" s="82"/>
      <c r="L986" s="82"/>
      <c r="M986" s="82"/>
      <c r="N986" s="82"/>
      <c r="O986" s="82"/>
      <c r="P986" s="82"/>
      <c r="Q986" s="82"/>
      <c r="R986" s="82"/>
      <c r="S986" s="82"/>
      <c r="T986" s="82"/>
      <c r="U986" s="82"/>
      <c r="V986" s="83">
        <f t="shared" si="2"/>
        <v>0</v>
      </c>
      <c r="W986" s="83">
        <f t="shared" si="3"/>
        <v>72</v>
      </c>
      <c r="X986" s="113"/>
    </row>
  </sheetData>
  <mergeCells count="22">
    <mergeCell ref="B1:AC2"/>
    <mergeCell ref="Z7:AD7"/>
    <mergeCell ref="D3:AA4"/>
    <mergeCell ref="B313:B314"/>
    <mergeCell ref="E313:E314"/>
    <mergeCell ref="H6:I6"/>
    <mergeCell ref="J6:K6"/>
    <mergeCell ref="L6:M6"/>
    <mergeCell ref="T6:U6"/>
    <mergeCell ref="V6:Y6"/>
    <mergeCell ref="R6:S6"/>
    <mergeCell ref="A7:A8"/>
    <mergeCell ref="B7:B8"/>
    <mergeCell ref="E7:E8"/>
    <mergeCell ref="N6:O6"/>
    <mergeCell ref="P6:Q6"/>
    <mergeCell ref="B921:B922"/>
    <mergeCell ref="E921:E922"/>
    <mergeCell ref="B930:B931"/>
    <mergeCell ref="E930:E931"/>
    <mergeCell ref="B972:B973"/>
    <mergeCell ref="E972:E973"/>
  </mergeCells>
  <conditionalFormatting sqref="Y968 B932:B1048576 B925:B929 B312 B315:B323 B920 B328:B918 B1 B5:B310">
    <cfRule type="duplicateValues" dxfId="3" priority="3"/>
    <cfRule type="duplicateValues" dxfId="2" priority="4"/>
  </conditionalFormatting>
  <conditionalFormatting sqref="C916">
    <cfRule type="duplicateValues" dxfId="1" priority="2"/>
  </conditionalFormatting>
  <conditionalFormatting sqref="C96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01</vt:lpstr>
      <vt:lpstr>02</vt:lpstr>
      <vt:lpstr>The List</vt:lpstr>
      <vt:lpstr>'01'!Print_Area</vt:lpstr>
      <vt:lpstr>'01'!Print_Titles</vt:lpstr>
      <vt:lpstr>'02'!Print_Titles</vt:lpstr>
    </vt:vector>
  </TitlesOfParts>
  <Company>Woqod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asoliman</dc:creator>
  <cp:lastModifiedBy>GOODLIFE</cp:lastModifiedBy>
  <cp:lastPrinted>2010-09-01T07:44:07Z</cp:lastPrinted>
  <dcterms:created xsi:type="dcterms:W3CDTF">2009-06-02T04:28:45Z</dcterms:created>
  <dcterms:modified xsi:type="dcterms:W3CDTF">2010-09-11T19:30:45Z</dcterms:modified>
</cp:coreProperties>
</file>